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lex\Documents\Alex's Files\Second Tour\OEB-HydroOne\IRResponses\PEG_WP\"/>
    </mc:Choice>
  </mc:AlternateContent>
  <bookViews>
    <workbookView xWindow="0" yWindow="0" windowWidth="28800" windowHeight="12120"/>
  </bookViews>
  <sheets>
    <sheet name="SM Capital Adjustment Factor" sheetId="14" r:id="rId1"/>
    <sheet name="SM O&amp;M Factor" sheetId="4" r:id="rId2"/>
    <sheet name="TB - 2014" sheetId="6" r:id="rId3"/>
    <sheet name="TB - 2013" sheetId="7" r:id="rId4"/>
    <sheet name="TB - 2012" sheetId="10" r:id="rId5"/>
    <sheet name="Follow-up Tables" sheetId="11" state="hidden" r:id="rId6"/>
    <sheet name="0 values" sheetId="13" state="hidden" r:id="rId7"/>
  </sheets>
  <externalReferences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</externalReferences>
  <definedNames>
    <definedName name="_xlnm._FilterDatabase" localSheetId="6" hidden="1">'0 values'!$A$2:$H$352</definedName>
    <definedName name="_xlnm._FilterDatabase" localSheetId="1" hidden="1">'SM O&amp;M Factor'!$A$4:$BU$121</definedName>
    <definedName name="_xlnm._FilterDatabase" localSheetId="4" hidden="1">'TB - 2012'!$A$4:$BW$44</definedName>
    <definedName name="_xlnm._FilterDatabase" localSheetId="3" hidden="1">'TB - 2013'!$A$4:$BW$44</definedName>
    <definedName name="_xlnm._FilterDatabase" localSheetId="2" hidden="1">'TB - 2014'!$A$4:$BV$44</definedName>
    <definedName name="Cash" localSheetId="1">#REF!</definedName>
    <definedName name="Cash" localSheetId="4">#REF!</definedName>
    <definedName name="Cash" localSheetId="3">#REF!</definedName>
    <definedName name="Cash" localSheetId="2">#REF!</definedName>
    <definedName name="Cash">#REF!</definedName>
    <definedName name="Cash2" localSheetId="1">#REF!</definedName>
    <definedName name="Cash2" localSheetId="4">#REF!</definedName>
    <definedName name="Cash2" localSheetId="3">#REF!</definedName>
    <definedName name="Cash2" localSheetId="2">#REF!</definedName>
    <definedName name="Cash2">#REF!</definedName>
    <definedName name="data02">'[1]36. 2002 data'!$A$1:$CY$53</definedName>
    <definedName name="data03">'[1]35. 2003 data'!$A$1:$DA$53</definedName>
    <definedName name="data04">'[1]34. 2004 data'!$A$1:$DA$53</definedName>
    <definedName name="data05">'[1]33. 2005 data'!$A$1:$CU$53</definedName>
    <definedName name="data06">'[1]32. 2006 data'!$A$1:$CO$53</definedName>
    <definedName name="data07">'[1]31. 2007 data'!$A$1:$CK$53</definedName>
    <definedName name="data08">'[1]30. 2008 data'!$A$1:$CG$53</definedName>
    <definedName name="data09">'[1]29. 2009 data'!$A$1:$CC$53</definedName>
    <definedName name="data10">'[1]28. 2010 data'!$A$1:$CC$53</definedName>
    <definedName name="data11">'[1]27. 2011 data '!$B$1:$CD$54</definedName>
    <definedName name="DaysInPreviousYear">'[2]Distribution Revenue by Source'!$B$22</definedName>
    <definedName name="DaysInYear">'[2]Distribution Revenue by Source'!$B$21</definedName>
    <definedName name="distributors">'[3]4. Peer &amp; Size Group'!$A$2:$A$74</definedName>
    <definedName name="Driver">[4]Lists!$A$4:$A$7</definedName>
    <definedName name="DVA">[5]Macro1!$A$63</definedName>
    <definedName name="FortyFivePercent">'[1]23. LV Charges Included in BM'!$E$3</definedName>
    <definedName name="HVDS_LOW">'[1]23. LV Charges Included in BM'!$C$3</definedName>
    <definedName name="Macro1">[6]Macro1!$A$1</definedName>
    <definedName name="Macro2">[6]Macro1!$A$8</definedName>
    <definedName name="Macro3">[6]Macro1!$A$15</definedName>
    <definedName name="Macro4">[6]Macro1!$A$22</definedName>
    <definedName name="Macro5">[6]Macro1!$A$29</definedName>
    <definedName name="Macro6">[6]Macro1!$A$36</definedName>
    <definedName name="Macro7">[6]Macro1!$A$43</definedName>
    <definedName name="MofF" localSheetId="1">#REF!</definedName>
    <definedName name="MofF" localSheetId="4">#REF!</definedName>
    <definedName name="MofF" localSheetId="3">#REF!</definedName>
    <definedName name="MofF" localSheetId="2">#REF!</definedName>
    <definedName name="MofF">#REF!</definedName>
    <definedName name="Ratebase">'[2]Distribution Revenue by Source'!$C$25</definedName>
    <definedName name="Recover">[7]Macro1!$A$63</definedName>
    <definedName name="siofjej">[5]Macro1!$A$63</definedName>
    <definedName name="Size1_1_1" localSheetId="1">'[8]Size - Chart1 Info'!#REF!</definedName>
    <definedName name="Size1_1_1" localSheetId="4">'[8]Size - Chart1 Info'!#REF!</definedName>
    <definedName name="Size1_1_1" localSheetId="3">'[8]Size - Chart1 Info'!#REF!</definedName>
    <definedName name="Size1_1_1" localSheetId="2">'[8]Size - Chart1 Info'!#REF!</definedName>
    <definedName name="Size1_1_1">'[8]Size - Chart1 Info'!#REF!</definedName>
    <definedName name="Size1_1_2" localSheetId="1">'[8]Size - Chart1 Info'!#REF!</definedName>
    <definedName name="Size1_1_2" localSheetId="4">'[8]Size - Chart1 Info'!#REF!</definedName>
    <definedName name="Size1_1_2" localSheetId="3">'[8]Size - Chart1 Info'!#REF!</definedName>
    <definedName name="Size1_1_2" localSheetId="2">'[8]Size - Chart1 Info'!#REF!</definedName>
    <definedName name="Size1_1_2">'[8]Size - Chart1 Info'!#REF!</definedName>
    <definedName name="Size1_1_3" localSheetId="1">'[8]Size - Chart1 Info'!#REF!</definedName>
    <definedName name="Size1_1_3" localSheetId="4">'[8]Size - Chart1 Info'!#REF!</definedName>
    <definedName name="Size1_1_3" localSheetId="3">'[8]Size - Chart1 Info'!#REF!</definedName>
    <definedName name="Size1_1_3" localSheetId="2">'[8]Size - Chart1 Info'!#REF!</definedName>
    <definedName name="Size1_1_3">'[8]Size - Chart1 Info'!#REF!</definedName>
    <definedName name="Size1_1_4" localSheetId="1">'[8]Size - Chart1 Info'!#REF!</definedName>
    <definedName name="Size1_1_4" localSheetId="4">'[8]Size - Chart1 Info'!#REF!</definedName>
    <definedName name="Size1_1_4" localSheetId="3">'[8]Size - Chart1 Info'!#REF!</definedName>
    <definedName name="Size1_1_4" localSheetId="2">'[8]Size - Chart1 Info'!#REF!</definedName>
    <definedName name="Size1_1_4">'[8]Size - Chart1 Info'!#REF!</definedName>
    <definedName name="Size1_2_1" localSheetId="1">'[8]Size - Chart1 Info'!#REF!</definedName>
    <definedName name="Size1_2_1" localSheetId="4">'[8]Size - Chart1 Info'!#REF!</definedName>
    <definedName name="Size1_2_1" localSheetId="3">'[8]Size - Chart1 Info'!#REF!</definedName>
    <definedName name="Size1_2_1" localSheetId="2">'[8]Size - Chart1 Info'!#REF!</definedName>
    <definedName name="Size1_2_1">'[8]Size - Chart1 Info'!#REF!</definedName>
    <definedName name="Size1_2_2" localSheetId="1">'[8]Size - Chart1 Info'!#REF!</definedName>
    <definedName name="Size1_2_2" localSheetId="4">'[8]Size - Chart1 Info'!#REF!</definedName>
    <definedName name="Size1_2_2" localSheetId="3">'[8]Size - Chart1 Info'!#REF!</definedName>
    <definedName name="Size1_2_2" localSheetId="2">'[8]Size - Chart1 Info'!#REF!</definedName>
    <definedName name="Size1_2_2">'[8]Size - Chart1 Info'!#REF!</definedName>
    <definedName name="Size1_2_3" localSheetId="1">'[8]Size - Chart1 Info'!#REF!</definedName>
    <definedName name="Size1_2_3" localSheetId="4">'[8]Size - Chart1 Info'!#REF!</definedName>
    <definedName name="Size1_2_3" localSheetId="3">'[8]Size - Chart1 Info'!#REF!</definedName>
    <definedName name="Size1_2_3" localSheetId="2">'[8]Size - Chart1 Info'!#REF!</definedName>
    <definedName name="Size1_2_3">'[8]Size - Chart1 Info'!#REF!</definedName>
    <definedName name="Size1_2_4" localSheetId="1">'[8]Size - Chart1 Info'!#REF!</definedName>
    <definedName name="Size1_2_4" localSheetId="4">'[8]Size - Chart1 Info'!#REF!</definedName>
    <definedName name="Size1_2_4" localSheetId="3">'[8]Size - Chart1 Info'!#REF!</definedName>
    <definedName name="Size1_2_4" localSheetId="2">'[8]Size - Chart1 Info'!#REF!</definedName>
    <definedName name="Size1_2_4">'[8]Size - Chart1 Info'!#REF!</definedName>
    <definedName name="Size1_3_1" localSheetId="1">'[8]Size - Chart1 Info'!#REF!</definedName>
    <definedName name="Size1_3_1" localSheetId="4">'[8]Size - Chart1 Info'!#REF!</definedName>
    <definedName name="Size1_3_1" localSheetId="3">'[8]Size - Chart1 Info'!#REF!</definedName>
    <definedName name="Size1_3_1" localSheetId="2">'[8]Size - Chart1 Info'!#REF!</definedName>
    <definedName name="Size1_3_1">'[8]Size - Chart1 Info'!#REF!</definedName>
    <definedName name="Size1_3_2" localSheetId="1">'[8]Size - Chart1 Info'!#REF!</definedName>
    <definedName name="Size1_3_2" localSheetId="4">'[8]Size - Chart1 Info'!#REF!</definedName>
    <definedName name="Size1_3_2" localSheetId="3">'[8]Size - Chart1 Info'!#REF!</definedName>
    <definedName name="Size1_3_2" localSheetId="2">'[8]Size - Chart1 Info'!#REF!</definedName>
    <definedName name="Size1_3_2">'[8]Size - Chart1 Info'!#REF!</definedName>
    <definedName name="Size1_3_3" localSheetId="1">'[8]Size - Chart1 Info'!#REF!</definedName>
    <definedName name="Size1_3_3" localSheetId="4">'[8]Size - Chart1 Info'!#REF!</definedName>
    <definedName name="Size1_3_3" localSheetId="3">'[8]Size - Chart1 Info'!#REF!</definedName>
    <definedName name="Size1_3_3" localSheetId="2">'[8]Size - Chart1 Info'!#REF!</definedName>
    <definedName name="Size1_3_3">'[8]Size - Chart1 Info'!#REF!</definedName>
    <definedName name="Size1_3_4" localSheetId="1">'[8]Size - Chart1 Info'!#REF!</definedName>
    <definedName name="Size1_3_4" localSheetId="4">'[8]Size - Chart1 Info'!#REF!</definedName>
    <definedName name="Size1_3_4" localSheetId="3">'[8]Size - Chart1 Info'!#REF!</definedName>
    <definedName name="Size1_3_4" localSheetId="2">'[8]Size - Chart1 Info'!#REF!</definedName>
    <definedName name="Size1_3_4">'[8]Size - Chart1 Info'!#REF!</definedName>
    <definedName name="Size1_4_1" localSheetId="1">'[8]Size - Chart1 Info'!#REF!</definedName>
    <definedName name="Size1_4_1" localSheetId="4">'[8]Size - Chart1 Info'!#REF!</definedName>
    <definedName name="Size1_4_1" localSheetId="3">'[8]Size - Chart1 Info'!#REF!</definedName>
    <definedName name="Size1_4_1" localSheetId="2">'[8]Size - Chart1 Info'!#REF!</definedName>
    <definedName name="Size1_4_1">'[8]Size - Chart1 Info'!#REF!</definedName>
    <definedName name="Size1_4_2" localSheetId="1">'[8]Size - Chart1 Info'!#REF!</definedName>
    <definedName name="Size1_4_2" localSheetId="4">'[8]Size - Chart1 Info'!#REF!</definedName>
    <definedName name="Size1_4_2" localSheetId="3">'[8]Size - Chart1 Info'!#REF!</definedName>
    <definedName name="Size1_4_2" localSheetId="2">'[8]Size - Chart1 Info'!#REF!</definedName>
    <definedName name="Size1_4_2">'[8]Size - Chart1 Info'!#REF!</definedName>
    <definedName name="Size1_4_3" localSheetId="1">'[8]Size - Chart1 Info'!#REF!</definedName>
    <definedName name="Size1_4_3" localSheetId="4">'[8]Size - Chart1 Info'!#REF!</definedName>
    <definedName name="Size1_4_3" localSheetId="3">'[8]Size - Chart1 Info'!#REF!</definedName>
    <definedName name="Size1_4_3" localSheetId="2">'[8]Size - Chart1 Info'!#REF!</definedName>
    <definedName name="Size1_4_3">'[8]Size - Chart1 Info'!#REF!</definedName>
    <definedName name="Size1_4_4" localSheetId="1">'[8]Size - Chart1 Info'!#REF!</definedName>
    <definedName name="Size1_4_4" localSheetId="4">'[8]Size - Chart1 Info'!#REF!</definedName>
    <definedName name="Size1_4_4" localSheetId="3">'[8]Size - Chart1 Info'!#REF!</definedName>
    <definedName name="Size1_4_4" localSheetId="2">'[8]Size - Chart1 Info'!#REF!</definedName>
    <definedName name="Size1_4_4">'[8]Size - Chart1 Info'!#REF!</definedName>
    <definedName name="Size1OneOne" localSheetId="1">'[8]Size - Chart1 Info'!#REF!</definedName>
    <definedName name="Size1OneOne" localSheetId="4">'[8]Size - Chart1 Info'!#REF!</definedName>
    <definedName name="Size1OneOne" localSheetId="3">'[8]Size - Chart1 Info'!#REF!</definedName>
    <definedName name="Size1OneOne" localSheetId="2">'[8]Size - Chart1 Info'!#REF!</definedName>
    <definedName name="Size1OneOne">'[8]Size - Chart1 Info'!#REF!</definedName>
    <definedName name="Size1OneThree" localSheetId="1">'[8]Size - Chart1 Info'!#REF!</definedName>
    <definedName name="Size1OneThree" localSheetId="4">'[8]Size - Chart1 Info'!#REF!</definedName>
    <definedName name="Size1OneThree" localSheetId="3">'[8]Size - Chart1 Info'!#REF!</definedName>
    <definedName name="Size1OneThree" localSheetId="2">'[8]Size - Chart1 Info'!#REF!</definedName>
    <definedName name="Size1OneThree">'[8]Size - Chart1 Info'!#REF!</definedName>
    <definedName name="Size1OneTwo" localSheetId="1">'[8]Size - Chart1 Info'!#REF!</definedName>
    <definedName name="Size1OneTwo" localSheetId="4">'[8]Size - Chart1 Info'!#REF!</definedName>
    <definedName name="Size1OneTwo" localSheetId="3">'[8]Size - Chart1 Info'!#REF!</definedName>
    <definedName name="Size1OneTwo" localSheetId="2">'[8]Size - Chart1 Info'!#REF!</definedName>
    <definedName name="Size1OneTwo">'[8]Size - Chart1 Info'!#REF!</definedName>
    <definedName name="Size2_1_1" localSheetId="1">'[8]Size - Chart2 Info'!#REF!</definedName>
    <definedName name="Size2_1_1" localSheetId="4">'[8]Size - Chart2 Info'!#REF!</definedName>
    <definedName name="Size2_1_1" localSheetId="3">'[8]Size - Chart2 Info'!#REF!</definedName>
    <definedName name="Size2_1_1" localSheetId="2">'[8]Size - Chart2 Info'!#REF!</definedName>
    <definedName name="Size2_1_1">'[8]Size - Chart2 Info'!#REF!</definedName>
    <definedName name="Size2_1_2" localSheetId="1">'[8]Size - Chart2 Info'!#REF!</definedName>
    <definedName name="Size2_1_2" localSheetId="4">'[8]Size - Chart2 Info'!#REF!</definedName>
    <definedName name="Size2_1_2" localSheetId="3">'[8]Size - Chart2 Info'!#REF!</definedName>
    <definedName name="Size2_1_2" localSheetId="2">'[8]Size - Chart2 Info'!#REF!</definedName>
    <definedName name="Size2_1_2">'[8]Size - Chart2 Info'!#REF!</definedName>
    <definedName name="Size2_1_3" localSheetId="1">'[8]Size - Chart2 Info'!#REF!</definedName>
    <definedName name="Size2_1_3" localSheetId="4">'[8]Size - Chart2 Info'!#REF!</definedName>
    <definedName name="Size2_1_3" localSheetId="3">'[8]Size - Chart2 Info'!#REF!</definedName>
    <definedName name="Size2_1_3" localSheetId="2">'[8]Size - Chart2 Info'!#REF!</definedName>
    <definedName name="Size2_1_3">'[8]Size - Chart2 Info'!#REF!</definedName>
    <definedName name="Size2_1_4" localSheetId="1">'[8]Size - Chart2 Info'!#REF!</definedName>
    <definedName name="Size2_1_4" localSheetId="4">'[8]Size - Chart2 Info'!#REF!</definedName>
    <definedName name="Size2_1_4" localSheetId="3">'[8]Size - Chart2 Info'!#REF!</definedName>
    <definedName name="Size2_1_4" localSheetId="2">'[8]Size - Chart2 Info'!#REF!</definedName>
    <definedName name="Size2_1_4">'[8]Size - Chart2 Info'!#REF!</definedName>
    <definedName name="Size2_2_1" localSheetId="1">'[8]Size - Chart2 Info'!#REF!</definedName>
    <definedName name="Size2_2_1" localSheetId="4">'[8]Size - Chart2 Info'!#REF!</definedName>
    <definedName name="Size2_2_1" localSheetId="3">'[8]Size - Chart2 Info'!#REF!</definedName>
    <definedName name="Size2_2_1" localSheetId="2">'[8]Size - Chart2 Info'!#REF!</definedName>
    <definedName name="Size2_2_1">'[8]Size - Chart2 Info'!#REF!</definedName>
    <definedName name="Size2_2_2" localSheetId="1">'[8]Size - Chart2 Info'!#REF!</definedName>
    <definedName name="Size2_2_2" localSheetId="4">'[8]Size - Chart2 Info'!#REF!</definedName>
    <definedName name="Size2_2_2" localSheetId="3">'[8]Size - Chart2 Info'!#REF!</definedName>
    <definedName name="Size2_2_2" localSheetId="2">'[8]Size - Chart2 Info'!#REF!</definedName>
    <definedName name="Size2_2_2">'[8]Size - Chart2 Info'!#REF!</definedName>
    <definedName name="Size2_2_3" localSheetId="1">'[8]Size - Chart2 Info'!#REF!</definedName>
    <definedName name="Size2_2_3" localSheetId="4">'[8]Size - Chart2 Info'!#REF!</definedName>
    <definedName name="Size2_2_3" localSheetId="3">'[8]Size - Chart2 Info'!#REF!</definedName>
    <definedName name="Size2_2_3" localSheetId="2">'[8]Size - Chart2 Info'!#REF!</definedName>
    <definedName name="Size2_2_3">'[8]Size - Chart2 Info'!#REF!</definedName>
    <definedName name="Size2_2_4" localSheetId="1">'[8]Size - Chart2 Info'!#REF!</definedName>
    <definedName name="Size2_2_4" localSheetId="4">'[8]Size - Chart2 Info'!#REF!</definedName>
    <definedName name="Size2_2_4" localSheetId="3">'[8]Size - Chart2 Info'!#REF!</definedName>
    <definedName name="Size2_2_4" localSheetId="2">'[8]Size - Chart2 Info'!#REF!</definedName>
    <definedName name="Size2_2_4">'[8]Size - Chart2 Info'!#REF!</definedName>
    <definedName name="Size2_3_1" localSheetId="1">'[8]Size - Chart2 Info'!#REF!</definedName>
    <definedName name="Size2_3_1" localSheetId="4">'[8]Size - Chart2 Info'!#REF!</definedName>
    <definedName name="Size2_3_1" localSheetId="3">'[8]Size - Chart2 Info'!#REF!</definedName>
    <definedName name="Size2_3_1" localSheetId="2">'[8]Size - Chart2 Info'!#REF!</definedName>
    <definedName name="Size2_3_1">'[8]Size - Chart2 Info'!#REF!</definedName>
    <definedName name="Size2_3_2" localSheetId="1">'[8]Size - Chart2 Info'!#REF!</definedName>
    <definedName name="Size2_3_2" localSheetId="4">'[8]Size - Chart2 Info'!#REF!</definedName>
    <definedName name="Size2_3_2" localSheetId="3">'[8]Size - Chart2 Info'!#REF!</definedName>
    <definedName name="Size2_3_2" localSheetId="2">'[8]Size - Chart2 Info'!#REF!</definedName>
    <definedName name="Size2_3_2">'[8]Size - Chart2 Info'!#REF!</definedName>
    <definedName name="Size2_3_3" localSheetId="1">'[8]Size - Chart2 Info'!#REF!</definedName>
    <definedName name="Size2_3_3" localSheetId="4">'[8]Size - Chart2 Info'!#REF!</definedName>
    <definedName name="Size2_3_3" localSheetId="3">'[8]Size - Chart2 Info'!#REF!</definedName>
    <definedName name="Size2_3_3" localSheetId="2">'[8]Size - Chart2 Info'!#REF!</definedName>
    <definedName name="Size2_3_3">'[8]Size - Chart2 Info'!#REF!</definedName>
    <definedName name="Size2_3_4" localSheetId="1">'[8]Size - Chart2 Info'!#REF!</definedName>
    <definedName name="Size2_3_4" localSheetId="4">'[8]Size - Chart2 Info'!#REF!</definedName>
    <definedName name="Size2_3_4" localSheetId="3">'[8]Size - Chart2 Info'!#REF!</definedName>
    <definedName name="Size2_3_4" localSheetId="2">'[8]Size - Chart2 Info'!#REF!</definedName>
    <definedName name="Size2_3_4">'[8]Size - Chart2 Info'!#REF!</definedName>
    <definedName name="Size2_4_1" localSheetId="1">'[8]Size - Chart2 Info'!#REF!</definedName>
    <definedName name="Size2_4_1" localSheetId="4">'[8]Size - Chart2 Info'!#REF!</definedName>
    <definedName name="Size2_4_1" localSheetId="3">'[8]Size - Chart2 Info'!#REF!</definedName>
    <definedName name="Size2_4_1" localSheetId="2">'[8]Size - Chart2 Info'!#REF!</definedName>
    <definedName name="Size2_4_1">'[8]Size - Chart2 Info'!#REF!</definedName>
    <definedName name="Size2_4_2" localSheetId="1">'[8]Size - Chart2 Info'!#REF!</definedName>
    <definedName name="Size2_4_2" localSheetId="4">'[8]Size - Chart2 Info'!#REF!</definedName>
    <definedName name="Size2_4_2" localSheetId="3">'[8]Size - Chart2 Info'!#REF!</definedName>
    <definedName name="Size2_4_2" localSheetId="2">'[8]Size - Chart2 Info'!#REF!</definedName>
    <definedName name="Size2_4_2">'[8]Size - Chart2 Info'!#REF!</definedName>
    <definedName name="Size2_4_3" localSheetId="1">'[8]Size - Chart2 Info'!#REF!</definedName>
    <definedName name="Size2_4_3" localSheetId="4">'[8]Size - Chart2 Info'!#REF!</definedName>
    <definedName name="Size2_4_3" localSheetId="3">'[8]Size - Chart2 Info'!#REF!</definedName>
    <definedName name="Size2_4_3" localSheetId="2">'[8]Size - Chart2 Info'!#REF!</definedName>
    <definedName name="Size2_4_3">'[8]Size - Chart2 Info'!#REF!</definedName>
    <definedName name="Size2_4_4" localSheetId="1">'[8]Size - Chart2 Info'!#REF!</definedName>
    <definedName name="Size2_4_4" localSheetId="4">'[8]Size - Chart2 Info'!#REF!</definedName>
    <definedName name="Size2_4_4" localSheetId="3">'[8]Size - Chart2 Info'!#REF!</definedName>
    <definedName name="Size2_4_4" localSheetId="2">'[8]Size - Chart2 Info'!#REF!</definedName>
    <definedName name="Size2_4_4">'[8]Size - Chart2 Info'!#REF!</definedName>
    <definedName name="Surtax" localSheetId="1">#REF!</definedName>
    <definedName name="Surtax" localSheetId="4">#REF!</definedName>
    <definedName name="Surtax" localSheetId="3">#REF!</definedName>
    <definedName name="Surtax" localSheetId="2">#REF!</definedName>
    <definedName name="Surtax">#REF!</definedName>
    <definedName name="TableName">"Dummy"</definedName>
  </definedNames>
  <calcPr calcId="17901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45" i="14" l="1"/>
  <c r="G123" i="4" l="1"/>
  <c r="H123" i="4"/>
  <c r="I123" i="4"/>
  <c r="J123" i="4"/>
  <c r="K123" i="4"/>
  <c r="L123" i="4"/>
  <c r="M123" i="4"/>
  <c r="N123" i="4"/>
  <c r="O123" i="4"/>
  <c r="P123" i="4"/>
  <c r="Q123" i="4"/>
  <c r="R123" i="4"/>
  <c r="S123" i="4"/>
  <c r="T123" i="4"/>
  <c r="U123" i="4"/>
  <c r="V123" i="4"/>
  <c r="W123" i="4"/>
  <c r="X123" i="4"/>
  <c r="Y123" i="4"/>
  <c r="Z123" i="4"/>
  <c r="AA123" i="4"/>
  <c r="AB123" i="4"/>
  <c r="AC123" i="4"/>
  <c r="AD123" i="4"/>
  <c r="AE123" i="4"/>
  <c r="AF123" i="4"/>
  <c r="AG123" i="4"/>
  <c r="AH123" i="4"/>
  <c r="AI123" i="4"/>
  <c r="AJ123" i="4"/>
  <c r="AK123" i="4"/>
  <c r="AL123" i="4"/>
  <c r="AM123" i="4"/>
  <c r="AN123" i="4"/>
  <c r="AO123" i="4"/>
  <c r="AP123" i="4"/>
  <c r="AQ123" i="4"/>
  <c r="AR123" i="4"/>
  <c r="AS123" i="4"/>
  <c r="AT123" i="4"/>
  <c r="AU123" i="4"/>
  <c r="AV123" i="4"/>
  <c r="AW123" i="4"/>
  <c r="AX123" i="4"/>
  <c r="AY123" i="4"/>
  <c r="AZ123" i="4"/>
  <c r="BA123" i="4"/>
  <c r="BB123" i="4"/>
  <c r="BC123" i="4"/>
  <c r="BD123" i="4"/>
  <c r="BE123" i="4"/>
  <c r="BF123" i="4"/>
  <c r="BG123" i="4"/>
  <c r="BH123" i="4"/>
  <c r="BI123" i="4"/>
  <c r="BJ123" i="4"/>
  <c r="BK123" i="4"/>
  <c r="BL123" i="4"/>
  <c r="BM123" i="4"/>
  <c r="BN123" i="4"/>
  <c r="BO123" i="4"/>
  <c r="BP123" i="4"/>
  <c r="BQ123" i="4"/>
  <c r="BR123" i="4"/>
  <c r="BS123" i="4"/>
  <c r="BT123" i="4"/>
  <c r="C123" i="4"/>
  <c r="D123" i="4"/>
  <c r="E123" i="4"/>
  <c r="I124" i="4"/>
  <c r="F124" i="4"/>
  <c r="F123" i="4"/>
  <c r="F125" i="4" s="1"/>
  <c r="P45" i="14"/>
  <c r="L45" i="14"/>
  <c r="I125" i="4" l="1"/>
  <c r="BV9" i="4"/>
  <c r="E10" i="14" s="1"/>
  <c r="BV10" i="4"/>
  <c r="E11" i="14" s="1"/>
  <c r="BV11" i="4"/>
  <c r="E12" i="14"/>
  <c r="BV12" i="4"/>
  <c r="E13" i="14" s="1"/>
  <c r="BV13" i="4"/>
  <c r="E14" i="14" s="1"/>
  <c r="BV14" i="4"/>
  <c r="E15" i="14"/>
  <c r="BV15" i="4"/>
  <c r="E16" i="14" s="1"/>
  <c r="BV16" i="4"/>
  <c r="E17" i="14" s="1"/>
  <c r="BV17" i="4"/>
  <c r="E18" i="14"/>
  <c r="BV18" i="4"/>
  <c r="E19" i="14"/>
  <c r="BV19" i="4"/>
  <c r="E20" i="14"/>
  <c r="BV20" i="4"/>
  <c r="E21" i="14" s="1"/>
  <c r="BV21" i="4"/>
  <c r="E22" i="14" s="1"/>
  <c r="BV22" i="4"/>
  <c r="E23" i="14" s="1"/>
  <c r="BV23" i="4"/>
  <c r="E24" i="14" s="1"/>
  <c r="BV24" i="4"/>
  <c r="E25" i="14" s="1"/>
  <c r="BV25" i="4"/>
  <c r="E26" i="14" s="1"/>
  <c r="BV26" i="4"/>
  <c r="E27" i="14"/>
  <c r="BV27" i="4"/>
  <c r="E28" i="14" s="1"/>
  <c r="BV28" i="4"/>
  <c r="E29" i="14" s="1"/>
  <c r="BV29" i="4"/>
  <c r="E30" i="14" s="1"/>
  <c r="BV30" i="4"/>
  <c r="E31" i="14" s="1"/>
  <c r="BV31" i="4"/>
  <c r="E32" i="14" s="1"/>
  <c r="BV32" i="4"/>
  <c r="E33" i="14" s="1"/>
  <c r="BV33" i="4"/>
  <c r="E34" i="14" s="1"/>
  <c r="BV34" i="4"/>
  <c r="E35" i="14"/>
  <c r="BV35" i="4"/>
  <c r="E36" i="14" s="1"/>
  <c r="BV36" i="4"/>
  <c r="E37" i="14" s="1"/>
  <c r="BV37" i="4"/>
  <c r="E38" i="14" s="1"/>
  <c r="BV38" i="4"/>
  <c r="E39" i="14" s="1"/>
  <c r="BV39" i="4"/>
  <c r="E40" i="14" s="1"/>
  <c r="BV40" i="4"/>
  <c r="E41" i="14" s="1"/>
  <c r="BV41" i="4"/>
  <c r="E42" i="14"/>
  <c r="BV42" i="4"/>
  <c r="E43" i="14" s="1"/>
  <c r="BV43" i="4"/>
  <c r="E44" i="14"/>
  <c r="BV7" i="4"/>
  <c r="BV44" i="4"/>
  <c r="D112" i="13" s="1"/>
  <c r="BW9" i="6"/>
  <c r="F10" i="14" s="1"/>
  <c r="BW10" i="6"/>
  <c r="F11" i="14" s="1"/>
  <c r="BW11" i="6"/>
  <c r="F12" i="14" s="1"/>
  <c r="BW12" i="6"/>
  <c r="F13" i="14" s="1"/>
  <c r="BW13" i="6"/>
  <c r="F14" i="14" s="1"/>
  <c r="BW14" i="6"/>
  <c r="F15" i="14" s="1"/>
  <c r="BW15" i="6"/>
  <c r="F16" i="14" s="1"/>
  <c r="BW16" i="6"/>
  <c r="F17" i="14" s="1"/>
  <c r="BW17" i="6"/>
  <c r="F18" i="14" s="1"/>
  <c r="BW18" i="6"/>
  <c r="F19" i="14" s="1"/>
  <c r="BW19" i="6"/>
  <c r="F20" i="14" s="1"/>
  <c r="BW20" i="6"/>
  <c r="F21" i="14" s="1"/>
  <c r="BW21" i="6"/>
  <c r="F22" i="14" s="1"/>
  <c r="BW22" i="6"/>
  <c r="F23" i="14" s="1"/>
  <c r="BW23" i="6"/>
  <c r="F24" i="14" s="1"/>
  <c r="BW24" i="6"/>
  <c r="F25" i="14" s="1"/>
  <c r="BW25" i="6"/>
  <c r="F26" i="14" s="1"/>
  <c r="BW26" i="6"/>
  <c r="F27" i="14" s="1"/>
  <c r="BW27" i="6"/>
  <c r="F28" i="14" s="1"/>
  <c r="BW28" i="6"/>
  <c r="F29" i="14" s="1"/>
  <c r="BW29" i="6"/>
  <c r="F30" i="14" s="1"/>
  <c r="BW30" i="6"/>
  <c r="F31" i="14" s="1"/>
  <c r="BW31" i="6"/>
  <c r="F32" i="14" s="1"/>
  <c r="BW32" i="6"/>
  <c r="F33" i="14" s="1"/>
  <c r="BW33" i="6"/>
  <c r="F34" i="14" s="1"/>
  <c r="BW34" i="6"/>
  <c r="F35" i="14" s="1"/>
  <c r="BW35" i="6"/>
  <c r="F36" i="14" s="1"/>
  <c r="BW36" i="6"/>
  <c r="F37" i="14" s="1"/>
  <c r="BW37" i="6"/>
  <c r="F38" i="14" s="1"/>
  <c r="BW38" i="6"/>
  <c r="F39" i="14" s="1"/>
  <c r="BW39" i="6"/>
  <c r="F40" i="14" s="1"/>
  <c r="BW40" i="6"/>
  <c r="F41" i="14" s="1"/>
  <c r="BW41" i="6"/>
  <c r="F42" i="14" s="1"/>
  <c r="BW42" i="6"/>
  <c r="F43" i="14" s="1"/>
  <c r="BW43" i="6"/>
  <c r="F44" i="14" s="1"/>
  <c r="BW7" i="6"/>
  <c r="BW44" i="6"/>
  <c r="BX9" i="7"/>
  <c r="G10" i="14" s="1"/>
  <c r="BX10" i="7"/>
  <c r="G11" i="14" s="1"/>
  <c r="BX11" i="7"/>
  <c r="G12" i="14" s="1"/>
  <c r="BX12" i="7"/>
  <c r="G13" i="14" s="1"/>
  <c r="BX13" i="7"/>
  <c r="G14" i="14" s="1"/>
  <c r="BX14" i="7"/>
  <c r="G15" i="14" s="1"/>
  <c r="BX15" i="7"/>
  <c r="G16" i="14" s="1"/>
  <c r="BX16" i="7"/>
  <c r="G17" i="14" s="1"/>
  <c r="BX17" i="7"/>
  <c r="G18" i="14" s="1"/>
  <c r="BX18" i="7"/>
  <c r="G19" i="14" s="1"/>
  <c r="BX19" i="7"/>
  <c r="G20" i="14" s="1"/>
  <c r="BX20" i="7"/>
  <c r="G21" i="14" s="1"/>
  <c r="BX21" i="7"/>
  <c r="G22" i="14" s="1"/>
  <c r="BX22" i="7"/>
  <c r="G23" i="14" s="1"/>
  <c r="BX23" i="7"/>
  <c r="G24" i="14" s="1"/>
  <c r="BX24" i="7"/>
  <c r="G25" i="14" s="1"/>
  <c r="BX25" i="7"/>
  <c r="G26" i="14" s="1"/>
  <c r="BX26" i="7"/>
  <c r="G27" i="14" s="1"/>
  <c r="BX27" i="7"/>
  <c r="G28" i="14" s="1"/>
  <c r="BX28" i="7"/>
  <c r="G29" i="14" s="1"/>
  <c r="BX29" i="7"/>
  <c r="G30" i="14" s="1"/>
  <c r="BX30" i="7"/>
  <c r="G31" i="14" s="1"/>
  <c r="BX31" i="7"/>
  <c r="G32" i="14" s="1"/>
  <c r="BX32" i="7"/>
  <c r="G33" i="14" s="1"/>
  <c r="BX33" i="7"/>
  <c r="G34" i="14" s="1"/>
  <c r="BX34" i="7"/>
  <c r="G35" i="14" s="1"/>
  <c r="BX35" i="7"/>
  <c r="G36" i="14" s="1"/>
  <c r="BX36" i="7"/>
  <c r="G37" i="14" s="1"/>
  <c r="BX37" i="7"/>
  <c r="G38" i="14" s="1"/>
  <c r="BX38" i="7"/>
  <c r="G39" i="14" s="1"/>
  <c r="BX39" i="7"/>
  <c r="G40" i="14" s="1"/>
  <c r="BX40" i="7"/>
  <c r="G41" i="14" s="1"/>
  <c r="BX41" i="7"/>
  <c r="G42" i="14" s="1"/>
  <c r="BX42" i="7"/>
  <c r="G43" i="14" s="1"/>
  <c r="BX43" i="7"/>
  <c r="G44" i="14" s="1"/>
  <c r="BX7" i="7"/>
  <c r="BX44" i="7"/>
  <c r="BX9" i="10"/>
  <c r="BX10" i="10"/>
  <c r="BX11" i="10"/>
  <c r="H12" i="14" s="1"/>
  <c r="BX12" i="10"/>
  <c r="H13" i="14" s="1"/>
  <c r="BX13" i="10"/>
  <c r="BX14" i="10"/>
  <c r="H15" i="14" s="1"/>
  <c r="BX15" i="10"/>
  <c r="H16" i="14" s="1"/>
  <c r="BX16" i="10"/>
  <c r="H17" i="14" s="1"/>
  <c r="BX17" i="10"/>
  <c r="H18" i="14" s="1"/>
  <c r="BX18" i="10"/>
  <c r="BX19" i="10"/>
  <c r="H20" i="14" s="1"/>
  <c r="BX20" i="10"/>
  <c r="H21" i="14" s="1"/>
  <c r="BX21" i="10"/>
  <c r="BX22" i="10"/>
  <c r="BX23" i="10"/>
  <c r="H24" i="14" s="1"/>
  <c r="BX24" i="10"/>
  <c r="H25" i="14" s="1"/>
  <c r="BX25" i="10"/>
  <c r="BX26" i="10"/>
  <c r="BX27" i="10"/>
  <c r="H28" i="14" s="1"/>
  <c r="BX28" i="10"/>
  <c r="H29" i="14" s="1"/>
  <c r="BX29" i="10"/>
  <c r="BX30" i="10"/>
  <c r="H31" i="14" s="1"/>
  <c r="BX31" i="10"/>
  <c r="H32" i="14" s="1"/>
  <c r="BX32" i="10"/>
  <c r="H33" i="14" s="1"/>
  <c r="BX33" i="10"/>
  <c r="H34" i="14" s="1"/>
  <c r="BX34" i="10"/>
  <c r="H35" i="14" s="1"/>
  <c r="BX35" i="10"/>
  <c r="H36" i="14" s="1"/>
  <c r="BX36" i="10"/>
  <c r="H37" i="14" s="1"/>
  <c r="BX37" i="10"/>
  <c r="BX38" i="10"/>
  <c r="H39" i="14" s="1"/>
  <c r="BX39" i="10"/>
  <c r="H40" i="14" s="1"/>
  <c r="BX40" i="10"/>
  <c r="H41" i="14" s="1"/>
  <c r="BX41" i="10"/>
  <c r="BX42" i="10"/>
  <c r="H43" i="14" s="1"/>
  <c r="BX43" i="10"/>
  <c r="H44" i="14" s="1"/>
  <c r="BX7" i="10"/>
  <c r="G75" i="13" s="1"/>
  <c r="BX44" i="10"/>
  <c r="BV98" i="4"/>
  <c r="BV99" i="4"/>
  <c r="D325" i="13"/>
  <c r="D329" i="13"/>
  <c r="D330" i="13"/>
  <c r="E330" i="13"/>
  <c r="F325" i="13"/>
  <c r="F329" i="13"/>
  <c r="G5" i="13"/>
  <c r="G9" i="13"/>
  <c r="G13" i="13"/>
  <c r="G24" i="13"/>
  <c r="G26" i="13"/>
  <c r="G30" i="13"/>
  <c r="G41" i="13"/>
  <c r="G45" i="13"/>
  <c r="G49" i="13"/>
  <c r="G58" i="13"/>
  <c r="G68" i="13"/>
  <c r="G71" i="13"/>
  <c r="G72" i="13"/>
  <c r="BX5" i="10"/>
  <c r="BX6" i="10"/>
  <c r="G74" i="13" s="1"/>
  <c r="BX8" i="10"/>
  <c r="G114" i="13"/>
  <c r="G115" i="13"/>
  <c r="G117" i="13"/>
  <c r="G121" i="13"/>
  <c r="G127" i="13"/>
  <c r="G131" i="13"/>
  <c r="G132" i="13"/>
  <c r="G134" i="13"/>
  <c r="G135" i="13"/>
  <c r="G139" i="13"/>
  <c r="G144" i="13"/>
  <c r="G146" i="13"/>
  <c r="G147" i="13"/>
  <c r="G155" i="13"/>
  <c r="G159" i="13"/>
  <c r="G165" i="13"/>
  <c r="G169" i="13"/>
  <c r="G173" i="13"/>
  <c r="G175" i="13"/>
  <c r="G177" i="13"/>
  <c r="G198" i="13"/>
  <c r="G202" i="13"/>
  <c r="G210" i="13"/>
  <c r="G225" i="13"/>
  <c r="G234" i="13"/>
  <c r="G242" i="13"/>
  <c r="G252" i="13"/>
  <c r="G254" i="13"/>
  <c r="G262" i="13"/>
  <c r="G268" i="13"/>
  <c r="G277" i="13"/>
  <c r="G283" i="13"/>
  <c r="G285" i="13"/>
  <c r="G289" i="13"/>
  <c r="G293" i="13"/>
  <c r="G299" i="13"/>
  <c r="G304" i="13"/>
  <c r="G308" i="13"/>
  <c r="G312" i="13"/>
  <c r="G314" i="13"/>
  <c r="G318" i="13"/>
  <c r="G319" i="13"/>
  <c r="G322" i="13"/>
  <c r="G333" i="13"/>
  <c r="G341" i="13"/>
  <c r="G345" i="13"/>
  <c r="G351" i="13"/>
  <c r="G3" i="13"/>
  <c r="F7" i="13"/>
  <c r="F9" i="13"/>
  <c r="F11" i="13"/>
  <c r="F13" i="13"/>
  <c r="F15" i="13"/>
  <c r="F18" i="13"/>
  <c r="F20" i="13"/>
  <c r="F22" i="13"/>
  <c r="F24" i="13"/>
  <c r="F27" i="13"/>
  <c r="F30" i="13"/>
  <c r="F31" i="13"/>
  <c r="F33" i="13"/>
  <c r="F37" i="13"/>
  <c r="F38" i="13"/>
  <c r="F39" i="13"/>
  <c r="F41" i="13"/>
  <c r="F43" i="13"/>
  <c r="F45" i="13"/>
  <c r="F47" i="13"/>
  <c r="F49" i="13"/>
  <c r="F52" i="13"/>
  <c r="BX5" i="7"/>
  <c r="BX6" i="7"/>
  <c r="F74" i="13" s="1"/>
  <c r="BX8" i="7"/>
  <c r="F76" i="13" s="1"/>
  <c r="F114" i="13"/>
  <c r="F115" i="13"/>
  <c r="F116" i="13"/>
  <c r="F117" i="13"/>
  <c r="F118" i="13"/>
  <c r="F119" i="13"/>
  <c r="F120" i="13"/>
  <c r="F124" i="13"/>
  <c r="F125" i="13"/>
  <c r="F126" i="13"/>
  <c r="F127" i="13"/>
  <c r="F129" i="13"/>
  <c r="F130" i="13"/>
  <c r="F131" i="13"/>
  <c r="F132" i="13"/>
  <c r="F133" i="13"/>
  <c r="F135" i="13"/>
  <c r="F136" i="13"/>
  <c r="F137" i="13"/>
  <c r="F138" i="13"/>
  <c r="F139" i="13"/>
  <c r="F140" i="13"/>
  <c r="F142" i="13"/>
  <c r="F143" i="13"/>
  <c r="F144" i="13"/>
  <c r="F147" i="13"/>
  <c r="F148" i="13"/>
  <c r="F149" i="13"/>
  <c r="F151" i="13"/>
  <c r="F152" i="13"/>
  <c r="F153" i="13"/>
  <c r="F155" i="13"/>
  <c r="F156" i="13"/>
  <c r="F157" i="13"/>
  <c r="F158" i="13"/>
  <c r="F159" i="13"/>
  <c r="F160" i="13"/>
  <c r="F161" i="13"/>
  <c r="F162" i="13"/>
  <c r="F163" i="13"/>
  <c r="F166" i="13"/>
  <c r="F167" i="13"/>
  <c r="F169" i="13"/>
  <c r="F170" i="13"/>
  <c r="F171" i="13"/>
  <c r="F173" i="13"/>
  <c r="F174" i="13"/>
  <c r="F177" i="13"/>
  <c r="F179" i="13"/>
  <c r="F181" i="13"/>
  <c r="F183" i="13"/>
  <c r="F185" i="13"/>
  <c r="F186" i="13"/>
  <c r="F187" i="13"/>
  <c r="F188" i="13"/>
  <c r="F189" i="13"/>
  <c r="F190" i="13"/>
  <c r="F191" i="13"/>
  <c r="F193" i="13"/>
  <c r="F195" i="13"/>
  <c r="F197" i="13"/>
  <c r="F199" i="13"/>
  <c r="F200" i="13"/>
  <c r="F201" i="13"/>
  <c r="F202" i="13"/>
  <c r="F203" i="13"/>
  <c r="F204" i="13"/>
  <c r="F205" i="13"/>
  <c r="F206" i="13"/>
  <c r="F208" i="13"/>
  <c r="F209" i="13"/>
  <c r="F210" i="13"/>
  <c r="F212" i="13"/>
  <c r="F213" i="13"/>
  <c r="F214" i="13"/>
  <c r="F216" i="13"/>
  <c r="F217" i="13"/>
  <c r="F218" i="13"/>
  <c r="F219" i="13"/>
  <c r="F220" i="13"/>
  <c r="F221" i="13"/>
  <c r="F222" i="13"/>
  <c r="F223" i="13"/>
  <c r="F224" i="13"/>
  <c r="F226" i="13"/>
  <c r="F227" i="13"/>
  <c r="F228" i="13"/>
  <c r="F229" i="13"/>
  <c r="F232" i="13"/>
  <c r="F233" i="13"/>
  <c r="F234" i="13"/>
  <c r="F236" i="13"/>
  <c r="F237" i="13"/>
  <c r="F238" i="13"/>
  <c r="F239" i="13"/>
  <c r="F240" i="13"/>
  <c r="F241" i="13"/>
  <c r="F242" i="13"/>
  <c r="F243" i="13"/>
  <c r="F244" i="13"/>
  <c r="F245" i="13"/>
  <c r="F247" i="13"/>
  <c r="F249" i="13"/>
  <c r="F258" i="13"/>
  <c r="F259" i="13"/>
  <c r="F267" i="13"/>
  <c r="F277" i="13"/>
  <c r="F281" i="13"/>
  <c r="F293" i="13"/>
  <c r="F297" i="13"/>
  <c r="F299" i="13"/>
  <c r="F304" i="13"/>
  <c r="F310" i="13"/>
  <c r="F312" i="13"/>
  <c r="F320" i="13"/>
  <c r="F321" i="13"/>
  <c r="F331" i="13"/>
  <c r="F332" i="13"/>
  <c r="F333" i="13"/>
  <c r="F335" i="13"/>
  <c r="F336" i="13"/>
  <c r="F337" i="13"/>
  <c r="F340" i="13"/>
  <c r="F341" i="13"/>
  <c r="F342" i="13"/>
  <c r="F344" i="13"/>
  <c r="F346" i="13"/>
  <c r="F348" i="13"/>
  <c r="F352" i="13"/>
  <c r="F3" i="13"/>
  <c r="E4" i="13"/>
  <c r="E6" i="13"/>
  <c r="E8" i="13"/>
  <c r="E10" i="13"/>
  <c r="E12" i="13"/>
  <c r="E14" i="13"/>
  <c r="E16" i="13"/>
  <c r="E18" i="13"/>
  <c r="E20" i="13"/>
  <c r="E22" i="13"/>
  <c r="E23" i="13"/>
  <c r="E26" i="13"/>
  <c r="E28" i="13"/>
  <c r="E30" i="13"/>
  <c r="E31" i="13"/>
  <c r="E32" i="13"/>
  <c r="E33" i="13"/>
  <c r="E34" i="13"/>
  <c r="E35" i="13"/>
  <c r="E38" i="13"/>
  <c r="E39" i="13"/>
  <c r="E40" i="13"/>
  <c r="E41" i="13"/>
  <c r="E42" i="13"/>
  <c r="E46" i="13"/>
  <c r="E48" i="13"/>
  <c r="E49" i="13"/>
  <c r="E50" i="13"/>
  <c r="E52" i="13"/>
  <c r="E53" i="13"/>
  <c r="E54" i="13"/>
  <c r="E55" i="13"/>
  <c r="E58" i="13"/>
  <c r="E60" i="13"/>
  <c r="E62" i="13"/>
  <c r="E64" i="13"/>
  <c r="E66" i="13"/>
  <c r="E68" i="13"/>
  <c r="E71" i="13"/>
  <c r="BX5" i="6"/>
  <c r="BW5" i="6"/>
  <c r="BX6" i="6"/>
  <c r="BW6" i="6"/>
  <c r="BX7" i="6"/>
  <c r="BX8" i="6"/>
  <c r="BW8" i="6"/>
  <c r="E76" i="13" s="1"/>
  <c r="BX9" i="6"/>
  <c r="BX10" i="6"/>
  <c r="BX11" i="6"/>
  <c r="BY11" i="6" s="1"/>
  <c r="BX12" i="6"/>
  <c r="BY12" i="6" s="1"/>
  <c r="BX13" i="6"/>
  <c r="BX14" i="6"/>
  <c r="BX15" i="6"/>
  <c r="BY15" i="6" s="1"/>
  <c r="BX16" i="6"/>
  <c r="BY16" i="6" s="1"/>
  <c r="BX17" i="6"/>
  <c r="BX18" i="6"/>
  <c r="BX19" i="6"/>
  <c r="BY19" i="6" s="1"/>
  <c r="BX20" i="6"/>
  <c r="BY20" i="6" s="1"/>
  <c r="BX21" i="6"/>
  <c r="BX22" i="6"/>
  <c r="BX23" i="6"/>
  <c r="BY23" i="6" s="1"/>
  <c r="BX24" i="6"/>
  <c r="BY24" i="6" s="1"/>
  <c r="BX25" i="6"/>
  <c r="BX26" i="6"/>
  <c r="BX27" i="6"/>
  <c r="BY27" i="6" s="1"/>
  <c r="BX28" i="6"/>
  <c r="BY28" i="6" s="1"/>
  <c r="BX29" i="6"/>
  <c r="BX30" i="6"/>
  <c r="BX31" i="6"/>
  <c r="BY31" i="6" s="1"/>
  <c r="BX32" i="6"/>
  <c r="BY32" i="6" s="1"/>
  <c r="BX33" i="6"/>
  <c r="BX34" i="6"/>
  <c r="BX35" i="6"/>
  <c r="BY35" i="6" s="1"/>
  <c r="BX36" i="6"/>
  <c r="BY36" i="6" s="1"/>
  <c r="BX37" i="6"/>
  <c r="BX38" i="6"/>
  <c r="BX39" i="6"/>
  <c r="BY39" i="6" s="1"/>
  <c r="BX40" i="6"/>
  <c r="BY40" i="6" s="1"/>
  <c r="BX41" i="6"/>
  <c r="BX42" i="6"/>
  <c r="BX43" i="6"/>
  <c r="BY43" i="6" s="1"/>
  <c r="BX44" i="6"/>
  <c r="BY44" i="6" s="1"/>
  <c r="E113" i="13"/>
  <c r="E114" i="13"/>
  <c r="E115" i="13"/>
  <c r="E116" i="13"/>
  <c r="E118" i="13"/>
  <c r="E119" i="13"/>
  <c r="E120" i="13"/>
  <c r="E121" i="13"/>
  <c r="E124" i="13"/>
  <c r="E125" i="13"/>
  <c r="E127" i="13"/>
  <c r="E128" i="13"/>
  <c r="E129" i="13"/>
  <c r="E131" i="13"/>
  <c r="E132" i="13"/>
  <c r="E133" i="13"/>
  <c r="E135" i="13"/>
  <c r="E136" i="13"/>
  <c r="E137" i="13"/>
  <c r="E139" i="13"/>
  <c r="E140" i="13"/>
  <c r="E141" i="13"/>
  <c r="E143" i="13"/>
  <c r="E144" i="13"/>
  <c r="E145" i="13"/>
  <c r="E147" i="13"/>
  <c r="E148" i="13"/>
  <c r="E149" i="13"/>
  <c r="E151" i="13"/>
  <c r="E152" i="13"/>
  <c r="E153" i="13"/>
  <c r="E155" i="13"/>
  <c r="E156" i="13"/>
  <c r="E157" i="13"/>
  <c r="E159" i="13"/>
  <c r="E160" i="13"/>
  <c r="E161" i="13"/>
  <c r="E163" i="13"/>
  <c r="E164" i="13"/>
  <c r="E165" i="13"/>
  <c r="E168" i="13"/>
  <c r="E169" i="13"/>
  <c r="E171" i="13"/>
  <c r="E172" i="13"/>
  <c r="E173" i="13"/>
  <c r="E175" i="13"/>
  <c r="E176" i="13"/>
  <c r="E177" i="13"/>
  <c r="E179" i="13"/>
  <c r="E180" i="13"/>
  <c r="E181" i="13"/>
  <c r="E183" i="13"/>
  <c r="E184" i="13"/>
  <c r="E185" i="13"/>
  <c r="E187" i="13"/>
  <c r="E188" i="13"/>
  <c r="E189" i="13"/>
  <c r="E191" i="13"/>
  <c r="E193" i="13"/>
  <c r="E197" i="13"/>
  <c r="E199" i="13"/>
  <c r="E201" i="13"/>
  <c r="E204" i="13"/>
  <c r="E208" i="13"/>
  <c r="E210" i="13"/>
  <c r="E212" i="13"/>
  <c r="E214" i="13"/>
  <c r="E216" i="13"/>
  <c r="E218" i="13"/>
  <c r="E220" i="13"/>
  <c r="E224" i="13"/>
  <c r="E226" i="13"/>
  <c r="E228" i="13"/>
  <c r="E231" i="13"/>
  <c r="E233" i="13"/>
  <c r="E235" i="13"/>
  <c r="E237" i="13"/>
  <c r="E239" i="13"/>
  <c r="E240" i="13"/>
  <c r="E243" i="13"/>
  <c r="E244" i="13"/>
  <c r="E245" i="13"/>
  <c r="E248" i="13"/>
  <c r="E252" i="13"/>
  <c r="E261" i="13"/>
  <c r="E265" i="13"/>
  <c r="E269" i="13"/>
  <c r="E277" i="13"/>
  <c r="E281" i="13"/>
  <c r="E285" i="13"/>
  <c r="E293" i="13"/>
  <c r="E295" i="13"/>
  <c r="E297" i="13"/>
  <c r="E299" i="13"/>
  <c r="E310" i="13"/>
  <c r="E312" i="13"/>
  <c r="E314" i="13"/>
  <c r="E316" i="13"/>
  <c r="E324" i="13"/>
  <c r="E331" i="13"/>
  <c r="E333" i="13"/>
  <c r="E335" i="13"/>
  <c r="E337" i="13"/>
  <c r="E339" i="13"/>
  <c r="E341" i="13"/>
  <c r="E343" i="13"/>
  <c r="E345" i="13"/>
  <c r="E347" i="13"/>
  <c r="E349" i="13"/>
  <c r="E351" i="13"/>
  <c r="E3" i="13"/>
  <c r="D4" i="13"/>
  <c r="D5" i="13"/>
  <c r="D6" i="13"/>
  <c r="D8" i="13"/>
  <c r="D10" i="13"/>
  <c r="D11" i="13"/>
  <c r="D12" i="13"/>
  <c r="D13" i="13"/>
  <c r="D16" i="13"/>
  <c r="D18" i="13"/>
  <c r="D19" i="13"/>
  <c r="D20" i="13"/>
  <c r="D21" i="13"/>
  <c r="D24" i="13"/>
  <c r="D28" i="13"/>
  <c r="D32" i="13"/>
  <c r="D36" i="13"/>
  <c r="D40" i="13"/>
  <c r="D44" i="13"/>
  <c r="D45" i="13"/>
  <c r="D46" i="13"/>
  <c r="D47" i="13"/>
  <c r="D49" i="13"/>
  <c r="D52" i="13"/>
  <c r="D53" i="13"/>
  <c r="D54" i="13"/>
  <c r="D59" i="13"/>
  <c r="D61" i="13"/>
  <c r="D63" i="13"/>
  <c r="D65" i="13"/>
  <c r="D67" i="13"/>
  <c r="D69" i="13"/>
  <c r="D72" i="13"/>
  <c r="BV5" i="4"/>
  <c r="BV6" i="4"/>
  <c r="BV8" i="4"/>
  <c r="D76" i="13" s="1"/>
  <c r="D113" i="13"/>
  <c r="D114" i="13"/>
  <c r="D115" i="13"/>
  <c r="D117" i="13"/>
  <c r="D118" i="13"/>
  <c r="D119" i="13"/>
  <c r="D121" i="13"/>
  <c r="D126" i="13"/>
  <c r="D127" i="13"/>
  <c r="D129" i="13"/>
  <c r="D130" i="13"/>
  <c r="D131" i="13"/>
  <c r="D132" i="13"/>
  <c r="D135" i="13"/>
  <c r="D136" i="13"/>
  <c r="D137" i="13"/>
  <c r="D138" i="13"/>
  <c r="D140" i="13"/>
  <c r="D142" i="13"/>
  <c r="D144" i="13"/>
  <c r="D145" i="13"/>
  <c r="D146" i="13"/>
  <c r="D147" i="13"/>
  <c r="D148" i="13"/>
  <c r="D149" i="13"/>
  <c r="D150" i="13"/>
  <c r="D151" i="13"/>
  <c r="D152" i="13"/>
  <c r="D153" i="13"/>
  <c r="D154" i="13"/>
  <c r="D156" i="13"/>
  <c r="D157" i="13"/>
  <c r="D158" i="13"/>
  <c r="D162" i="13"/>
  <c r="D163" i="13"/>
  <c r="D167" i="13"/>
  <c r="D170" i="13"/>
  <c r="D171" i="13"/>
  <c r="D175" i="13"/>
  <c r="D179" i="13"/>
  <c r="D183" i="13"/>
  <c r="D187" i="13"/>
  <c r="D191" i="13"/>
  <c r="D195" i="13"/>
  <c r="D201" i="13"/>
  <c r="D208" i="13"/>
  <c r="D210" i="13"/>
  <c r="D212" i="13"/>
  <c r="D214" i="13"/>
  <c r="D216" i="13"/>
  <c r="D218" i="13"/>
  <c r="D220" i="13"/>
  <c r="D222" i="13"/>
  <c r="D223" i="13"/>
  <c r="D226" i="13"/>
  <c r="D227" i="13"/>
  <c r="D230" i="13"/>
  <c r="D231" i="13"/>
  <c r="D234" i="13"/>
  <c r="D235" i="13"/>
  <c r="D238" i="13"/>
  <c r="D239" i="13"/>
  <c r="D241" i="13"/>
  <c r="D242" i="13"/>
  <c r="D243" i="13"/>
  <c r="D245" i="13"/>
  <c r="BV45" i="4"/>
  <c r="BV46" i="4"/>
  <c r="BV47" i="4"/>
  <c r="D250" i="13" s="1"/>
  <c r="BV48" i="4"/>
  <c r="D251" i="13" s="1"/>
  <c r="BV49" i="4"/>
  <c r="BV50" i="4"/>
  <c r="BV51" i="4"/>
  <c r="D254" i="13" s="1"/>
  <c r="BV52" i="4"/>
  <c r="D255" i="13" s="1"/>
  <c r="BV53" i="4"/>
  <c r="BV54" i="4"/>
  <c r="D257" i="13" s="1"/>
  <c r="BV55" i="4"/>
  <c r="BV56" i="4"/>
  <c r="D259" i="13" s="1"/>
  <c r="BV57" i="4"/>
  <c r="BV58" i="4"/>
  <c r="BV59" i="4"/>
  <c r="D262" i="13" s="1"/>
  <c r="BV60" i="4"/>
  <c r="BV61" i="4"/>
  <c r="BV126" i="4" s="1"/>
  <c r="BV62" i="4"/>
  <c r="BV63" i="4"/>
  <c r="D266" i="13" s="1"/>
  <c r="BV64" i="4"/>
  <c r="BV65" i="4"/>
  <c r="BV66" i="4"/>
  <c r="BV67" i="4"/>
  <c r="BV68" i="4"/>
  <c r="BV69" i="4"/>
  <c r="D272" i="13" s="1"/>
  <c r="BV70" i="4"/>
  <c r="D273" i="13" s="1"/>
  <c r="BV71" i="4"/>
  <c r="BV72" i="4"/>
  <c r="BV73" i="4"/>
  <c r="BV74" i="4"/>
  <c r="D277" i="13" s="1"/>
  <c r="BV75" i="4"/>
  <c r="D278" i="13" s="1"/>
  <c r="BV76" i="4"/>
  <c r="BV77" i="4"/>
  <c r="BV78" i="4"/>
  <c r="D281" i="13" s="1"/>
  <c r="BV79" i="4"/>
  <c r="BV80" i="4"/>
  <c r="BV81" i="4"/>
  <c r="D284" i="13" s="1"/>
  <c r="BV82" i="4"/>
  <c r="D285" i="13" s="1"/>
  <c r="BV83" i="4"/>
  <c r="BV84" i="4"/>
  <c r="BV85" i="4"/>
  <c r="BV86" i="4"/>
  <c r="D289" i="13" s="1"/>
  <c r="BV87" i="4"/>
  <c r="BV88" i="4"/>
  <c r="D291" i="13" s="1"/>
  <c r="BV89" i="4"/>
  <c r="D292" i="13" s="1"/>
  <c r="BV90" i="4"/>
  <c r="BV91" i="4"/>
  <c r="D294" i="13" s="1"/>
  <c r="BV92" i="4"/>
  <c r="BV93" i="4"/>
  <c r="BV94" i="4"/>
  <c r="BV95" i="4"/>
  <c r="D298" i="13" s="1"/>
  <c r="BV96" i="4"/>
  <c r="BV97" i="4"/>
  <c r="BV100" i="4"/>
  <c r="D303" i="13" s="1"/>
  <c r="BV101" i="4"/>
  <c r="D304" i="13" s="1"/>
  <c r="BV102" i="4"/>
  <c r="BV103" i="4"/>
  <c r="D306" i="13" s="1"/>
  <c r="BV104" i="4"/>
  <c r="BV105" i="4"/>
  <c r="BV106" i="4"/>
  <c r="BV107" i="4"/>
  <c r="D310" i="13" s="1"/>
  <c r="BV108" i="4"/>
  <c r="BV109" i="4"/>
  <c r="D312" i="13" s="1"/>
  <c r="BV110" i="4"/>
  <c r="D313" i="13" s="1"/>
  <c r="BV111" i="4"/>
  <c r="D314" i="13" s="1"/>
  <c r="BV112" i="4"/>
  <c r="BV113" i="4"/>
  <c r="D316" i="13" s="1"/>
  <c r="BV114" i="4"/>
  <c r="D317" i="13" s="1"/>
  <c r="BV115" i="4"/>
  <c r="BV116" i="4"/>
  <c r="D319" i="13" s="1"/>
  <c r="BV117" i="4"/>
  <c r="BV118" i="4"/>
  <c r="BV119" i="4"/>
  <c r="BV120" i="4"/>
  <c r="BV121" i="4"/>
  <c r="D331" i="13"/>
  <c r="D333" i="13"/>
  <c r="D336" i="13"/>
  <c r="D337" i="13"/>
  <c r="D339" i="13"/>
  <c r="D343" i="13"/>
  <c r="D344" i="13"/>
  <c r="D345" i="13"/>
  <c r="D347" i="13"/>
  <c r="D348" i="13"/>
  <c r="D349" i="13"/>
  <c r="D350" i="13"/>
  <c r="C4" i="13"/>
  <c r="C12" i="13"/>
  <c r="C14" i="13"/>
  <c r="C16" i="13"/>
  <c r="C18" i="13"/>
  <c r="C20" i="13"/>
  <c r="C22" i="13"/>
  <c r="C24" i="13"/>
  <c r="C26" i="13"/>
  <c r="C28" i="13"/>
  <c r="C30" i="13"/>
  <c r="C32" i="13"/>
  <c r="C34" i="13"/>
  <c r="C36" i="13"/>
  <c r="C37" i="13"/>
  <c r="C38" i="13"/>
  <c r="C41" i="13"/>
  <c r="C43" i="13"/>
  <c r="C45" i="13"/>
  <c r="C46" i="13"/>
  <c r="C49" i="13"/>
  <c r="C51" i="13"/>
  <c r="C53" i="13"/>
  <c r="C54" i="13"/>
  <c r="C59" i="13"/>
  <c r="C61" i="13"/>
  <c r="C63" i="13"/>
  <c r="C65" i="13"/>
  <c r="C69" i="13"/>
  <c r="C72" i="13"/>
  <c r="C74" i="13"/>
  <c r="C120" i="13"/>
  <c r="C124" i="13"/>
  <c r="C128" i="13"/>
  <c r="C132" i="13"/>
  <c r="C136" i="13"/>
  <c r="C140" i="13"/>
  <c r="C144" i="13"/>
  <c r="C148" i="13"/>
  <c r="C152" i="13"/>
  <c r="C156" i="13"/>
  <c r="C160" i="13"/>
  <c r="C161" i="13"/>
  <c r="C165" i="13"/>
  <c r="C168" i="13"/>
  <c r="C169" i="13"/>
  <c r="C172" i="13"/>
  <c r="C173" i="13"/>
  <c r="C176" i="13"/>
  <c r="C180" i="13"/>
  <c r="C184" i="13"/>
  <c r="C185" i="13"/>
  <c r="C188" i="13"/>
  <c r="C192" i="13"/>
  <c r="C200" i="13"/>
  <c r="C201" i="13"/>
  <c r="C202" i="13"/>
  <c r="C203" i="13"/>
  <c r="C204" i="13"/>
  <c r="C206" i="13"/>
  <c r="C207" i="13"/>
  <c r="C210" i="13"/>
  <c r="C211" i="13"/>
  <c r="C212" i="13"/>
  <c r="C214" i="13"/>
  <c r="C215" i="13"/>
  <c r="C216" i="13"/>
  <c r="C218" i="13"/>
  <c r="C219" i="13"/>
  <c r="C220" i="13"/>
  <c r="C222" i="13"/>
  <c r="C223" i="13"/>
  <c r="C224" i="13"/>
  <c r="C226" i="13"/>
  <c r="C227" i="13"/>
  <c r="C230" i="13"/>
  <c r="C231" i="13"/>
  <c r="C234" i="13"/>
  <c r="C235" i="13"/>
  <c r="C238" i="13"/>
  <c r="C241" i="13"/>
  <c r="C242" i="13"/>
  <c r="C243" i="13"/>
  <c r="C247" i="13"/>
  <c r="C250" i="13"/>
  <c r="C252" i="13"/>
  <c r="C258" i="13"/>
  <c r="C262" i="13"/>
  <c r="C266" i="13"/>
  <c r="C270" i="13"/>
  <c r="C275" i="13"/>
  <c r="C279" i="13"/>
  <c r="C283" i="13"/>
  <c r="C287" i="13"/>
  <c r="C292" i="13"/>
  <c r="C296" i="13"/>
  <c r="C297" i="13"/>
  <c r="C299" i="13"/>
  <c r="C300" i="13"/>
  <c r="C313" i="13"/>
  <c r="C317" i="13"/>
  <c r="C320" i="13"/>
  <c r="C323" i="13"/>
  <c r="C324" i="13"/>
  <c r="C331" i="13"/>
  <c r="C332" i="13"/>
  <c r="C336" i="13"/>
  <c r="C338" i="13"/>
  <c r="C340" i="13"/>
  <c r="C344" i="13"/>
  <c r="C345" i="13"/>
  <c r="C346" i="13"/>
  <c r="C347" i="13"/>
  <c r="C348" i="13"/>
  <c r="C349" i="13"/>
  <c r="C351" i="13"/>
  <c r="C352" i="13"/>
  <c r="I9" i="11"/>
  <c r="E57" i="13"/>
  <c r="F57" i="13"/>
  <c r="G57" i="13"/>
  <c r="I34" i="11"/>
  <c r="I93" i="11"/>
  <c r="I94" i="11"/>
  <c r="I86" i="11"/>
  <c r="I87" i="11"/>
  <c r="I88" i="11"/>
  <c r="I81" i="11"/>
  <c r="I69" i="11"/>
  <c r="I70" i="11"/>
  <c r="I71" i="11"/>
  <c r="I72" i="11"/>
  <c r="I73" i="11"/>
  <c r="I74" i="11"/>
  <c r="I75" i="11"/>
  <c r="I76" i="11"/>
  <c r="I61" i="11"/>
  <c r="I62" i="11"/>
  <c r="I63" i="11"/>
  <c r="I64" i="11"/>
  <c r="I56" i="11"/>
  <c r="I51" i="11"/>
  <c r="I39" i="11"/>
  <c r="I40" i="11"/>
  <c r="I41" i="11"/>
  <c r="I42" i="11"/>
  <c r="I43" i="11"/>
  <c r="I44" i="11"/>
  <c r="I45" i="11"/>
  <c r="I46" i="11"/>
  <c r="I92" i="11"/>
  <c r="I85" i="11"/>
  <c r="I80" i="11"/>
  <c r="I68" i="11"/>
  <c r="I60" i="11"/>
  <c r="I55" i="11"/>
  <c r="I50" i="11"/>
  <c r="I38" i="11"/>
  <c r="I33" i="11"/>
  <c r="I29" i="11"/>
  <c r="I25" i="11"/>
  <c r="I21" i="11"/>
  <c r="I17" i="11"/>
  <c r="I13" i="11"/>
  <c r="A11" i="11"/>
  <c r="A15" i="11" s="1"/>
  <c r="A19" i="11" s="1"/>
  <c r="A23" i="11" s="1"/>
  <c r="A27" i="11" s="1"/>
  <c r="A31" i="11" s="1"/>
  <c r="A36" i="11" s="1"/>
  <c r="A48" i="11" s="1"/>
  <c r="A53" i="11" s="1"/>
  <c r="A58" i="11" s="1"/>
  <c r="A66" i="11" s="1"/>
  <c r="A78" i="11" s="1"/>
  <c r="A83" i="11" s="1"/>
  <c r="A90" i="11" s="1"/>
  <c r="G4" i="13"/>
  <c r="G6" i="13"/>
  <c r="G8" i="13"/>
  <c r="G10" i="13"/>
  <c r="G11" i="13"/>
  <c r="G12" i="13"/>
  <c r="G14" i="13"/>
  <c r="G16" i="13"/>
  <c r="G17" i="13"/>
  <c r="G18" i="13"/>
  <c r="G19" i="13"/>
  <c r="G21" i="13"/>
  <c r="G22" i="13"/>
  <c r="G23" i="13"/>
  <c r="G25" i="13"/>
  <c r="G27" i="13"/>
  <c r="G29" i="13"/>
  <c r="G31" i="13"/>
  <c r="G32" i="13"/>
  <c r="G33" i="13"/>
  <c r="G34" i="13"/>
  <c r="G35" i="13"/>
  <c r="G37" i="13"/>
  <c r="G38" i="13"/>
  <c r="G39" i="13"/>
  <c r="G40" i="13"/>
  <c r="G42" i="13"/>
  <c r="G46" i="13"/>
  <c r="G48" i="13"/>
  <c r="G50" i="13"/>
  <c r="G51" i="13"/>
  <c r="G52" i="13"/>
  <c r="G53" i="13"/>
  <c r="G54" i="13"/>
  <c r="G55" i="13"/>
  <c r="G59" i="13"/>
  <c r="G61" i="13"/>
  <c r="G62" i="13"/>
  <c r="G63" i="13"/>
  <c r="G64" i="13"/>
  <c r="G65" i="13"/>
  <c r="G66" i="13"/>
  <c r="G69" i="13"/>
  <c r="G70" i="13"/>
  <c r="H70" i="13" s="1"/>
  <c r="G73" i="13"/>
  <c r="G79" i="13"/>
  <c r="G83" i="13"/>
  <c r="G87" i="13"/>
  <c r="G91" i="13"/>
  <c r="G95" i="13"/>
  <c r="G99" i="13"/>
  <c r="G103" i="13"/>
  <c r="G107" i="13"/>
  <c r="G111" i="13"/>
  <c r="G112" i="13"/>
  <c r="G113" i="13"/>
  <c r="G116" i="13"/>
  <c r="G119" i="13"/>
  <c r="G120" i="13"/>
  <c r="G124" i="13"/>
  <c r="G125" i="13"/>
  <c r="G126" i="13"/>
  <c r="G128" i="13"/>
  <c r="G129" i="13"/>
  <c r="G130" i="13"/>
  <c r="G133" i="13"/>
  <c r="G137" i="13"/>
  <c r="G141" i="13"/>
  <c r="G143" i="13"/>
  <c r="G145" i="13"/>
  <c r="G148" i="13"/>
  <c r="G149" i="13"/>
  <c r="G150" i="13"/>
  <c r="G152" i="13"/>
  <c r="G153" i="13"/>
  <c r="G154" i="13"/>
  <c r="G157" i="13"/>
  <c r="G160" i="13"/>
  <c r="G161" i="13"/>
  <c r="G162" i="13"/>
  <c r="G163" i="13"/>
  <c r="G164" i="13"/>
  <c r="G166" i="13"/>
  <c r="G168" i="13"/>
  <c r="G170" i="13"/>
  <c r="G171" i="13"/>
  <c r="G172" i="13"/>
  <c r="G174" i="13"/>
  <c r="G176" i="13"/>
  <c r="G178" i="13"/>
  <c r="G180" i="13"/>
  <c r="G181" i="13"/>
  <c r="G182" i="13"/>
  <c r="G184" i="13"/>
  <c r="G185" i="13"/>
  <c r="G186" i="13"/>
  <c r="G187" i="13"/>
  <c r="G188" i="13"/>
  <c r="G189" i="13"/>
  <c r="G190" i="13"/>
  <c r="G191" i="13"/>
  <c r="G192" i="13"/>
  <c r="G193" i="13"/>
  <c r="G194" i="13"/>
  <c r="G195" i="13"/>
  <c r="G196" i="13"/>
  <c r="G197" i="13"/>
  <c r="G199" i="13"/>
  <c r="G200" i="13"/>
  <c r="G201" i="13"/>
  <c r="G203" i="13"/>
  <c r="G204" i="13"/>
  <c r="G205" i="13"/>
  <c r="G207" i="13"/>
  <c r="G208" i="13"/>
  <c r="G209" i="13"/>
  <c r="G211" i="13"/>
  <c r="G212" i="13"/>
  <c r="G213" i="13"/>
  <c r="G214" i="13"/>
  <c r="G215" i="13"/>
  <c r="G216" i="13"/>
  <c r="G217" i="13"/>
  <c r="G218" i="13"/>
  <c r="G219" i="13"/>
  <c r="G221" i="13"/>
  <c r="G223" i="13"/>
  <c r="G224" i="13"/>
  <c r="G226" i="13"/>
  <c r="G228" i="13"/>
  <c r="G229" i="13"/>
  <c r="G232" i="13"/>
  <c r="G233" i="13"/>
  <c r="G235" i="13"/>
  <c r="G236" i="13"/>
  <c r="G237" i="13"/>
  <c r="G239" i="13"/>
  <c r="G240" i="13"/>
  <c r="G241" i="13"/>
  <c r="G243" i="13"/>
  <c r="G245" i="13"/>
  <c r="G247" i="13"/>
  <c r="G249" i="13"/>
  <c r="G251" i="13"/>
  <c r="G253" i="13"/>
  <c r="G255" i="13"/>
  <c r="G257" i="13"/>
  <c r="G259" i="13"/>
  <c r="G260" i="13"/>
  <c r="G261" i="13"/>
  <c r="G263" i="13"/>
  <c r="G264" i="13"/>
  <c r="G265" i="13"/>
  <c r="G267" i="13"/>
  <c r="G269" i="13"/>
  <c r="G271" i="13"/>
  <c r="G272" i="13"/>
  <c r="G273" i="13"/>
  <c r="G275" i="13"/>
  <c r="G276" i="13"/>
  <c r="G278" i="13"/>
  <c r="G280" i="13"/>
  <c r="G281" i="13"/>
  <c r="G282" i="13"/>
  <c r="G284" i="13"/>
  <c r="G286" i="13"/>
  <c r="G288" i="13"/>
  <c r="G290" i="13"/>
  <c r="G292" i="13"/>
  <c r="G294" i="13"/>
  <c r="G296" i="13"/>
  <c r="G297" i="13"/>
  <c r="G298" i="13"/>
  <c r="G300" i="13"/>
  <c r="G301" i="13"/>
  <c r="G303" i="13"/>
  <c r="G305" i="13"/>
  <c r="G306" i="13"/>
  <c r="G307" i="13"/>
  <c r="G309" i="13"/>
  <c r="G311" i="13"/>
  <c r="G313" i="13"/>
  <c r="G315" i="13"/>
  <c r="G316" i="13"/>
  <c r="G317" i="13"/>
  <c r="G320" i="13"/>
  <c r="G324" i="13"/>
  <c r="G326" i="13"/>
  <c r="G327" i="13"/>
  <c r="G329" i="13"/>
  <c r="G330" i="13"/>
  <c r="G331" i="13"/>
  <c r="G332" i="13"/>
  <c r="G334" i="13"/>
  <c r="G335" i="13"/>
  <c r="G336" i="13"/>
  <c r="G337" i="13"/>
  <c r="G338" i="13"/>
  <c r="G339" i="13"/>
  <c r="G340" i="13"/>
  <c r="G343" i="13"/>
  <c r="G344" i="13"/>
  <c r="G346" i="13"/>
  <c r="G347" i="13"/>
  <c r="G348" i="13"/>
  <c r="G349" i="13"/>
  <c r="G350" i="13"/>
  <c r="G352" i="13"/>
  <c r="F4" i="13"/>
  <c r="F5" i="13"/>
  <c r="F6" i="13"/>
  <c r="F8" i="13"/>
  <c r="F10" i="13"/>
  <c r="F12" i="13"/>
  <c r="F16" i="13"/>
  <c r="F17" i="13"/>
  <c r="F28" i="13"/>
  <c r="F29" i="13"/>
  <c r="F32" i="13"/>
  <c r="F36" i="13"/>
  <c r="F40" i="13"/>
  <c r="F42" i="13"/>
  <c r="F44" i="13"/>
  <c r="F46" i="13"/>
  <c r="F48" i="13"/>
  <c r="F50" i="13"/>
  <c r="F55" i="13"/>
  <c r="F56" i="13"/>
  <c r="F59" i="13"/>
  <c r="F61" i="13"/>
  <c r="F63" i="13"/>
  <c r="F65" i="13"/>
  <c r="F66" i="13"/>
  <c r="F67" i="13"/>
  <c r="F68" i="13"/>
  <c r="F69" i="13"/>
  <c r="F71" i="13"/>
  <c r="F72" i="13"/>
  <c r="F73" i="13"/>
  <c r="F75" i="13"/>
  <c r="F78" i="13"/>
  <c r="F79" i="13"/>
  <c r="F82" i="13"/>
  <c r="F83" i="13"/>
  <c r="F84" i="13"/>
  <c r="F86" i="13"/>
  <c r="F87" i="13"/>
  <c r="F90" i="13"/>
  <c r="F91" i="13"/>
  <c r="F92" i="13"/>
  <c r="F94" i="13"/>
  <c r="F95" i="13"/>
  <c r="F97" i="13"/>
  <c r="F98" i="13"/>
  <c r="F99" i="13"/>
  <c r="F100" i="13"/>
  <c r="F102" i="13"/>
  <c r="F103" i="13"/>
  <c r="F106" i="13"/>
  <c r="F107" i="13"/>
  <c r="F110" i="13"/>
  <c r="F111" i="13"/>
  <c r="F112" i="13"/>
  <c r="F123" i="13"/>
  <c r="F128" i="13"/>
  <c r="F134" i="13"/>
  <c r="F146" i="13"/>
  <c r="F150" i="13"/>
  <c r="F154" i="13"/>
  <c r="F164" i="13"/>
  <c r="F165" i="13"/>
  <c r="F168" i="13"/>
  <c r="F172" i="13"/>
  <c r="F184" i="13"/>
  <c r="F207" i="13"/>
  <c r="F211" i="13"/>
  <c r="F215" i="13"/>
  <c r="F225" i="13"/>
  <c r="F230" i="13"/>
  <c r="F255" i="13"/>
  <c r="F272" i="13"/>
  <c r="F274" i="13"/>
  <c r="F276" i="13"/>
  <c r="F278" i="13"/>
  <c r="F284" i="13"/>
  <c r="F286" i="13"/>
  <c r="F288" i="13"/>
  <c r="F290" i="13"/>
  <c r="F292" i="13"/>
  <c r="F294" i="13"/>
  <c r="F300" i="13"/>
  <c r="F301" i="13"/>
  <c r="F302" i="13"/>
  <c r="F303" i="13"/>
  <c r="F305" i="13"/>
  <c r="F307" i="13"/>
  <c r="F309" i="13"/>
  <c r="F311" i="13"/>
  <c r="F313" i="13"/>
  <c r="F319" i="13"/>
  <c r="F327" i="13"/>
  <c r="F328" i="13"/>
  <c r="F330" i="13"/>
  <c r="F338" i="13"/>
  <c r="F339" i="13"/>
  <c r="F343" i="13"/>
  <c r="F345" i="13"/>
  <c r="F347" i="13"/>
  <c r="F349" i="13"/>
  <c r="F351" i="13"/>
  <c r="E5" i="13"/>
  <c r="E7" i="13"/>
  <c r="E9" i="13"/>
  <c r="E11" i="13"/>
  <c r="E13" i="13"/>
  <c r="E15" i="13"/>
  <c r="E17" i="13"/>
  <c r="E19" i="13"/>
  <c r="E21" i="13"/>
  <c r="E24" i="13"/>
  <c r="E27" i="13"/>
  <c r="E36" i="13"/>
  <c r="E37" i="13"/>
  <c r="E43" i="13"/>
  <c r="E44" i="13"/>
  <c r="E47" i="13"/>
  <c r="E51" i="13"/>
  <c r="E56" i="13"/>
  <c r="E59" i="13"/>
  <c r="E61" i="13"/>
  <c r="E63" i="13"/>
  <c r="E65" i="13"/>
  <c r="E67" i="13"/>
  <c r="E69" i="13"/>
  <c r="E72" i="13"/>
  <c r="E74" i="13"/>
  <c r="E77" i="13"/>
  <c r="E79" i="13"/>
  <c r="E81" i="13"/>
  <c r="E83" i="13"/>
  <c r="E84" i="13"/>
  <c r="E85" i="13"/>
  <c r="E87" i="13"/>
  <c r="E89" i="13"/>
  <c r="E91" i="13"/>
  <c r="E92" i="13"/>
  <c r="E93" i="13"/>
  <c r="E95" i="13"/>
  <c r="E97" i="13"/>
  <c r="E99" i="13"/>
  <c r="E100" i="13"/>
  <c r="E101" i="13"/>
  <c r="E103" i="13"/>
  <c r="E105" i="13"/>
  <c r="E107" i="13"/>
  <c r="E108" i="13"/>
  <c r="E109" i="13"/>
  <c r="E111" i="13"/>
  <c r="E112" i="13"/>
  <c r="E123" i="13"/>
  <c r="E126" i="13"/>
  <c r="E130" i="13"/>
  <c r="E134" i="13"/>
  <c r="E138" i="13"/>
  <c r="E142" i="13"/>
  <c r="E146" i="13"/>
  <c r="E150" i="13"/>
  <c r="E154" i="13"/>
  <c r="E158" i="13"/>
  <c r="E162" i="13"/>
  <c r="E166" i="13"/>
  <c r="E167" i="13"/>
  <c r="E170" i="13"/>
  <c r="E174" i="13"/>
  <c r="E178" i="13"/>
  <c r="E182" i="13"/>
  <c r="E186" i="13"/>
  <c r="E190" i="13"/>
  <c r="E192" i="13"/>
  <c r="E194" i="13"/>
  <c r="E196" i="13"/>
  <c r="E198" i="13"/>
  <c r="E200" i="13"/>
  <c r="E203" i="13"/>
  <c r="E205" i="13"/>
  <c r="E207" i="13"/>
  <c r="E209" i="13"/>
  <c r="E211" i="13"/>
  <c r="E213" i="13"/>
  <c r="E215" i="13"/>
  <c r="E217" i="13"/>
  <c r="E219" i="13"/>
  <c r="E221" i="13"/>
  <c r="E223" i="13"/>
  <c r="E225" i="13"/>
  <c r="E227" i="13"/>
  <c r="E229" i="13"/>
  <c r="E230" i="13"/>
  <c r="E232" i="13"/>
  <c r="E234" i="13"/>
  <c r="E236" i="13"/>
  <c r="E238" i="13"/>
  <c r="E242" i="13"/>
  <c r="E247" i="13"/>
  <c r="E254" i="13"/>
  <c r="E256" i="13"/>
  <c r="E257" i="13"/>
  <c r="E258" i="13"/>
  <c r="E260" i="13"/>
  <c r="E262" i="13"/>
  <c r="E264" i="13"/>
  <c r="E266" i="13"/>
  <c r="E268" i="13"/>
  <c r="E270" i="13"/>
  <c r="E272" i="13"/>
  <c r="E273" i="13"/>
  <c r="E274" i="13"/>
  <c r="E276" i="13"/>
  <c r="E278" i="13"/>
  <c r="E280" i="13"/>
  <c r="E282" i="13"/>
  <c r="E284" i="13"/>
  <c r="E286" i="13"/>
  <c r="E288" i="13"/>
  <c r="E289" i="13"/>
  <c r="E290" i="13"/>
  <c r="E292" i="13"/>
  <c r="E294" i="13"/>
  <c r="E296" i="13"/>
  <c r="E298" i="13"/>
  <c r="E300" i="13"/>
  <c r="E302" i="13"/>
  <c r="E303" i="13"/>
  <c r="E305" i="13"/>
  <c r="E306" i="13"/>
  <c r="E307" i="13"/>
  <c r="E309" i="13"/>
  <c r="E311" i="13"/>
  <c r="E313" i="13"/>
  <c r="E315" i="13"/>
  <c r="E317" i="13"/>
  <c r="E319" i="13"/>
  <c r="E321" i="13"/>
  <c r="E323" i="13"/>
  <c r="E327" i="13"/>
  <c r="E329" i="13"/>
  <c r="E332" i="13"/>
  <c r="E334" i="13"/>
  <c r="E336" i="13"/>
  <c r="E338" i="13"/>
  <c r="E340" i="13"/>
  <c r="E342" i="13"/>
  <c r="E344" i="13"/>
  <c r="E346" i="13"/>
  <c r="E348" i="13"/>
  <c r="E350" i="13"/>
  <c r="E352" i="13"/>
  <c r="D7" i="13"/>
  <c r="D17" i="13"/>
  <c r="D23" i="13"/>
  <c r="D26" i="13"/>
  <c r="D27" i="13"/>
  <c r="D29" i="13"/>
  <c r="D30" i="13"/>
  <c r="D31" i="13"/>
  <c r="D33" i="13"/>
  <c r="D34" i="13"/>
  <c r="D35" i="13"/>
  <c r="D37" i="13"/>
  <c r="D38" i="13"/>
  <c r="D39" i="13"/>
  <c r="D41" i="13"/>
  <c r="D43" i="13"/>
  <c r="D51" i="13"/>
  <c r="D60" i="13"/>
  <c r="D62" i="13"/>
  <c r="D64" i="13"/>
  <c r="D66" i="13"/>
  <c r="D68" i="13"/>
  <c r="D71" i="13"/>
  <c r="D73" i="13"/>
  <c r="D75" i="13"/>
  <c r="D79" i="13"/>
  <c r="D82" i="13"/>
  <c r="D85" i="13"/>
  <c r="D86" i="13"/>
  <c r="D87" i="13"/>
  <c r="D90" i="13"/>
  <c r="D91" i="13"/>
  <c r="D94" i="13"/>
  <c r="D102" i="13"/>
  <c r="D105" i="13"/>
  <c r="D109" i="13"/>
  <c r="D111" i="13"/>
  <c r="D116" i="13"/>
  <c r="D120" i="13"/>
  <c r="D123" i="13"/>
  <c r="D124" i="13"/>
  <c r="D125" i="13"/>
  <c r="D128" i="13"/>
  <c r="D134" i="13"/>
  <c r="D155" i="13"/>
  <c r="D160" i="13"/>
  <c r="D161" i="13"/>
  <c r="D164" i="13"/>
  <c r="D165" i="13"/>
  <c r="D168" i="13"/>
  <c r="D169" i="13"/>
  <c r="D172" i="13"/>
  <c r="D173" i="13"/>
  <c r="D176" i="13"/>
  <c r="D177" i="13"/>
  <c r="D178" i="13"/>
  <c r="D180" i="13"/>
  <c r="D181" i="13"/>
  <c r="D182" i="13"/>
  <c r="D184" i="13"/>
  <c r="D185" i="13"/>
  <c r="D186" i="13"/>
  <c r="D188" i="13"/>
  <c r="D189" i="13"/>
  <c r="D190" i="13"/>
  <c r="D192" i="13"/>
  <c r="D193" i="13"/>
  <c r="D194" i="13"/>
  <c r="D196" i="13"/>
  <c r="D198" i="13"/>
  <c r="D200" i="13"/>
  <c r="D203" i="13"/>
  <c r="D204" i="13"/>
  <c r="D205" i="13"/>
  <c r="D207" i="13"/>
  <c r="D209" i="13"/>
  <c r="D211" i="13"/>
  <c r="D213" i="13"/>
  <c r="D215" i="13"/>
  <c r="D217" i="13"/>
  <c r="D219" i="13"/>
  <c r="D221" i="13"/>
  <c r="D224" i="13"/>
  <c r="D225" i="13"/>
  <c r="D229" i="13"/>
  <c r="D232" i="13"/>
  <c r="D233" i="13"/>
  <c r="D236" i="13"/>
  <c r="D237" i="13"/>
  <c r="D240" i="13"/>
  <c r="D244" i="13"/>
  <c r="D247" i="13"/>
  <c r="D252" i="13"/>
  <c r="D261" i="13"/>
  <c r="D276" i="13"/>
  <c r="D280" i="13"/>
  <c r="D288" i="13"/>
  <c r="D290" i="13"/>
  <c r="D296" i="13"/>
  <c r="D300" i="13"/>
  <c r="D301" i="13"/>
  <c r="D302" i="13"/>
  <c r="D305" i="13"/>
  <c r="D309" i="13"/>
  <c r="D322" i="13"/>
  <c r="D326" i="13"/>
  <c r="D328" i="13"/>
  <c r="D335" i="13"/>
  <c r="D340" i="13"/>
  <c r="D341" i="13"/>
  <c r="D3" i="13"/>
  <c r="C5" i="13"/>
  <c r="C7" i="13"/>
  <c r="C9" i="13"/>
  <c r="C11" i="13"/>
  <c r="C13" i="13"/>
  <c r="C15" i="13"/>
  <c r="C17" i="13"/>
  <c r="C19" i="13"/>
  <c r="C21" i="13"/>
  <c r="C23" i="13"/>
  <c r="C25" i="13"/>
  <c r="C27" i="13"/>
  <c r="C29" i="13"/>
  <c r="C31" i="13"/>
  <c r="C33" i="13"/>
  <c r="C35" i="13"/>
  <c r="C39" i="13"/>
  <c r="C40" i="13"/>
  <c r="C44" i="13"/>
  <c r="C47" i="13"/>
  <c r="C48" i="13"/>
  <c r="C50" i="13"/>
  <c r="C52" i="13"/>
  <c r="C55" i="13"/>
  <c r="C58" i="13"/>
  <c r="C60" i="13"/>
  <c r="C62" i="13"/>
  <c r="C64" i="13"/>
  <c r="C66" i="13"/>
  <c r="C68" i="13"/>
  <c r="C71" i="13"/>
  <c r="C73" i="13"/>
  <c r="C76" i="13"/>
  <c r="C80" i="13"/>
  <c r="C82" i="13"/>
  <c r="C86" i="13"/>
  <c r="C89" i="13"/>
  <c r="C90" i="13"/>
  <c r="C91" i="13"/>
  <c r="C92" i="13"/>
  <c r="C96" i="13"/>
  <c r="C98" i="13"/>
  <c r="C102" i="13"/>
  <c r="C105" i="13"/>
  <c r="C106" i="13"/>
  <c r="C107" i="13"/>
  <c r="C108" i="13"/>
  <c r="C112" i="13"/>
  <c r="C113" i="13"/>
  <c r="C114" i="13"/>
  <c r="C116" i="13"/>
  <c r="C117" i="13"/>
  <c r="C118" i="13"/>
  <c r="C121" i="13"/>
  <c r="C122" i="13"/>
  <c r="C126" i="13"/>
  <c r="C127" i="13"/>
  <c r="C129" i="13"/>
  <c r="C130" i="13"/>
  <c r="C131" i="13"/>
  <c r="C133" i="13"/>
  <c r="C134" i="13"/>
  <c r="C135" i="13"/>
  <c r="C137" i="13"/>
  <c r="C138" i="13"/>
  <c r="C139" i="13"/>
  <c r="C141" i="13"/>
  <c r="C142" i="13"/>
  <c r="C143" i="13"/>
  <c r="C145" i="13"/>
  <c r="C146" i="13"/>
  <c r="C147" i="13"/>
  <c r="C149" i="13"/>
  <c r="C150" i="13"/>
  <c r="C151" i="13"/>
  <c r="C153" i="13"/>
  <c r="C154" i="13"/>
  <c r="C155" i="13"/>
  <c r="C157" i="13"/>
  <c r="C158" i="13"/>
  <c r="C159" i="13"/>
  <c r="C162" i="13"/>
  <c r="C163" i="13"/>
  <c r="C164" i="13"/>
  <c r="C166" i="13"/>
  <c r="C167" i="13"/>
  <c r="C170" i="13"/>
  <c r="C171" i="13"/>
  <c r="C174" i="13"/>
  <c r="C175" i="13"/>
  <c r="C178" i="13"/>
  <c r="C179" i="13"/>
  <c r="C182" i="13"/>
  <c r="C183" i="13"/>
  <c r="C186" i="13"/>
  <c r="C187" i="13"/>
  <c r="C190" i="13"/>
  <c r="C191" i="13"/>
  <c r="C194" i="13"/>
  <c r="C195" i="13"/>
  <c r="C196" i="13"/>
  <c r="C198" i="13"/>
  <c r="C199" i="13"/>
  <c r="C208" i="13"/>
  <c r="C213" i="13"/>
  <c r="C217" i="13"/>
  <c r="C221" i="13"/>
  <c r="C225" i="13"/>
  <c r="C228" i="13"/>
  <c r="C229" i="13"/>
  <c r="C232" i="13"/>
  <c r="C233" i="13"/>
  <c r="C236" i="13"/>
  <c r="C237" i="13"/>
  <c r="C239" i="13"/>
  <c r="C240" i="13"/>
  <c r="C248" i="13"/>
  <c r="C256" i="13"/>
  <c r="C257" i="13"/>
  <c r="C260" i="13"/>
  <c r="C261" i="13"/>
  <c r="C263" i="13"/>
  <c r="C264" i="13"/>
  <c r="C265" i="13"/>
  <c r="C268" i="13"/>
  <c r="C269" i="13"/>
  <c r="C272" i="13"/>
  <c r="C273" i="13"/>
  <c r="C276" i="13"/>
  <c r="C277" i="13"/>
  <c r="C280" i="13"/>
  <c r="C281" i="13"/>
  <c r="C285" i="13"/>
  <c r="C290" i="13"/>
  <c r="C298" i="13"/>
  <c r="C305" i="13"/>
  <c r="C306" i="13"/>
  <c r="C310" i="13"/>
  <c r="C314" i="13"/>
  <c r="C315" i="13"/>
  <c r="C318" i="13"/>
  <c r="C321" i="13"/>
  <c r="C322" i="13"/>
  <c r="C326" i="13"/>
  <c r="C329" i="13"/>
  <c r="C334" i="13"/>
  <c r="C342" i="13"/>
  <c r="C350" i="13"/>
  <c r="BX4" i="10"/>
  <c r="BX4" i="7"/>
  <c r="BW4" i="6"/>
  <c r="BV4" i="4"/>
  <c r="D248" i="13" l="1"/>
  <c r="BV125" i="4"/>
  <c r="D89" i="13"/>
  <c r="D110" i="13"/>
  <c r="D107" i="13"/>
  <c r="D93" i="13"/>
  <c r="D106" i="13"/>
  <c r="D101" i="13"/>
  <c r="D98" i="13"/>
  <c r="D103" i="13"/>
  <c r="D95" i="13"/>
  <c r="D99" i="13"/>
  <c r="D83" i="13"/>
  <c r="D78" i="13"/>
  <c r="D97" i="13"/>
  <c r="D81" i="13"/>
  <c r="G122" i="13"/>
  <c r="G104" i="13"/>
  <c r="G96" i="13"/>
  <c r="G88" i="13"/>
  <c r="G80" i="13"/>
  <c r="G108" i="13"/>
  <c r="G100" i="13"/>
  <c r="G92" i="13"/>
  <c r="G84" i="13"/>
  <c r="F105" i="13"/>
  <c r="F81" i="13"/>
  <c r="E102" i="13"/>
  <c r="E98" i="13"/>
  <c r="E106" i="13"/>
  <c r="E78" i="13"/>
  <c r="E86" i="13"/>
  <c r="E82" i="13"/>
  <c r="E253" i="13"/>
  <c r="E202" i="13"/>
  <c r="E94" i="13"/>
  <c r="E90" i="13"/>
  <c r="E46" i="14"/>
  <c r="L24" i="14"/>
  <c r="C330" i="13"/>
  <c r="D315" i="13"/>
  <c r="D258" i="13"/>
  <c r="D122" i="13"/>
  <c r="F318" i="13"/>
  <c r="G328" i="13"/>
  <c r="C271" i="13"/>
  <c r="D286" i="13"/>
  <c r="D108" i="13"/>
  <c r="D100" i="13"/>
  <c r="D92" i="13"/>
  <c r="D84" i="13"/>
  <c r="G266" i="13"/>
  <c r="G151" i="13"/>
  <c r="H151" i="13" s="1"/>
  <c r="P12" i="14"/>
  <c r="C259" i="13"/>
  <c r="D311" i="13"/>
  <c r="D274" i="13"/>
  <c r="E122" i="13"/>
  <c r="F104" i="13"/>
  <c r="C302" i="13"/>
  <c r="H302" i="13" s="1"/>
  <c r="E326" i="13"/>
  <c r="E104" i="13"/>
  <c r="E96" i="13"/>
  <c r="E88" i="13"/>
  <c r="E80" i="13"/>
  <c r="G274" i="13"/>
  <c r="BV128" i="4"/>
  <c r="C267" i="13"/>
  <c r="D307" i="13"/>
  <c r="D282" i="13"/>
  <c r="G302" i="13"/>
  <c r="G230" i="13"/>
  <c r="D104" i="13"/>
  <c r="D96" i="13"/>
  <c r="D88" i="13"/>
  <c r="D80" i="13"/>
  <c r="G238" i="13"/>
  <c r="F265" i="13"/>
  <c r="N44" i="14"/>
  <c r="N40" i="14"/>
  <c r="N36" i="14"/>
  <c r="N32" i="14"/>
  <c r="N28" i="14"/>
  <c r="N20" i="14"/>
  <c r="N16" i="14"/>
  <c r="N12" i="14"/>
  <c r="N43" i="14"/>
  <c r="N39" i="14"/>
  <c r="N35" i="14"/>
  <c r="N31" i="14"/>
  <c r="N15" i="14"/>
  <c r="N34" i="14"/>
  <c r="N18" i="14"/>
  <c r="N41" i="14"/>
  <c r="N37" i="14"/>
  <c r="N33" i="14"/>
  <c r="N29" i="14"/>
  <c r="N25" i="14"/>
  <c r="N21" i="14"/>
  <c r="N17" i="14"/>
  <c r="N13" i="14"/>
  <c r="N24" i="14"/>
  <c r="D320" i="13"/>
  <c r="D308" i="13"/>
  <c r="D295" i="13"/>
  <c r="D299" i="13"/>
  <c r="D159" i="13"/>
  <c r="H159" i="13" s="1"/>
  <c r="D141" i="13"/>
  <c r="D346" i="13"/>
  <c r="D324" i="13"/>
  <c r="D318" i="13"/>
  <c r="D287" i="13"/>
  <c r="D139" i="13"/>
  <c r="D77" i="13"/>
  <c r="C327" i="13"/>
  <c r="C319" i="13"/>
  <c r="C309" i="13"/>
  <c r="H309" i="13" s="1"/>
  <c r="C303" i="13"/>
  <c r="H303" i="13" s="1"/>
  <c r="C288" i="13"/>
  <c r="H288" i="13" s="1"/>
  <c r="C254" i="13"/>
  <c r="C100" i="13"/>
  <c r="H100" i="13" s="1"/>
  <c r="C88" i="13"/>
  <c r="C81" i="13"/>
  <c r="C307" i="13"/>
  <c r="C294" i="13"/>
  <c r="H294" i="13" s="1"/>
  <c r="C282" i="13"/>
  <c r="C274" i="13"/>
  <c r="H274" i="13" s="1"/>
  <c r="C244" i="13"/>
  <c r="C278" i="13"/>
  <c r="H278" i="13" s="1"/>
  <c r="C311" i="13"/>
  <c r="C286" i="13"/>
  <c r="H286" i="13" s="1"/>
  <c r="C104" i="13"/>
  <c r="C97" i="13"/>
  <c r="H97" i="13" s="1"/>
  <c r="C84" i="13"/>
  <c r="C337" i="13"/>
  <c r="H337" i="13" s="1"/>
  <c r="C333" i="13"/>
  <c r="H333" i="13" s="1"/>
  <c r="C325" i="13"/>
  <c r="C301" i="13"/>
  <c r="C293" i="13"/>
  <c r="C289" i="13"/>
  <c r="C341" i="13"/>
  <c r="H341" i="13" s="1"/>
  <c r="C328" i="13"/>
  <c r="C316" i="13"/>
  <c r="C312" i="13"/>
  <c r="H312" i="13" s="1"/>
  <c r="C308" i="13"/>
  <c r="C304" i="13"/>
  <c r="C197" i="13"/>
  <c r="C193" i="13"/>
  <c r="H193" i="13" s="1"/>
  <c r="C189" i="13"/>
  <c r="H189" i="13" s="1"/>
  <c r="C181" i="13"/>
  <c r="H181" i="13" s="1"/>
  <c r="C177" i="13"/>
  <c r="H177" i="13" s="1"/>
  <c r="C119" i="13"/>
  <c r="H119" i="13" s="1"/>
  <c r="C115" i="13"/>
  <c r="H115" i="13" s="1"/>
  <c r="C110" i="13"/>
  <c r="C99" i="13"/>
  <c r="H99" i="13" s="1"/>
  <c r="C94" i="13"/>
  <c r="C83" i="13"/>
  <c r="H83" i="13" s="1"/>
  <c r="C78" i="13"/>
  <c r="C3" i="13"/>
  <c r="H3" i="13" s="1"/>
  <c r="C343" i="13"/>
  <c r="H343" i="13" s="1"/>
  <c r="C339" i="13"/>
  <c r="H339" i="13" s="1"/>
  <c r="C335" i="13"/>
  <c r="H335" i="13" s="1"/>
  <c r="C295" i="13"/>
  <c r="C291" i="13"/>
  <c r="C123" i="13"/>
  <c r="H59" i="13"/>
  <c r="P44" i="14"/>
  <c r="P42" i="14"/>
  <c r="P40" i="14"/>
  <c r="P36" i="14"/>
  <c r="P34" i="14"/>
  <c r="P32" i="14"/>
  <c r="P28" i="14"/>
  <c r="P26" i="14"/>
  <c r="P24" i="14"/>
  <c r="P20" i="14"/>
  <c r="P18" i="14"/>
  <c r="P16" i="14"/>
  <c r="P10" i="14"/>
  <c r="P38" i="14"/>
  <c r="P22" i="14"/>
  <c r="P14" i="14"/>
  <c r="P43" i="14"/>
  <c r="P41" i="14"/>
  <c r="P39" i="14"/>
  <c r="P37" i="14"/>
  <c r="P35" i="14"/>
  <c r="P33" i="14"/>
  <c r="P31" i="14"/>
  <c r="P29" i="14"/>
  <c r="P27" i="14"/>
  <c r="P25" i="14"/>
  <c r="P23" i="14"/>
  <c r="P21" i="14"/>
  <c r="P19" i="14"/>
  <c r="P17" i="14"/>
  <c r="P15" i="14"/>
  <c r="P13" i="14"/>
  <c r="P11" i="14"/>
  <c r="P30" i="14"/>
  <c r="F316" i="13"/>
  <c r="F295" i="13"/>
  <c r="F291" i="13"/>
  <c r="F285" i="13"/>
  <c r="F271" i="13"/>
  <c r="F263" i="13"/>
  <c r="F253" i="13"/>
  <c r="F314" i="13"/>
  <c r="F275" i="13"/>
  <c r="F269" i="13"/>
  <c r="F261" i="13"/>
  <c r="F251" i="13"/>
  <c r="H92" i="13"/>
  <c r="F279" i="13"/>
  <c r="F268" i="13"/>
  <c r="F262" i="13"/>
  <c r="H262" i="13" s="1"/>
  <c r="F178" i="13"/>
  <c r="F256" i="13"/>
  <c r="F182" i="13"/>
  <c r="F176" i="13"/>
  <c r="H176" i="13" s="1"/>
  <c r="F113" i="13"/>
  <c r="F108" i="13"/>
  <c r="F89" i="13"/>
  <c r="F270" i="13"/>
  <c r="F260" i="13"/>
  <c r="F180" i="13"/>
  <c r="H180" i="13" s="1"/>
  <c r="I15" i="14"/>
  <c r="E110" i="13"/>
  <c r="E251" i="13"/>
  <c r="E222" i="13"/>
  <c r="E206" i="13"/>
  <c r="E308" i="13"/>
  <c r="E304" i="13"/>
  <c r="E291" i="13"/>
  <c r="E287" i="13"/>
  <c r="E283" i="13"/>
  <c r="E279" i="13"/>
  <c r="E275" i="13"/>
  <c r="E271" i="13"/>
  <c r="E267" i="13"/>
  <c r="E263" i="13"/>
  <c r="E259" i="13"/>
  <c r="H259" i="13" s="1"/>
  <c r="E255" i="13"/>
  <c r="E249" i="13"/>
  <c r="BY18" i="6"/>
  <c r="E328" i="13"/>
  <c r="E241" i="13"/>
  <c r="H241" i="13" s="1"/>
  <c r="BY41" i="6"/>
  <c r="BY37" i="6"/>
  <c r="BY33" i="6"/>
  <c r="BY29" i="6"/>
  <c r="BY25" i="6"/>
  <c r="BY21" i="6"/>
  <c r="BY17" i="6"/>
  <c r="BY13" i="6"/>
  <c r="BY9" i="6"/>
  <c r="H168" i="13"/>
  <c r="E117" i="13"/>
  <c r="E25" i="13"/>
  <c r="H236" i="13"/>
  <c r="E45" i="13"/>
  <c r="E29" i="13"/>
  <c r="H29" i="13" s="1"/>
  <c r="H188" i="13"/>
  <c r="H172" i="13"/>
  <c r="H164" i="13"/>
  <c r="H128" i="13"/>
  <c r="BY5" i="6"/>
  <c r="E322" i="13"/>
  <c r="E318" i="13"/>
  <c r="E250" i="13"/>
  <c r="E73" i="13"/>
  <c r="H73" i="13" s="1"/>
  <c r="BY10" i="6"/>
  <c r="BY7" i="6"/>
  <c r="E325" i="13"/>
  <c r="E301" i="13"/>
  <c r="BY6" i="6"/>
  <c r="H240" i="13"/>
  <c r="H68" i="13"/>
  <c r="H52" i="13"/>
  <c r="E320" i="13"/>
  <c r="E195" i="13"/>
  <c r="E75" i="13"/>
  <c r="H217" i="13"/>
  <c r="D352" i="13"/>
  <c r="H352" i="13" s="1"/>
  <c r="D265" i="13"/>
  <c r="H265" i="13" s="1"/>
  <c r="D197" i="13"/>
  <c r="H152" i="13"/>
  <c r="H213" i="13"/>
  <c r="H27" i="13"/>
  <c r="D332" i="13"/>
  <c r="H332" i="13" s="1"/>
  <c r="D327" i="13"/>
  <c r="H327" i="13" s="1"/>
  <c r="D323" i="13"/>
  <c r="D283" i="13"/>
  <c r="D279" i="13"/>
  <c r="D275" i="13"/>
  <c r="H275" i="13" s="1"/>
  <c r="D271" i="13"/>
  <c r="H271" i="13" s="1"/>
  <c r="D263" i="13"/>
  <c r="H263" i="13" s="1"/>
  <c r="D253" i="13"/>
  <c r="D249" i="13"/>
  <c r="D25" i="13"/>
  <c r="D15" i="13"/>
  <c r="D9" i="13"/>
  <c r="H9" i="13" s="1"/>
  <c r="H148" i="13"/>
  <c r="H124" i="13"/>
  <c r="H5" i="13"/>
  <c r="D267" i="13"/>
  <c r="H267" i="13" s="1"/>
  <c r="H247" i="13"/>
  <c r="D342" i="13"/>
  <c r="D338" i="13"/>
  <c r="H338" i="13" s="1"/>
  <c r="D334" i="13"/>
  <c r="D321" i="13"/>
  <c r="H321" i="13" s="1"/>
  <c r="D206" i="13"/>
  <c r="D202" i="13"/>
  <c r="H202" i="13" s="1"/>
  <c r="D199" i="13"/>
  <c r="H199" i="13" s="1"/>
  <c r="D351" i="13"/>
  <c r="H351" i="13" s="1"/>
  <c r="D74" i="13"/>
  <c r="H74" i="13" s="1"/>
  <c r="D270" i="13"/>
  <c r="D268" i="13"/>
  <c r="H268" i="13" s="1"/>
  <c r="D264" i="13"/>
  <c r="D260" i="13"/>
  <c r="H260" i="13" s="1"/>
  <c r="D256" i="13"/>
  <c r="D143" i="13"/>
  <c r="H143" i="13" s="1"/>
  <c r="D133" i="13"/>
  <c r="H133" i="13" s="1"/>
  <c r="D22" i="13"/>
  <c r="H22" i="13" s="1"/>
  <c r="D14" i="13"/>
  <c r="D297" i="13"/>
  <c r="H297" i="13" s="1"/>
  <c r="D293" i="13"/>
  <c r="D174" i="13"/>
  <c r="H174" i="13" s="1"/>
  <c r="D166" i="13"/>
  <c r="H166" i="13" s="1"/>
  <c r="D58" i="13"/>
  <c r="D55" i="13"/>
  <c r="H55" i="13" s="1"/>
  <c r="D50" i="13"/>
  <c r="H50" i="13" s="1"/>
  <c r="D48" i="13"/>
  <c r="H48" i="13" s="1"/>
  <c r="H116" i="13"/>
  <c r="H46" i="13"/>
  <c r="H191" i="13"/>
  <c r="H187" i="13"/>
  <c r="H147" i="13"/>
  <c r="H139" i="13"/>
  <c r="H135" i="13"/>
  <c r="H131" i="13"/>
  <c r="H127" i="13"/>
  <c r="H276" i="13"/>
  <c r="H272" i="13"/>
  <c r="H207" i="13"/>
  <c r="H66" i="13"/>
  <c r="H340" i="13"/>
  <c r="H300" i="13"/>
  <c r="H292" i="13"/>
  <c r="H239" i="13"/>
  <c r="D269" i="13"/>
  <c r="H269" i="13" s="1"/>
  <c r="D228" i="13"/>
  <c r="H228" i="13" s="1"/>
  <c r="H155" i="13"/>
  <c r="I36" i="14"/>
  <c r="H224" i="13"/>
  <c r="BY42" i="6"/>
  <c r="BY38" i="6"/>
  <c r="BY34" i="6"/>
  <c r="BY30" i="6"/>
  <c r="BY26" i="6"/>
  <c r="BY22" i="6"/>
  <c r="BY14" i="6"/>
  <c r="BY8" i="6"/>
  <c r="H39" i="13"/>
  <c r="H18" i="13"/>
  <c r="F323" i="13"/>
  <c r="F254" i="13"/>
  <c r="F250" i="13"/>
  <c r="F231" i="13"/>
  <c r="F198" i="13"/>
  <c r="F194" i="13"/>
  <c r="H194" i="13" s="1"/>
  <c r="F122" i="13"/>
  <c r="H122" i="13" s="1"/>
  <c r="F80" i="13"/>
  <c r="H80" i="13" s="1"/>
  <c r="F60" i="13"/>
  <c r="H330" i="13"/>
  <c r="H314" i="13"/>
  <c r="H290" i="13"/>
  <c r="H200" i="13"/>
  <c r="H161" i="13"/>
  <c r="H157" i="13"/>
  <c r="H37" i="13"/>
  <c r="H33" i="13"/>
  <c r="F287" i="13"/>
  <c r="F283" i="13"/>
  <c r="F141" i="13"/>
  <c r="F88" i="13"/>
  <c r="F35" i="13"/>
  <c r="F26" i="13"/>
  <c r="F14" i="13"/>
  <c r="H336" i="13"/>
  <c r="H232" i="13"/>
  <c r="H208" i="13"/>
  <c r="H203" i="13"/>
  <c r="H195" i="13"/>
  <c r="H160" i="13"/>
  <c r="H108" i="13"/>
  <c r="F315" i="13"/>
  <c r="F252" i="13"/>
  <c r="H252" i="13" s="1"/>
  <c r="F248" i="13"/>
  <c r="H248" i="13" s="1"/>
  <c r="F196" i="13"/>
  <c r="H196" i="13" s="1"/>
  <c r="F192" i="13"/>
  <c r="H192" i="13" s="1"/>
  <c r="F96" i="13"/>
  <c r="F58" i="13"/>
  <c r="H344" i="13"/>
  <c r="H238" i="13"/>
  <c r="H223" i="13"/>
  <c r="H215" i="13"/>
  <c r="H186" i="13"/>
  <c r="H150" i="13"/>
  <c r="F350" i="13"/>
  <c r="H350" i="13" s="1"/>
  <c r="F334" i="13"/>
  <c r="F326" i="13"/>
  <c r="H326" i="13" s="1"/>
  <c r="F322" i="13"/>
  <c r="H322" i="13" s="1"/>
  <c r="F306" i="13"/>
  <c r="F298" i="13"/>
  <c r="F282" i="13"/>
  <c r="F266" i="13"/>
  <c r="F145" i="13"/>
  <c r="F121" i="13"/>
  <c r="H121" i="13" s="1"/>
  <c r="F109" i="13"/>
  <c r="F101" i="13"/>
  <c r="F93" i="13"/>
  <c r="F85" i="13"/>
  <c r="F77" i="13"/>
  <c r="F64" i="13"/>
  <c r="H64" i="13" s="1"/>
  <c r="F51" i="13"/>
  <c r="H51" i="13" s="1"/>
  <c r="F23" i="13"/>
  <c r="H23" i="13" s="1"/>
  <c r="F19" i="13"/>
  <c r="H19" i="13" s="1"/>
  <c r="H281" i="13"/>
  <c r="H266" i="13"/>
  <c r="H234" i="13"/>
  <c r="H219" i="13"/>
  <c r="H211" i="13"/>
  <c r="H190" i="13"/>
  <c r="H182" i="13"/>
  <c r="H178" i="13"/>
  <c r="H170" i="13"/>
  <c r="H162" i="13"/>
  <c r="H154" i="13"/>
  <c r="H146" i="13"/>
  <c r="H134" i="13"/>
  <c r="H130" i="13"/>
  <c r="H126" i="13"/>
  <c r="H61" i="13"/>
  <c r="H242" i="13"/>
  <c r="H218" i="13"/>
  <c r="H214" i="13"/>
  <c r="H210" i="13"/>
  <c r="F317" i="13"/>
  <c r="H317" i="13" s="1"/>
  <c r="F289" i="13"/>
  <c r="F273" i="13"/>
  <c r="F257" i="13"/>
  <c r="H257" i="13" s="1"/>
  <c r="F54" i="13"/>
  <c r="H54" i="13" s="1"/>
  <c r="F34" i="13"/>
  <c r="H34" i="13" s="1"/>
  <c r="H184" i="13"/>
  <c r="H42" i="13"/>
  <c r="H348" i="13"/>
  <c r="H32" i="13"/>
  <c r="H16" i="13"/>
  <c r="F324" i="13"/>
  <c r="F308" i="13"/>
  <c r="F296" i="13"/>
  <c r="H296" i="13" s="1"/>
  <c r="F280" i="13"/>
  <c r="H280" i="13" s="1"/>
  <c r="F264" i="13"/>
  <c r="F235" i="13"/>
  <c r="H235" i="13" s="1"/>
  <c r="F175" i="13"/>
  <c r="F62" i="13"/>
  <c r="H62" i="13" s="1"/>
  <c r="F53" i="13"/>
  <c r="H53" i="13" s="1"/>
  <c r="F25" i="13"/>
  <c r="F21" i="13"/>
  <c r="H21" i="13" s="1"/>
  <c r="I43" i="14"/>
  <c r="I35" i="14"/>
  <c r="I31" i="14"/>
  <c r="G325" i="13"/>
  <c r="I18" i="14"/>
  <c r="H42" i="14"/>
  <c r="K42" i="14" s="1"/>
  <c r="G109" i="13"/>
  <c r="H38" i="14"/>
  <c r="G105" i="13"/>
  <c r="H30" i="14"/>
  <c r="I30" i="14" s="1"/>
  <c r="G97" i="13"/>
  <c r="H26" i="14"/>
  <c r="I26" i="14" s="1"/>
  <c r="G93" i="13"/>
  <c r="H22" i="14"/>
  <c r="L22" i="14" s="1"/>
  <c r="G89" i="13"/>
  <c r="H89" i="13" s="1"/>
  <c r="H10" i="14"/>
  <c r="I10" i="14" s="1"/>
  <c r="G77" i="13"/>
  <c r="H112" i="13"/>
  <c r="H30" i="13"/>
  <c r="H26" i="13"/>
  <c r="G258" i="13"/>
  <c r="H258" i="13" s="1"/>
  <c r="G256" i="13"/>
  <c r="G250" i="13"/>
  <c r="G248" i="13"/>
  <c r="G246" i="13"/>
  <c r="H246" i="13" s="1"/>
  <c r="G244" i="13"/>
  <c r="G47" i="13"/>
  <c r="H47" i="13" s="1"/>
  <c r="G43" i="13"/>
  <c r="H43" i="13" s="1"/>
  <c r="H298" i="13"/>
  <c r="G179" i="13"/>
  <c r="G101" i="13"/>
  <c r="G291" i="13"/>
  <c r="G287" i="13"/>
  <c r="G279" i="13"/>
  <c r="G206" i="13"/>
  <c r="G118" i="13"/>
  <c r="H118" i="13" s="1"/>
  <c r="H14" i="14"/>
  <c r="N14" i="14" s="1"/>
  <c r="G81" i="13"/>
  <c r="H306" i="13"/>
  <c r="H204" i="13"/>
  <c r="H221" i="13"/>
  <c r="G167" i="13"/>
  <c r="H167" i="13" s="1"/>
  <c r="G85" i="13"/>
  <c r="G323" i="13"/>
  <c r="G321" i="13"/>
  <c r="G227" i="13"/>
  <c r="H227" i="13" s="1"/>
  <c r="G142" i="13"/>
  <c r="H142" i="13" s="1"/>
  <c r="G140" i="13"/>
  <c r="G138" i="13"/>
  <c r="H138" i="13" s="1"/>
  <c r="G136" i="13"/>
  <c r="G67" i="13"/>
  <c r="H173" i="13"/>
  <c r="H169" i="13"/>
  <c r="H165" i="13"/>
  <c r="H153" i="13"/>
  <c r="H149" i="13"/>
  <c r="H145" i="13"/>
  <c r="H137" i="13"/>
  <c r="H129" i="13"/>
  <c r="H105" i="13"/>
  <c r="H71" i="13"/>
  <c r="H65" i="13"/>
  <c r="H41" i="13"/>
  <c r="H17" i="13"/>
  <c r="H13" i="13"/>
  <c r="H72" i="13"/>
  <c r="H216" i="13"/>
  <c r="H212" i="13"/>
  <c r="H198" i="13"/>
  <c r="H144" i="13"/>
  <c r="H140" i="13"/>
  <c r="H136" i="13"/>
  <c r="H132" i="13"/>
  <c r="H114" i="13"/>
  <c r="H69" i="13"/>
  <c r="H49" i="13"/>
  <c r="H45" i="13"/>
  <c r="H40" i="13"/>
  <c r="H24" i="13"/>
  <c r="H11" i="13"/>
  <c r="H230" i="13"/>
  <c r="H226" i="13"/>
  <c r="H179" i="13"/>
  <c r="H175" i="13"/>
  <c r="H171" i="13"/>
  <c r="H163" i="13"/>
  <c r="H107" i="13"/>
  <c r="H91" i="13"/>
  <c r="H35" i="13"/>
  <c r="H31" i="13"/>
  <c r="G60" i="13"/>
  <c r="H11" i="14"/>
  <c r="I11" i="14" s="1"/>
  <c r="H156" i="13"/>
  <c r="G220" i="13"/>
  <c r="H220" i="13" s="1"/>
  <c r="G156" i="13"/>
  <c r="G28" i="13"/>
  <c r="H28" i="13" s="1"/>
  <c r="G15" i="13"/>
  <c r="G36" i="13"/>
  <c r="H36" i="13" s="1"/>
  <c r="H27" i="14"/>
  <c r="I27" i="14" s="1"/>
  <c r="H19" i="14"/>
  <c r="I19" i="14" s="1"/>
  <c r="H349" i="13"/>
  <c r="H345" i="13"/>
  <c r="H329" i="13"/>
  <c r="H313" i="13"/>
  <c r="H305" i="13"/>
  <c r="H301" i="13"/>
  <c r="H285" i="13"/>
  <c r="H277" i="13"/>
  <c r="H273" i="13"/>
  <c r="H261" i="13"/>
  <c r="H201" i="13"/>
  <c r="H117" i="13"/>
  <c r="H113" i="13"/>
  <c r="G295" i="13"/>
  <c r="G231" i="13"/>
  <c r="H231" i="13" s="1"/>
  <c r="G183" i="13"/>
  <c r="H183" i="13" s="1"/>
  <c r="G123" i="13"/>
  <c r="H243" i="13"/>
  <c r="H120" i="13"/>
  <c r="H63" i="13"/>
  <c r="G20" i="13"/>
  <c r="H20" i="13" s="1"/>
  <c r="G7" i="13"/>
  <c r="H7" i="13" s="1"/>
  <c r="H60" i="13"/>
  <c r="H23" i="14"/>
  <c r="I23" i="14" s="1"/>
  <c r="H237" i="13"/>
  <c r="H233" i="13"/>
  <c r="H229" i="13"/>
  <c r="H225" i="13"/>
  <c r="H185" i="13"/>
  <c r="H38" i="13"/>
  <c r="G342" i="13"/>
  <c r="G310" i="13"/>
  <c r="H310" i="13" s="1"/>
  <c r="G270" i="13"/>
  <c r="G222" i="13"/>
  <c r="H222" i="13" s="1"/>
  <c r="G158" i="13"/>
  <c r="H158" i="13" s="1"/>
  <c r="G110" i="13"/>
  <c r="G106" i="13"/>
  <c r="H106" i="13" s="1"/>
  <c r="G102" i="13"/>
  <c r="H102" i="13" s="1"/>
  <c r="G98" i="13"/>
  <c r="H98" i="13" s="1"/>
  <c r="G94" i="13"/>
  <c r="G90" i="13"/>
  <c r="H90" i="13" s="1"/>
  <c r="G86" i="13"/>
  <c r="H86" i="13" s="1"/>
  <c r="G82" i="13"/>
  <c r="H82" i="13" s="1"/>
  <c r="G78" i="13"/>
  <c r="G76" i="13"/>
  <c r="H76" i="13" s="1"/>
  <c r="G56" i="13"/>
  <c r="H56" i="13" s="1"/>
  <c r="G44" i="13"/>
  <c r="H44" i="13" s="1"/>
  <c r="H12" i="13"/>
  <c r="H4" i="13"/>
  <c r="C77" i="13"/>
  <c r="C253" i="13"/>
  <c r="C109" i="13"/>
  <c r="H346" i="13"/>
  <c r="C249" i="13"/>
  <c r="C67" i="13"/>
  <c r="H67" i="13" s="1"/>
  <c r="C245" i="13"/>
  <c r="H245" i="13" s="1"/>
  <c r="C125" i="13"/>
  <c r="H125" i="13" s="1"/>
  <c r="C101" i="13"/>
  <c r="C93" i="13"/>
  <c r="H93" i="13" s="1"/>
  <c r="C85" i="13"/>
  <c r="H85" i="13" s="1"/>
  <c r="C10" i="13"/>
  <c r="H10" i="13" s="1"/>
  <c r="C8" i="13"/>
  <c r="H8" i="13" s="1"/>
  <c r="C6" i="13"/>
  <c r="H6" i="13" s="1"/>
  <c r="C284" i="13"/>
  <c r="H284" i="13" s="1"/>
  <c r="C255" i="13"/>
  <c r="H255" i="13" s="1"/>
  <c r="C251" i="13"/>
  <c r="H251" i="13" s="1"/>
  <c r="C209" i="13"/>
  <c r="H209" i="13" s="1"/>
  <c r="C205" i="13"/>
  <c r="H205" i="13" s="1"/>
  <c r="C111" i="13"/>
  <c r="H111" i="13" s="1"/>
  <c r="C103" i="13"/>
  <c r="H103" i="13" s="1"/>
  <c r="C95" i="13"/>
  <c r="H95" i="13" s="1"/>
  <c r="C87" i="13"/>
  <c r="H87" i="13" s="1"/>
  <c r="C79" i="13"/>
  <c r="H79" i="13" s="1"/>
  <c r="C75" i="13"/>
  <c r="H75" i="13" s="1"/>
  <c r="I40" i="14"/>
  <c r="I37" i="14"/>
  <c r="I33" i="14"/>
  <c r="I21" i="14"/>
  <c r="H347" i="13"/>
  <c r="H57" i="13"/>
  <c r="H331" i="13"/>
  <c r="H319" i="13"/>
  <c r="H315" i="13"/>
  <c r="H299" i="13"/>
  <c r="K40" i="14"/>
  <c r="L40" i="14"/>
  <c r="K34" i="14"/>
  <c r="L34" i="14"/>
  <c r="K28" i="14"/>
  <c r="L28" i="14"/>
  <c r="K16" i="14"/>
  <c r="L16" i="14"/>
  <c r="I34" i="14"/>
  <c r="K44" i="14"/>
  <c r="L44" i="14"/>
  <c r="L38" i="14"/>
  <c r="K32" i="14"/>
  <c r="L32" i="14"/>
  <c r="L26" i="14"/>
  <c r="L20" i="14"/>
  <c r="K20" i="14"/>
  <c r="I44" i="14"/>
  <c r="I39" i="14"/>
  <c r="I29" i="14"/>
  <c r="I25" i="14"/>
  <c r="I17" i="14"/>
  <c r="I13" i="14"/>
  <c r="K36" i="14"/>
  <c r="L36" i="14"/>
  <c r="K24" i="14"/>
  <c r="L18" i="14"/>
  <c r="K18" i="14"/>
  <c r="K14" i="14"/>
  <c r="I41" i="14"/>
  <c r="I32" i="14"/>
  <c r="I28" i="14"/>
  <c r="I24" i="14"/>
  <c r="I20" i="14"/>
  <c r="I16" i="14"/>
  <c r="I12" i="14"/>
  <c r="G46" i="14"/>
  <c r="L43" i="14"/>
  <c r="K43" i="14"/>
  <c r="L41" i="14"/>
  <c r="K41" i="14"/>
  <c r="K39" i="14"/>
  <c r="L39" i="14"/>
  <c r="L37" i="14"/>
  <c r="K37" i="14"/>
  <c r="K35" i="14"/>
  <c r="L35" i="14"/>
  <c r="L33" i="14"/>
  <c r="K33" i="14"/>
  <c r="L31" i="14"/>
  <c r="K31" i="14"/>
  <c r="L29" i="14"/>
  <c r="K29" i="14"/>
  <c r="L25" i="14"/>
  <c r="K25" i="14"/>
  <c r="L21" i="14"/>
  <c r="K21" i="14"/>
  <c r="L17" i="14"/>
  <c r="K17" i="14"/>
  <c r="L15" i="14"/>
  <c r="K15" i="14"/>
  <c r="L13" i="14"/>
  <c r="K13" i="14"/>
  <c r="F46" i="14"/>
  <c r="L11" i="14" l="1"/>
  <c r="N11" i="14"/>
  <c r="K11" i="14"/>
  <c r="L14" i="14"/>
  <c r="L10" i="14"/>
  <c r="K10" i="14"/>
  <c r="K38" i="14"/>
  <c r="I38" i="14"/>
  <c r="H293" i="13"/>
  <c r="H307" i="13"/>
  <c r="H104" i="13"/>
  <c r="H96" i="13"/>
  <c r="H320" i="13"/>
  <c r="H84" i="13"/>
  <c r="H311" i="13"/>
  <c r="H77" i="13"/>
  <c r="P46" i="14"/>
  <c r="L12" i="14"/>
  <c r="K12" i="14"/>
  <c r="N10" i="14"/>
  <c r="H279" i="13"/>
  <c r="H334" i="13"/>
  <c r="H15" i="13"/>
  <c r="H283" i="13"/>
  <c r="H291" i="13"/>
  <c r="H289" i="13"/>
  <c r="K19" i="14"/>
  <c r="L19" i="14"/>
  <c r="I14" i="14"/>
  <c r="H250" i="13"/>
  <c r="H14" i="13"/>
  <c r="H295" i="13"/>
  <c r="H304" i="13"/>
  <c r="H141" i="13"/>
  <c r="H81" i="13"/>
  <c r="H109" i="13"/>
  <c r="H254" i="13"/>
  <c r="H58" i="13"/>
  <c r="H256" i="13"/>
  <c r="H316" i="13"/>
  <c r="H287" i="13"/>
  <c r="H324" i="13"/>
  <c r="H206" i="13"/>
  <c r="H328" i="13"/>
  <c r="H282" i="13"/>
  <c r="H318" i="13"/>
  <c r="N22" i="14"/>
  <c r="N26" i="14"/>
  <c r="N19" i="14"/>
  <c r="K23" i="14"/>
  <c r="N30" i="14"/>
  <c r="N23" i="14"/>
  <c r="N27" i="14"/>
  <c r="N38" i="14"/>
  <c r="N42" i="14"/>
  <c r="H308" i="13"/>
  <c r="H197" i="13"/>
  <c r="H78" i="13"/>
  <c r="H110" i="13"/>
  <c r="H88" i="13"/>
  <c r="H325" i="13"/>
  <c r="H94" i="13"/>
  <c r="H123" i="13"/>
  <c r="H244" i="13"/>
  <c r="H270" i="13"/>
  <c r="H249" i="13"/>
  <c r="H253" i="13"/>
  <c r="H342" i="13"/>
  <c r="F47" i="14"/>
  <c r="H323" i="13"/>
  <c r="E47" i="14"/>
  <c r="H25" i="13"/>
  <c r="H264" i="13"/>
  <c r="H101" i="13"/>
  <c r="L30" i="14"/>
  <c r="L42" i="14"/>
  <c r="I42" i="14"/>
  <c r="K22" i="14"/>
  <c r="K30" i="14"/>
  <c r="I22" i="14"/>
  <c r="L23" i="14"/>
  <c r="K27" i="14"/>
  <c r="H46" i="14"/>
  <c r="N46" i="14" s="1"/>
  <c r="N3" i="14" s="1"/>
  <c r="L27" i="14"/>
  <c r="K46" i="14" l="1"/>
  <c r="L46" i="14"/>
  <c r="M24" i="14" s="1"/>
  <c r="J37" i="14"/>
  <c r="G47" i="14"/>
  <c r="I46" i="14"/>
  <c r="M41" i="14" l="1"/>
  <c r="M40" i="14"/>
  <c r="M39" i="14"/>
  <c r="M14" i="14"/>
  <c r="M18" i="14"/>
  <c r="M33" i="14"/>
  <c r="M36" i="14"/>
  <c r="M16" i="14"/>
  <c r="M38" i="14"/>
  <c r="M20" i="14"/>
  <c r="M43" i="14"/>
  <c r="M13" i="14"/>
  <c r="M21" i="14"/>
  <c r="M46" i="14"/>
  <c r="M29" i="14"/>
  <c r="M22" i="14"/>
  <c r="M25" i="14"/>
  <c r="M15" i="14"/>
  <c r="M35" i="14"/>
  <c r="M23" i="14"/>
  <c r="M34" i="14"/>
  <c r="M37" i="14"/>
  <c r="M27" i="14"/>
  <c r="M10" i="14"/>
  <c r="M31" i="14"/>
  <c r="M45" i="14"/>
  <c r="M26" i="14"/>
  <c r="M30" i="14"/>
  <c r="M11" i="14"/>
  <c r="M42" i="14"/>
  <c r="M32" i="14"/>
  <c r="M44" i="14"/>
  <c r="M17" i="14"/>
  <c r="M19" i="14"/>
  <c r="J36" i="14"/>
  <c r="J14" i="14"/>
  <c r="J28" i="14"/>
  <c r="J27" i="14"/>
  <c r="J24" i="14"/>
  <c r="J35" i="14"/>
  <c r="J11" i="14"/>
  <c r="J17" i="14"/>
  <c r="J16" i="14"/>
  <c r="J13" i="14"/>
  <c r="J12" i="14"/>
  <c r="J34" i="14"/>
  <c r="J38" i="14"/>
  <c r="J23" i="14"/>
  <c r="J31" i="14"/>
  <c r="J10" i="14"/>
  <c r="J41" i="14"/>
  <c r="J21" i="14"/>
  <c r="J32" i="14"/>
  <c r="J43" i="14"/>
  <c r="J19" i="14"/>
  <c r="J42" i="14"/>
  <c r="J33" i="14"/>
  <c r="J29" i="14"/>
  <c r="J20" i="14"/>
  <c r="J25" i="14"/>
  <c r="J40" i="14"/>
  <c r="J18" i="14"/>
  <c r="J26" i="14"/>
  <c r="J30" i="14"/>
  <c r="J22" i="14"/>
  <c r="J39" i="14"/>
  <c r="J15" i="14"/>
  <c r="J46" i="14"/>
  <c r="J44" i="14"/>
  <c r="M12" i="14"/>
  <c r="M28" i="14"/>
</calcChain>
</file>

<file path=xl/connections.xml><?xml version="1.0" encoding="utf-8"?>
<connections xmlns="http://schemas.openxmlformats.org/spreadsheetml/2006/main">
  <connection id="1" keepAlive="1" name="P-SQL02 P-MasterED VIEW_TRIALBALANCE217" type="5" refreshedVersion="6" background="1" refreshOnLoad="1" saveData="1">
    <dbPr connection="Provider=SQLOLEDB.1;Integrated Security=SSPI;Persist Security Info=True;Initial Catalog=P-MasterED;Data Source=P-SQL02;Use Procedure for Prepare=1;Auto Translate=True;Packet Size=4096;Workstation ID=D820W2404D44;Use Encryption for Data=False;Tag with column collation when possible=False" command="&quot;P-MasterED&quot;.&quot;dbo&quot;.&quot;VIEW_TRIALBALANCE217&quot;" commandType="3"/>
  </connection>
</connections>
</file>

<file path=xl/sharedStrings.xml><?xml version="1.0" encoding="utf-8"?>
<sst xmlns="http://schemas.openxmlformats.org/spreadsheetml/2006/main" count="1315" uniqueCount="478">
  <si>
    <t>Algoma Power Inc.</t>
  </si>
  <si>
    <t>Atikokan Hydro Inc.</t>
  </si>
  <si>
    <t>Bluewater Power Distribution Corporation</t>
  </si>
  <si>
    <t>Brantford Power Inc.</t>
  </si>
  <si>
    <t>Burlington Hydro Inc.</t>
  </si>
  <si>
    <t>Canadian Niagara Power Inc.</t>
  </si>
  <si>
    <t>Centre Wellington Hydro Ltd.</t>
  </si>
  <si>
    <t>Chapleau Public Utilities Corporation</t>
  </si>
  <si>
    <t>COLLUS PowerStream Corp.</t>
  </si>
  <si>
    <t>Cooperative Hydro Embrun Inc.</t>
  </si>
  <si>
    <t>E.L.K. Energy Inc.</t>
  </si>
  <si>
    <t>Enersource Hydro Mississauga Inc.</t>
  </si>
  <si>
    <t>Entegrus Powerlines Inc.</t>
  </si>
  <si>
    <t>ENWIN Utilities Ltd.</t>
  </si>
  <si>
    <t>Erie Thames Powerlines Corporation</t>
  </si>
  <si>
    <t>Espanola Regional Hydro Distribution Corporation</t>
  </si>
  <si>
    <t>Essex Powerlines Corporation</t>
  </si>
  <si>
    <t>Festival Hydro Inc.</t>
  </si>
  <si>
    <t>Fort Frances Power Corporation</t>
  </si>
  <si>
    <t>Greater Sudbury Hydro Inc.</t>
  </si>
  <si>
    <t>Grimsby Power Incorporated</t>
  </si>
  <si>
    <t>Guelph Hydro Electric Systems Inc.</t>
  </si>
  <si>
    <t>Halton Hills Hydro Inc.</t>
  </si>
  <si>
    <t>Hearst Power Distribution Company Limited</t>
  </si>
  <si>
    <t>Horizon Utilities Corporation</t>
  </si>
  <si>
    <t>Hydro 2000 Inc.</t>
  </si>
  <si>
    <t>Hydro Hawkesbury Inc.</t>
  </si>
  <si>
    <t>Hydro One Brampton Networks Inc.</t>
  </si>
  <si>
    <t>Hydro One Networks Inc.</t>
  </si>
  <si>
    <t>Hydro Ottawa Limited</t>
  </si>
  <si>
    <t>Innpower Corporation</t>
  </si>
  <si>
    <t>Kenora Hydro Electric Corporation Ltd.</t>
  </si>
  <si>
    <t>Kingston Hydro Corporation</t>
  </si>
  <si>
    <t>Kitchener-Wilmot Hydro Inc.</t>
  </si>
  <si>
    <t>Lakefront Utilities Inc.</t>
  </si>
  <si>
    <t>Lakeland Power Distribution Ltd.</t>
  </si>
  <si>
    <t>London Hydro Inc.</t>
  </si>
  <si>
    <t>Midland Power Utility Corporation</t>
  </si>
  <si>
    <t>Milton Hydro Distribution Inc.</t>
  </si>
  <si>
    <t>Newmarket-Tay Power Distribution Ltd.</t>
  </si>
  <si>
    <t>Niagara Peninsula Energy Inc.</t>
  </si>
  <si>
    <t>Niagara-on-the-Lake Hydro Inc.</t>
  </si>
  <si>
    <t>North Bay Hydro Distribution Limited</t>
  </si>
  <si>
    <t>Northern Ontario Wires Inc.</t>
  </si>
  <si>
    <t>Oakville Hydro Electricity Distribution Inc.</t>
  </si>
  <si>
    <t>Orangeville Hydro Limited</t>
  </si>
  <si>
    <t>Orillia Power Distribution Corporation</t>
  </si>
  <si>
    <t>Oshawa PUC Networks Inc.</t>
  </si>
  <si>
    <t>Ottawa River Power Corporation</t>
  </si>
  <si>
    <t>Peterborough Distribution Incorporated</t>
  </si>
  <si>
    <t>PowerStream Inc.</t>
  </si>
  <si>
    <t>PUC Distribution Inc.</t>
  </si>
  <si>
    <t>Renfrew Hydro Inc.</t>
  </si>
  <si>
    <t>Rideau St. Lawrence Distribution Inc.</t>
  </si>
  <si>
    <t>Sioux Lookout Hydro Inc.</t>
  </si>
  <si>
    <t>St. Thomas Energy Inc.</t>
  </si>
  <si>
    <t>Thunder Bay Hydro Electricity Distribution Inc.</t>
  </si>
  <si>
    <t>Tillsonburg Hydro Inc.</t>
  </si>
  <si>
    <t>Veridian Connections Inc.</t>
  </si>
  <si>
    <t>Wasaga Distribution Inc.</t>
  </si>
  <si>
    <t>Waterloo North Hydro Inc.</t>
  </si>
  <si>
    <t>Welland Hydro-Electric System Corp.</t>
  </si>
  <si>
    <t>Wellington North Power Inc.</t>
  </si>
  <si>
    <t>West Coast Huron Energy Inc.</t>
  </si>
  <si>
    <t>Westario Power Inc.</t>
  </si>
  <si>
    <t>Whitby Hydro Electric Corporation</t>
  </si>
  <si>
    <t>Cash</t>
  </si>
  <si>
    <t>Cash Advances and Working Funds</t>
  </si>
  <si>
    <t>Interest Special Deposits</t>
  </si>
  <si>
    <t>Other Special Deposits</t>
  </si>
  <si>
    <t>Term Deposits</t>
  </si>
  <si>
    <t>Current Investments</t>
  </si>
  <si>
    <t>Customer Accounts Receivable</t>
  </si>
  <si>
    <t>Accounts Receivable - Services</t>
  </si>
  <si>
    <t>Accounts Receivable - Recoverable Work</t>
  </si>
  <si>
    <t>Other Accounts Receivable</t>
  </si>
  <si>
    <t>Accrued Utility Revenues</t>
  </si>
  <si>
    <t>Accumulated Provision for Uncollectible Accounts--Credit</t>
  </si>
  <si>
    <t>Interest and Dividends Receivable</t>
  </si>
  <si>
    <t>Rents Receivable</t>
  </si>
  <si>
    <t>Notes Receivable</t>
  </si>
  <si>
    <t>Prepayments</t>
  </si>
  <si>
    <t>Miscellaneous Current and Accrued Assets</t>
  </si>
  <si>
    <t>Accounts Receivable from Associated Companies</t>
  </si>
  <si>
    <t>Notes Receivable from Associated Companies</t>
  </si>
  <si>
    <t>Fuel Stock</t>
  </si>
  <si>
    <t>Plant Materials and Operating Supplies</t>
  </si>
  <si>
    <t>Merchandise</t>
  </si>
  <si>
    <t>Other Special or Collateral Funds</t>
  </si>
  <si>
    <t>Sinking Funds</t>
  </si>
  <si>
    <t>Unamortized Debt Expense</t>
  </si>
  <si>
    <t>Unamortized Discount on Long-Term Debt--Debit</t>
  </si>
  <si>
    <t>Other Non-Current Assets</t>
  </si>
  <si>
    <t>O.M.E.R.S. Past Service Costs</t>
  </si>
  <si>
    <t>Portfolio Investments - Associated Companies</t>
  </si>
  <si>
    <t xml:space="preserve">Investment in  Equity - Accounted Joint Venture </t>
  </si>
  <si>
    <t>Investment in Associated Companies - Significant Influence</t>
  </si>
  <si>
    <t>Investment in Subsidiary Companies</t>
  </si>
  <si>
    <t>Deferred Taxes - Non-Current Assets</t>
  </si>
  <si>
    <t>Unrecovered Plant and Regulatory Study Costs</t>
  </si>
  <si>
    <t>Other Regulatory Assets</t>
  </si>
  <si>
    <t>Preliminary Survey and Investigation Charges</t>
  </si>
  <si>
    <t>RCVARetail</t>
  </si>
  <si>
    <t>Special Purpose Charge Assessment Variance Account</t>
  </si>
  <si>
    <t>Miscellaneous Deferred Debits</t>
  </si>
  <si>
    <t>Deferred Losses from Disposition of Utility Plant</t>
  </si>
  <si>
    <t>Renewable Connection Capital Deferral Account</t>
  </si>
  <si>
    <t>Renewable Connection OM&amp;A Deferral Account</t>
  </si>
  <si>
    <t>Renewable Generation Connection Funding Adder Deferral Account</t>
  </si>
  <si>
    <t>Smart Grid Capital Deferral Account</t>
  </si>
  <si>
    <t>Smart Grid Funding Adder Deferral Account</t>
  </si>
  <si>
    <t>RCVASTR</t>
  </si>
  <si>
    <t>LV Variance Account</t>
  </si>
  <si>
    <t>Smart Meter Capital and Recovery Offset Variance Account</t>
  </si>
  <si>
    <t>Smart Meter OM&amp;A Variance</t>
  </si>
  <si>
    <t>Board-Approval CDM Variance Account</t>
  </si>
  <si>
    <t>LRAM Variance Account</t>
  </si>
  <si>
    <t>Extraordinary Event Costs</t>
  </si>
  <si>
    <t>Deferred Rate Impact Amounts</t>
  </si>
  <si>
    <t>IFRS-CGAAP Transitional PP&amp;E Amounts</t>
  </si>
  <si>
    <t>CGAAP Accounting Changes</t>
  </si>
  <si>
    <t>RSVAONE-TIME</t>
  </si>
  <si>
    <t>PILs and Tax Variance for 2006 and Subsequent Years</t>
  </si>
  <si>
    <t>Organization</t>
  </si>
  <si>
    <t>Franchises and Consents</t>
  </si>
  <si>
    <t>Capital Contributions Paid</t>
  </si>
  <si>
    <t>Miscellaneous Intangible Plant</t>
  </si>
  <si>
    <t>Land Rights</t>
  </si>
  <si>
    <t>Land</t>
  </si>
  <si>
    <t>Buildings and Fixtures</t>
  </si>
  <si>
    <t>Leasehold Improvements</t>
  </si>
  <si>
    <t>Water Wheels, Turbines and Generators</t>
  </si>
  <si>
    <t>Fuel Holders, Producers and Accessories</t>
  </si>
  <si>
    <t>Generators</t>
  </si>
  <si>
    <t>Accessory Electric Equipment</t>
  </si>
  <si>
    <t>Station Equipment</t>
  </si>
  <si>
    <t>Towers and Fixtures</t>
  </si>
  <si>
    <t>Poles and Fixtures</t>
  </si>
  <si>
    <t>Overhead Conductors and Devices</t>
  </si>
  <si>
    <t>Underground Conduit</t>
  </si>
  <si>
    <t>Underground Conductors and Devices</t>
  </si>
  <si>
    <t>Transformer Station Equipment - Normally Primary above 50 kV</t>
  </si>
  <si>
    <t>Distribution Station Equipment - Normally Primary below 50 kV</t>
  </si>
  <si>
    <t>Storage Battery Equipment</t>
  </si>
  <si>
    <t>Poles, Towers and Fixtures</t>
  </si>
  <si>
    <t>Line Transformers</t>
  </si>
  <si>
    <t>Services</t>
  </si>
  <si>
    <t>Meters</t>
  </si>
  <si>
    <t>Other Installations on Customer's Premises</t>
  </si>
  <si>
    <t>Leased Property on Customer Premises</t>
  </si>
  <si>
    <t>Street Lighting and Signal Systems</t>
  </si>
  <si>
    <t>Office Furniture and Equipment</t>
  </si>
  <si>
    <t>Computer Equipment - Hardware</t>
  </si>
  <si>
    <t>Transportation Equipment</t>
  </si>
  <si>
    <t>Stores Equipment</t>
  </si>
  <si>
    <t>Tools, Shop and Garage Equipment</t>
  </si>
  <si>
    <t>Measurement and Testing Equipment</t>
  </si>
  <si>
    <t>Power Operated Equipment</t>
  </si>
  <si>
    <t>Communication Equipment</t>
  </si>
  <si>
    <t>Miscellaneous Equipment</t>
  </si>
  <si>
    <t>Water Heater Rental Units</t>
  </si>
  <si>
    <t>Load Management Controls - Customer Premises</t>
  </si>
  <si>
    <t>Load Management Controls - Utility Premises</t>
  </si>
  <si>
    <t>System Supervisory Equipment</t>
  </si>
  <si>
    <t>Sentinel Lighting Rental Units</t>
  </si>
  <si>
    <t>Other Tangible Property</t>
  </si>
  <si>
    <t>Contributions and Grants - Credit</t>
  </si>
  <si>
    <t>Electric Plant Purchased or Sold</t>
  </si>
  <si>
    <t>Electric Plant Held for Future Use</t>
  </si>
  <si>
    <t>Completed Construction Not Classified--Electric</t>
  </si>
  <si>
    <t>Construction Work in Progress--Electric</t>
  </si>
  <si>
    <t>Electric Plant Acquisition Adjustment</t>
  </si>
  <si>
    <t>Other Electric Plant Adjustment</t>
  </si>
  <si>
    <t>Other Utility Plant</t>
  </si>
  <si>
    <t>Accumulated Amortization of Electric Utility Plant - Intangibles</t>
  </si>
  <si>
    <t>Accumulated Amortization of Electric Plant Acquisition Adjustment</t>
  </si>
  <si>
    <t>Accounts Payable</t>
  </si>
  <si>
    <t>Customer Credit Balances</t>
  </si>
  <si>
    <t>Dividends Declared</t>
  </si>
  <si>
    <t>Miscellaneous Current and Accrued Liabilities</t>
  </si>
  <si>
    <t>Notes and Loans Payable</t>
  </si>
  <si>
    <t>Accounts Payable to Associated Companies</t>
  </si>
  <si>
    <t>Notes Payable to Associated Companies</t>
  </si>
  <si>
    <t>Debt Retirement Charges( DRC) Payable</t>
  </si>
  <si>
    <t>Transmission Charges Payable</t>
  </si>
  <si>
    <t>Electrical Safety Authority Fees Payable</t>
  </si>
  <si>
    <t>Non-OMERS - Current</t>
  </si>
  <si>
    <t>Accrued Interest on Long Term Debt</t>
  </si>
  <si>
    <t>Matured Long Term Debt</t>
  </si>
  <si>
    <t>Commodity Taxes</t>
  </si>
  <si>
    <t>Payroll Deductions / Expenses Payable</t>
  </si>
  <si>
    <t>Accrual for Taxes Payments in Lieu of Taxes, Etc.</t>
  </si>
  <si>
    <t>Future Income Taxes - Current</t>
  </si>
  <si>
    <t>Accumulated Provision for Injuries and Damages</t>
  </si>
  <si>
    <t>Vested Sick Leave Liability</t>
  </si>
  <si>
    <t>Past Service Costs - Other Post-Employment Benefits</t>
  </si>
  <si>
    <t>Accumulated Provision for Rate Refunds</t>
  </si>
  <si>
    <t>Other Miscellaneous Non-Current Liabilities</t>
  </si>
  <si>
    <t>Collateral Funds Liability</t>
  </si>
  <si>
    <t>Other Regulatory Liabilities or Credits</t>
  </si>
  <si>
    <t>Other Deferred Credits</t>
  </si>
  <si>
    <t>Accrued Rate-Payer Benefit</t>
  </si>
  <si>
    <t>Deferred Revenues</t>
  </si>
  <si>
    <t>Debenture Advances</t>
  </si>
  <si>
    <t>Advances from Associated Companies</t>
  </si>
  <si>
    <t>Common Shares Issued</t>
  </si>
  <si>
    <t>Preference Shares Issued</t>
  </si>
  <si>
    <t>Contributed Surplus</t>
  </si>
  <si>
    <t>Development Charges Transferred to Equity</t>
  </si>
  <si>
    <t>Miscellaneous Paid-In Capital</t>
  </si>
  <si>
    <t>Installments Received on Capital Stock</t>
  </si>
  <si>
    <t>Appropriated Retained Earnings</t>
  </si>
  <si>
    <t>Unappropriated Retained Earnings</t>
  </si>
  <si>
    <t>Balance Transferred From Income</t>
  </si>
  <si>
    <t>Appropriations of Retained Earnings - Current Period</t>
  </si>
  <si>
    <t>Dividends Payable-Preference Shares</t>
  </si>
  <si>
    <t>Dividends Payable-Common Shares</t>
  </si>
  <si>
    <t>Adjustment to Retained Earnings</t>
  </si>
  <si>
    <t>Unappropriated Undistributed Subsidiary Earnings</t>
  </si>
  <si>
    <t>Deferred Taxes - Shareholders' Equity</t>
  </si>
  <si>
    <t>Accumulated Other Comprehensive Income</t>
  </si>
  <si>
    <t>Residential Energy Sales</t>
  </si>
  <si>
    <t>Commercial Energy Sales</t>
  </si>
  <si>
    <t>Industrial Energy Sales</t>
  </si>
  <si>
    <t>Energy Sales to Large Users</t>
  </si>
  <si>
    <t>Street Lighting Energy Sales</t>
  </si>
  <si>
    <t>Sentinel Lighting Energy Sales</t>
  </si>
  <si>
    <t>General Energy Sales</t>
  </si>
  <si>
    <t>Other Energy Sales to Public Authorities</t>
  </si>
  <si>
    <t>Revenue Adjustment</t>
  </si>
  <si>
    <t>Energy Sales For Retailers/Others</t>
  </si>
  <si>
    <t>Interdepartmental Energy Sales</t>
  </si>
  <si>
    <t>Billed WMS</t>
  </si>
  <si>
    <t>Billed NW</t>
  </si>
  <si>
    <t>Billed CN</t>
  </si>
  <si>
    <t>Billed - LV</t>
  </si>
  <si>
    <t>Distribution Services Revenue</t>
  </si>
  <si>
    <t>Retail Services Revenues</t>
  </si>
  <si>
    <t>Service Transaction Requests (STR) Revenues</t>
  </si>
  <si>
    <t>SSS Administration Revenue</t>
  </si>
  <si>
    <t>Electric Services Incidental to Energy Sales</t>
  </si>
  <si>
    <t>Transmission Services Revenue</t>
  </si>
  <si>
    <t>Interdepartmental Rents</t>
  </si>
  <si>
    <t>Rent from Electric Property</t>
  </si>
  <si>
    <t>Other Utility Operating Income</t>
  </si>
  <si>
    <t>Other Electric Revenues</t>
  </si>
  <si>
    <t>Late Payment Charges</t>
  </si>
  <si>
    <t>Sales of Water and Water Power</t>
  </si>
  <si>
    <t>Miscellaneous Service Revenues</t>
  </si>
  <si>
    <t>Provision for Rate Refunds</t>
  </si>
  <si>
    <t>Regulatory Debits</t>
  </si>
  <si>
    <t>Regulatory Credits</t>
  </si>
  <si>
    <t>Revenues from Electric Plant Leased to Others</t>
  </si>
  <si>
    <t>Expenses of Electric Plant Leased to Others</t>
  </si>
  <si>
    <t>Special Purpose Charge Recovery</t>
  </si>
  <si>
    <t>Profits and Losses from Financial Instrument Hedges</t>
  </si>
  <si>
    <t>Profits and Losses from Financial Instrument Investments</t>
  </si>
  <si>
    <t>Gain on Disposition of Utility and Other Property</t>
  </si>
  <si>
    <t>Gain from Retirement of Utility and Other Property</t>
  </si>
  <si>
    <t>Loss on Disposition of Utility and Other Property</t>
  </si>
  <si>
    <t>Loss from Retirement of Utility and Other Property</t>
  </si>
  <si>
    <t>Expenses of Non Rate-Regulated Utility Operations</t>
  </si>
  <si>
    <t>Miscellaneous Non-Operating Income</t>
  </si>
  <si>
    <t>Foreign Exchange Gains and Losses, Including Amortization</t>
  </si>
  <si>
    <t>Interest and Dividend Income</t>
  </si>
  <si>
    <t>Lessor's Net Investment in Finance Lease</t>
  </si>
  <si>
    <t>Share of Profit or Loss of Joint Venture</t>
  </si>
  <si>
    <t>Operation Supervision and Engineering</t>
  </si>
  <si>
    <t>Rents</t>
  </si>
  <si>
    <t>Maintenance Supervision and Engineering</t>
  </si>
  <si>
    <t>Power Purchased</t>
  </si>
  <si>
    <t>Charges - Global Adjustment</t>
  </si>
  <si>
    <t>Charges-WMS</t>
  </si>
  <si>
    <t>Cost of Power Adjustments</t>
  </si>
  <si>
    <t>Charges-One-Time</t>
  </si>
  <si>
    <t>Charges-NW</t>
  </si>
  <si>
    <t>System Control and Load Dispatching</t>
  </si>
  <si>
    <t>Charges-CN</t>
  </si>
  <si>
    <t>Other Expenses</t>
  </si>
  <si>
    <t>Competition Transition Expense</t>
  </si>
  <si>
    <t>Charges - LV</t>
  </si>
  <si>
    <t>Load Dispatching</t>
  </si>
  <si>
    <t>Station Buildings and Fixtures Expenses</t>
  </si>
  <si>
    <t>Overhead Line Expenses</t>
  </si>
  <si>
    <t>Miscellaneous Transmission Expense</t>
  </si>
  <si>
    <t>Maintenance of Transformer Station Equipment</t>
  </si>
  <si>
    <t>Maintenance of Overhead Conductors and Devices</t>
  </si>
  <si>
    <t>Maintenance of Overhead Lines - Right of Way</t>
  </si>
  <si>
    <t>Station Buildings and Fixtures Expense</t>
  </si>
  <si>
    <t>Transformer Station Equipment - Operation Labour</t>
  </si>
  <si>
    <t>Transformer Station Equipment - Operation Supplies and Expenses</t>
  </si>
  <si>
    <t>Distribution Station Equipment - Operation Labour</t>
  </si>
  <si>
    <t>Distribution Station Equipment - Operation Supplies and Expenses</t>
  </si>
  <si>
    <t>Overhead Distribution Lines and Feeders - Operation Labour</t>
  </si>
  <si>
    <t>Overhead Distribution Lines and Feeders - Operation Supplies and Expenses</t>
  </si>
  <si>
    <t>Overhead Subtransmission Feeders - Operation</t>
  </si>
  <si>
    <t>Overhead Distribution Transformers- Operation</t>
  </si>
  <si>
    <t>Underground Distribution Lines and Feeders - Operation Labour</t>
  </si>
  <si>
    <t>Underground Distribution Lines and Feeders - Operation Supplies and Expenses</t>
  </si>
  <si>
    <t>Underground Subtransmission Feeders - Operation</t>
  </si>
  <si>
    <t>Underground Distribution Transformers - Operation</t>
  </si>
  <si>
    <t>Street Lighting and Signal System Expense</t>
  </si>
  <si>
    <t>Meter Expense</t>
  </si>
  <si>
    <t>Customer Premises - Operation Labour</t>
  </si>
  <si>
    <t>Customer Premises - Materials and Expenses</t>
  </si>
  <si>
    <t>Miscellaneous Distribution Expense</t>
  </si>
  <si>
    <t>Underground Distribution Lines and Feeders - Rental Paid</t>
  </si>
  <si>
    <t>Overhead Distribution Lines and Feeders - Rental Paid</t>
  </si>
  <si>
    <t>Other Rent</t>
  </si>
  <si>
    <t>Maintenance of Buildings and Fixtures - Distribution Stations</t>
  </si>
  <si>
    <t>Maintenance of Distribution Station Equipment</t>
  </si>
  <si>
    <t>Maintenance of Poles, Towers and Fixtures</t>
  </si>
  <si>
    <t>Maintenance of Overhead Services</t>
  </si>
  <si>
    <t>Overhead Distribution Lines and Feeders - Right of Way</t>
  </si>
  <si>
    <t>Maintenance of Underground Conduit</t>
  </si>
  <si>
    <t>Maintenance of Underground Conductors and Devices</t>
  </si>
  <si>
    <t>Maintenance of Underground Services</t>
  </si>
  <si>
    <t>Maintenance of Line Transformers</t>
  </si>
  <si>
    <t>Maintenance of Street Lighting and Signal Systems</t>
  </si>
  <si>
    <t>Sentinel Lights - Labour</t>
  </si>
  <si>
    <t>Sentinel Lights - Materials and Expenses</t>
  </si>
  <si>
    <t>Maintenance of Meters</t>
  </si>
  <si>
    <t>Water Heater Rentals - Labour</t>
  </si>
  <si>
    <t>Water Heater Rentals - Materials and Expenses</t>
  </si>
  <si>
    <t>Maintenance of Other Installations on Customer Premises</t>
  </si>
  <si>
    <t>Purchase of Transmission and System Services</t>
  </si>
  <si>
    <t>Transmission Charges</t>
  </si>
  <si>
    <t>Supervision</t>
  </si>
  <si>
    <t>Meter Reading Expense</t>
  </si>
  <si>
    <t>Customer Billing</t>
  </si>
  <si>
    <t>Collecting</t>
  </si>
  <si>
    <t>Collecting- Cash Over and Short</t>
  </si>
  <si>
    <t>Collection Charges</t>
  </si>
  <si>
    <t>Bad Debt Expense</t>
  </si>
  <si>
    <t>Miscellaneous Customer Accounts Expenses</t>
  </si>
  <si>
    <t>Community Relations - Sundry</t>
  </si>
  <si>
    <t>Energy Conservation</t>
  </si>
  <si>
    <t>Community Safety Program</t>
  </si>
  <si>
    <t>Miscellaneous Customer Service and Informational Expenses</t>
  </si>
  <si>
    <t>Demonstrating and Selling Expense</t>
  </si>
  <si>
    <t>Advertising Expense</t>
  </si>
  <si>
    <t>Executive Salaries and Expenses</t>
  </si>
  <si>
    <t>Management Salaries and Expenses</t>
  </si>
  <si>
    <t>General Administrative Salaries and Expenses</t>
  </si>
  <si>
    <t>Office Supplies and Expenses</t>
  </si>
  <si>
    <t>Administrative Expense Transferred/Credit</t>
  </si>
  <si>
    <t>Outside Services Employed</t>
  </si>
  <si>
    <t>Property Insurance</t>
  </si>
  <si>
    <t>Injuries and Damages</t>
  </si>
  <si>
    <t>Employee Pensions and OPEB</t>
  </si>
  <si>
    <t>Employee Sick Leave</t>
  </si>
  <si>
    <t>Franchise Requirements</t>
  </si>
  <si>
    <t>Regulatory Expenses</t>
  </si>
  <si>
    <t>General Advertising Expenses</t>
  </si>
  <si>
    <t>Miscellaneous General Expenses</t>
  </si>
  <si>
    <t>Rent</t>
  </si>
  <si>
    <t>Lease Payment Expense</t>
  </si>
  <si>
    <t>Maintenance of General Plant</t>
  </si>
  <si>
    <t>Electrical Safety Authority Fees</t>
  </si>
  <si>
    <t>Special Purpose Charge Expense</t>
  </si>
  <si>
    <t>Independent Market Operator Fees and Penalties</t>
  </si>
  <si>
    <t>OM&amp;A Contra</t>
  </si>
  <si>
    <t>Amortization of Limited Term Electric Plant</t>
  </si>
  <si>
    <t>Amortization of Electric Plant Acquisition Adjustments</t>
  </si>
  <si>
    <t>Amortization of Deferred Charges</t>
  </si>
  <si>
    <t>Interest on Long Term Debt</t>
  </si>
  <si>
    <t>Amortization of Debt Discount and Expense</t>
  </si>
  <si>
    <t>Interest on Debt to Associated Companies</t>
  </si>
  <si>
    <t>Other Interest Expense</t>
  </si>
  <si>
    <t>Allowance for Borrowed Funds Used During Construction--Credit</t>
  </si>
  <si>
    <t>Allowance For Other Funds Used During Construction</t>
  </si>
  <si>
    <t>Taxes Other Than Income Taxes</t>
  </si>
  <si>
    <t>Income Taxes</t>
  </si>
  <si>
    <t>Donations</t>
  </si>
  <si>
    <t>Penalties</t>
  </si>
  <si>
    <t>Other Deductions</t>
  </si>
  <si>
    <t>Discontinued Operations - Deductions/ Losses</t>
  </si>
  <si>
    <t>Available-for-Sale Financial Asset or Cash Flow Hedge - Other Comprehensive Income</t>
  </si>
  <si>
    <t>Pension Actuarial Gains or Losses or Remeasurement Adjustment - Other Comprehensive Income</t>
  </si>
  <si>
    <t>Current Taxes - Other Comprehensive Income</t>
  </si>
  <si>
    <t>Deferred Taxes - Other Comprehensive Income</t>
  </si>
  <si>
    <t>Miscellaneous - Other Comprehensive Income</t>
  </si>
  <si>
    <t>Year</t>
  </si>
  <si>
    <t>Accounting Standard</t>
  </si>
  <si>
    <t>Canadian GAAP /ASPE &amp; USGAAP</t>
  </si>
  <si>
    <t>Modified International Financial Reporting Standards (MIFRS)</t>
  </si>
  <si>
    <t>Brant County Power Inc.</t>
  </si>
  <si>
    <t>Cambridge and North Dumfries Hydro Inc.</t>
  </si>
  <si>
    <t>Haldimand County Hydro Inc.</t>
  </si>
  <si>
    <t>Woodstock Hydro Services Inc.</t>
  </si>
  <si>
    <t>Account Description</t>
  </si>
  <si>
    <t>Total Distributors</t>
  </si>
  <si>
    <t>Non Rate-Regulated Materials and Supplies / Other Materials and Supplies</t>
  </si>
  <si>
    <t>Computer Software merged with Account 1925</t>
  </si>
  <si>
    <t>Land Rights merged with Accounts 1806 and 1906</t>
  </si>
  <si>
    <t>Property Under Capital Leases / Finance Leases</t>
  </si>
  <si>
    <t>Non Rate-Regulated Utility Property Owned or Under Finance Leases / Capital Leases</t>
  </si>
  <si>
    <t xml:space="preserve">Accumulated Depreciation of Electric Utility Plant - Property, Plant and Equipment /Accum. Amort. of Electric Utility Plan - PP&amp;E </t>
  </si>
  <si>
    <t>Accumulated Depreciation of Other Utility Plant / Accum. Amort. of Other Utility Plant</t>
  </si>
  <si>
    <t>Accumulated Depreciation of Non Rate-Regulated Utility Property / Accum. Amort. of Non-Utility Property</t>
  </si>
  <si>
    <t>Customer Deposits / Current Portion Customer Deposits</t>
  </si>
  <si>
    <t>Independent Electricity System Operator Fees and Penalties Payable / Indepen. Market Operator Fees and Penalties Pay.</t>
  </si>
  <si>
    <t>Current Long Term Debt / Current Portion of LT Debt</t>
  </si>
  <si>
    <t>OMERS - Current / Pensions and Employees - Current</t>
  </si>
  <si>
    <t>Obligations Under Finance Leases - Current / Oblig. Under Cap. Leases - Current</t>
  </si>
  <si>
    <t>OPEB Liability / Employee Future Benefits</t>
  </si>
  <si>
    <t>Other Pensions Liability / Other Pensions - Past Service Liability</t>
  </si>
  <si>
    <t>Obligations Under Finance Lease - Non-Current / Oblig. Under Cap. Leases - Non-Current</t>
  </si>
  <si>
    <t>Non-Current Customer Deposits / LT Customer Deposits</t>
  </si>
  <si>
    <t>Deferred Tax - Non-Current Liability / Future Income Tax - Non-Current</t>
  </si>
  <si>
    <t>Debentures Outstanding - Long Term / Debent. Outstanding - LT Portion</t>
  </si>
  <si>
    <t>Other Non-Current Debt / Other LT Debt</t>
  </si>
  <si>
    <t>Term Bank Loans - Long Term / Term Bank Loans - LT Portion</t>
  </si>
  <si>
    <t>Non Rate-Regulated Utility Shareholders' Equity / Non-Utility Shareholders' Equity</t>
  </si>
  <si>
    <t>Billed - WMS-ONE-TIME / Billed One-Time</t>
  </si>
  <si>
    <t>Government and Other Assistance Directly Credited to Income / Govt. Assist. Direct. Credited to Income</t>
  </si>
  <si>
    <t>Revenues from Merchandise / Rev. from Merchandise Jobbing etc.</t>
  </si>
  <si>
    <t>Revenues from Non Rate-Regulated Utility Operations / Rev. Non-Util. Op.</t>
  </si>
  <si>
    <t>Non Rate-Regulated Utility Rental Income / Non-Utility Rental Income</t>
  </si>
  <si>
    <t>OMERS Pensions and Benefits / Employ. Pensions and Benefits</t>
  </si>
  <si>
    <t>Depreciation Expense - Property Plant, and Equipment / Amort. Exp. PP&amp;E</t>
  </si>
  <si>
    <t>Amortization of Intangible Assets / Other Electric. Plant</t>
  </si>
  <si>
    <t>Miscellaneous Depreciation / Amortization</t>
  </si>
  <si>
    <t>Provision for Deferred Taxes - Income Statement / Future Income Taxes</t>
  </si>
  <si>
    <t>Unusual Income / Extraordinary Income</t>
  </si>
  <si>
    <t>Income Taxes, Unusual Items / Extraordinary Items</t>
  </si>
  <si>
    <t>Accounts Receivable - Merchandise Jobbing, etc.</t>
  </si>
  <si>
    <t>Costs and Expenses of Merchandising / Jobbing, etc.</t>
  </si>
  <si>
    <t>Unusual Deductions / Extraordinary Deductions</t>
  </si>
  <si>
    <t>Norfolk Power Distribution Inc.</t>
  </si>
  <si>
    <t>Power Purchase Variance Account</t>
  </si>
  <si>
    <t>Deferred Payments in Lieu of Taxes</t>
  </si>
  <si>
    <t>Smart Grid Capital OM&amp;A Account / Smart Grid OM&amp;A Deferral Account</t>
  </si>
  <si>
    <t>Interest Expense on Capital Lease Obligations / Int. Exp. On Finance Cap. Lease Obligations</t>
  </si>
  <si>
    <t>Innisfil Hydro Distribution Systems Limited</t>
  </si>
  <si>
    <t>Parry Sound Power Corporation</t>
  </si>
  <si>
    <t>Long Term Investments in Non-Associated Companies</t>
  </si>
  <si>
    <t>RSVAWMS</t>
  </si>
  <si>
    <t>RSVANW</t>
  </si>
  <si>
    <t>RSVACN</t>
  </si>
  <si>
    <t>RSVAPOWER</t>
  </si>
  <si>
    <t>RSVAGA</t>
  </si>
  <si>
    <t>Disposition and Recovery of Regulatory Balances Control Account</t>
  </si>
  <si>
    <t xml:space="preserve">Email tables to be sent </t>
  </si>
  <si>
    <t>Chapleau PUC</t>
  </si>
  <si>
    <t>Account Number</t>
  </si>
  <si>
    <t>Account Name</t>
  </si>
  <si>
    <t>1560</t>
  </si>
  <si>
    <t>Deferred Development Costs</t>
  </si>
  <si>
    <t>ELK Energy</t>
  </si>
  <si>
    <t>Brant County</t>
  </si>
  <si>
    <t>Horizon Utilities</t>
  </si>
  <si>
    <t>Lakeland Power</t>
  </si>
  <si>
    <t>Grimsby Power</t>
  </si>
  <si>
    <t>West Coast Huron</t>
  </si>
  <si>
    <t>Deferred PILs Contra Account / Deferred Payments Lieu of Taxes</t>
  </si>
  <si>
    <t>Total</t>
  </si>
  <si>
    <t xml:space="preserve">Inquiries to find out if a revision(s) is required due to a potential misclassification(s). </t>
  </si>
  <si>
    <t>Account No.</t>
  </si>
  <si>
    <t>Recovery of regulatory asset balances</t>
  </si>
  <si>
    <t>Rural Rate Assistance Expense</t>
  </si>
  <si>
    <t>Keep or Delete?</t>
  </si>
  <si>
    <t>Capital Assets</t>
  </si>
  <si>
    <t>OM&amp;A</t>
  </si>
  <si>
    <t>Gross Capital Assets</t>
  </si>
  <si>
    <t>Average</t>
  </si>
  <si>
    <t>Accounting Procedures Handbook - Uniform Systems of Accounts</t>
  </si>
  <si>
    <t>For the 2016 to 2012 Period</t>
  </si>
  <si>
    <t>Electricity Distributors Reported Accounts Data (RRR 2.1.7 Trial Balance)</t>
  </si>
  <si>
    <t>Number Distributors Reporting this Account</t>
  </si>
  <si>
    <t>Average Cost per Distributor Reporting A/C</t>
  </si>
  <si>
    <t>Growth</t>
  </si>
  <si>
    <t>Cost Share</t>
  </si>
  <si>
    <t>Net Additions</t>
  </si>
  <si>
    <t>Net Additions ending in 2015</t>
  </si>
  <si>
    <t>Percent of Net Capital Additions which was meters</t>
  </si>
  <si>
    <t>Metering</t>
  </si>
  <si>
    <t>Percent Metering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</si>
</sst>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4" formatCode="_(&quot;$&quot;* #,##0.00_);_(&quot;$&quot;* \(#,##0.00\);_(&quot;$&quot;* &quot;-&quot;??_);_(@_)"/>
    <numFmt numFmtId="164" formatCode="&quot;$&quot;#,##0.00"/>
    <numFmt numFmtId="165" formatCode="_(&quot;$&quot;* #,##0_);_(&quot;$&quot;* \(#,##0\);_(&quot;$&quot;* &quot;-&quot;??_);_(@_)"/>
    <numFmt numFmtId="166" formatCode="0.0%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9" tint="-0.499984740745262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19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44" fontId="5" fillId="0" borderId="0" applyFont="0" applyFill="0" applyBorder="0" applyAlignment="0" applyProtection="0"/>
    <xf numFmtId="9" fontId="5" fillId="0" borderId="0" applyFont="0" applyFill="0" applyBorder="0" applyAlignment="0" applyProtection="0"/>
  </cellStyleXfs>
  <cellXfs count="103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0" fontId="1" fillId="0" borderId="0" xfId="0" applyFont="1" applyAlignment="1">
      <alignment horizontal="center"/>
    </xf>
    <xf numFmtId="0" fontId="0" fillId="0" borderId="0" xfId="0" applyFill="1"/>
    <xf numFmtId="0" fontId="0" fillId="0" borderId="1" xfId="0" applyBorder="1" applyAlignment="1">
      <alignment wrapText="1"/>
    </xf>
    <xf numFmtId="0" fontId="1" fillId="3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0" fillId="5" borderId="0" xfId="0" applyFill="1"/>
    <xf numFmtId="0" fontId="1" fillId="0" borderId="0" xfId="0" applyFont="1"/>
    <xf numFmtId="164" fontId="1" fillId="6" borderId="1" xfId="0" applyNumberFormat="1" applyFont="1" applyFill="1" applyBorder="1" applyAlignment="1">
      <alignment wrapText="1"/>
    </xf>
    <xf numFmtId="0" fontId="0" fillId="0" borderId="0" xfId="0" applyFill="1" applyAlignment="1">
      <alignment horizontal="center" wrapText="1"/>
    </xf>
    <xf numFmtId="0" fontId="0" fillId="0" borderId="0" xfId="0" applyFill="1" applyAlignment="1">
      <alignment horizontal="center"/>
    </xf>
    <xf numFmtId="0" fontId="0" fillId="0" borderId="0" xfId="0" applyFill="1" applyAlignment="1">
      <alignment wrapText="1"/>
    </xf>
    <xf numFmtId="0" fontId="1" fillId="0" borderId="0" xfId="0" applyFont="1" applyFill="1"/>
    <xf numFmtId="0" fontId="1" fillId="0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 wrapText="1"/>
    </xf>
    <xf numFmtId="0" fontId="1" fillId="7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 wrapText="1"/>
    </xf>
    <xf numFmtId="0" fontId="1" fillId="0" borderId="0" xfId="0" applyFont="1" applyFill="1" applyAlignment="1">
      <alignment horizontal="center"/>
    </xf>
    <xf numFmtId="0" fontId="0" fillId="5" borderId="0" xfId="0" applyFill="1" applyAlignment="1">
      <alignment wrapText="1"/>
    </xf>
    <xf numFmtId="0" fontId="4" fillId="0" borderId="1" xfId="0" applyNumberFormat="1" applyFont="1" applyFill="1" applyBorder="1"/>
    <xf numFmtId="0" fontId="4" fillId="0" borderId="1" xfId="0" applyFont="1" applyFill="1" applyBorder="1" applyAlignment="1">
      <alignment wrapText="1"/>
    </xf>
    <xf numFmtId="0" fontId="0" fillId="8" borderId="0" xfId="0" applyFill="1" applyAlignment="1">
      <alignment wrapText="1"/>
    </xf>
    <xf numFmtId="0" fontId="0" fillId="8" borderId="0" xfId="0" applyFill="1"/>
    <xf numFmtId="164" fontId="4" fillId="0" borderId="1" xfId="0" applyNumberFormat="1" applyFont="1" applyFill="1" applyBorder="1" applyAlignment="1">
      <alignment wrapText="1"/>
    </xf>
    <xf numFmtId="164" fontId="4" fillId="0" borderId="2" xfId="0" applyNumberFormat="1" applyFont="1" applyFill="1" applyBorder="1" applyAlignment="1">
      <alignment wrapText="1"/>
    </xf>
    <xf numFmtId="0" fontId="0" fillId="9" borderId="0" xfId="0" applyFill="1" applyAlignment="1">
      <alignment wrapText="1"/>
    </xf>
    <xf numFmtId="0" fontId="0" fillId="9" borderId="0" xfId="0" applyFill="1"/>
    <xf numFmtId="0" fontId="4" fillId="0" borderId="0" xfId="0" applyFont="1" applyFill="1" applyAlignment="1">
      <alignment wrapText="1"/>
    </xf>
    <xf numFmtId="0" fontId="4" fillId="0" borderId="0" xfId="0" applyFont="1" applyFill="1"/>
    <xf numFmtId="0" fontId="4" fillId="10" borderId="0" xfId="0" applyFont="1" applyFill="1" applyAlignment="1">
      <alignment wrapText="1"/>
    </xf>
    <xf numFmtId="0" fontId="4" fillId="10" borderId="0" xfId="0" applyFont="1" applyFill="1"/>
    <xf numFmtId="0" fontId="0" fillId="10" borderId="0" xfId="0" applyFill="1"/>
    <xf numFmtId="0" fontId="0" fillId="10" borderId="0" xfId="0" applyFill="1" applyAlignment="1">
      <alignment wrapText="1"/>
    </xf>
    <xf numFmtId="0" fontId="4" fillId="8" borderId="0" xfId="0" applyFont="1" applyFill="1" applyAlignment="1">
      <alignment wrapText="1"/>
    </xf>
    <xf numFmtId="0" fontId="4" fillId="8" borderId="0" xfId="0" applyFont="1" applyFill="1"/>
    <xf numFmtId="0" fontId="6" fillId="0" borderId="0" xfId="0" applyFont="1" applyFill="1"/>
    <xf numFmtId="0" fontId="0" fillId="0" borderId="1" xfId="0" applyBorder="1"/>
    <xf numFmtId="44" fontId="0" fillId="0" borderId="1" xfId="1" applyFont="1" applyBorder="1"/>
    <xf numFmtId="0" fontId="2" fillId="3" borderId="1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164" fontId="1" fillId="7" borderId="1" xfId="0" applyNumberFormat="1" applyFont="1" applyFill="1" applyBorder="1" applyAlignment="1">
      <alignment horizontal="right" vertical="center" wrapText="1"/>
    </xf>
    <xf numFmtId="0" fontId="0" fillId="0" borderId="0" xfId="0" applyBorder="1"/>
    <xf numFmtId="44" fontId="0" fillId="0" borderId="0" xfId="1" applyFont="1" applyBorder="1"/>
    <xf numFmtId="0" fontId="7" fillId="6" borderId="0" xfId="0" applyFont="1" applyFill="1"/>
    <xf numFmtId="0" fontId="0" fillId="6" borderId="0" xfId="0" applyFill="1"/>
    <xf numFmtId="0" fontId="0" fillId="0" borderId="0" xfId="0" applyBorder="1" applyAlignment="1">
      <alignment wrapText="1"/>
    </xf>
    <xf numFmtId="164" fontId="2" fillId="7" borderId="1" xfId="0" applyNumberFormat="1" applyFont="1" applyFill="1" applyBorder="1" applyAlignment="1">
      <alignment wrapText="1"/>
    </xf>
    <xf numFmtId="164" fontId="0" fillId="0" borderId="1" xfId="0" applyNumberFormat="1" applyBorder="1"/>
    <xf numFmtId="0" fontId="1" fillId="0" borderId="1" xfId="0" applyFont="1" applyBorder="1"/>
    <xf numFmtId="0" fontId="1" fillId="11" borderId="1" xfId="0" applyFont="1" applyFill="1" applyBorder="1" applyAlignment="1">
      <alignment horizontal="center" vertical="center" wrapText="1"/>
    </xf>
    <xf numFmtId="0" fontId="1" fillId="11" borderId="1" xfId="0" applyFont="1" applyFill="1" applyBorder="1" applyAlignment="1">
      <alignment horizontal="center" vertical="center"/>
    </xf>
    <xf numFmtId="0" fontId="1" fillId="12" borderId="1" xfId="0" applyFont="1" applyFill="1" applyBorder="1" applyAlignment="1">
      <alignment horizontal="center"/>
    </xf>
    <xf numFmtId="0" fontId="1" fillId="12" borderId="1" xfId="0" applyFont="1" applyFill="1" applyBorder="1"/>
    <xf numFmtId="0" fontId="1" fillId="16" borderId="1" xfId="0" applyFont="1" applyFill="1" applyBorder="1" applyAlignment="1">
      <alignment horizontal="center" wrapText="1"/>
    </xf>
    <xf numFmtId="164" fontId="1" fillId="16" borderId="1" xfId="0" applyNumberFormat="1" applyFont="1" applyFill="1" applyBorder="1" applyAlignment="1">
      <alignment horizontal="center" wrapText="1"/>
    </xf>
    <xf numFmtId="0" fontId="1" fillId="14" borderId="1" xfId="0" applyFont="1" applyFill="1" applyBorder="1" applyAlignment="1">
      <alignment horizontal="center" wrapText="1"/>
    </xf>
    <xf numFmtId="0" fontId="1" fillId="12" borderId="1" xfId="0" applyFont="1" applyFill="1" applyBorder="1" applyAlignment="1">
      <alignment horizontal="left"/>
    </xf>
    <xf numFmtId="9" fontId="0" fillId="0" borderId="0" xfId="2" applyFont="1"/>
    <xf numFmtId="10" fontId="0" fillId="0" borderId="0" xfId="2" applyNumberFormat="1" applyFont="1"/>
    <xf numFmtId="165" fontId="0" fillId="0" borderId="0" xfId="1" applyNumberFormat="1" applyFont="1"/>
    <xf numFmtId="165" fontId="1" fillId="13" borderId="1" xfId="1" applyNumberFormat="1" applyFont="1" applyFill="1" applyBorder="1" applyAlignment="1">
      <alignment horizontal="center"/>
    </xf>
    <xf numFmtId="165" fontId="1" fillId="0" borderId="0" xfId="1" applyNumberFormat="1" applyFont="1" applyFill="1" applyBorder="1" applyAlignment="1">
      <alignment horizontal="center"/>
    </xf>
    <xf numFmtId="165" fontId="0" fillId="0" borderId="1" xfId="1" applyNumberFormat="1" applyFont="1" applyBorder="1"/>
    <xf numFmtId="165" fontId="1" fillId="0" borderId="1" xfId="1" applyNumberFormat="1" applyFont="1" applyBorder="1"/>
    <xf numFmtId="165" fontId="1" fillId="0" borderId="0" xfId="1" applyNumberFormat="1" applyFont="1" applyBorder="1"/>
    <xf numFmtId="165" fontId="1" fillId="10" borderId="1" xfId="1" applyNumberFormat="1" applyFont="1" applyFill="1" applyBorder="1" applyAlignment="1">
      <alignment horizontal="center"/>
    </xf>
    <xf numFmtId="165" fontId="0" fillId="0" borderId="0" xfId="0" applyNumberFormat="1"/>
    <xf numFmtId="9" fontId="0" fillId="0" borderId="0" xfId="2" applyNumberFormat="1" applyFont="1"/>
    <xf numFmtId="9" fontId="0" fillId="17" borderId="0" xfId="2" applyNumberFormat="1" applyFont="1" applyFill="1"/>
    <xf numFmtId="164" fontId="0" fillId="0" borderId="0" xfId="0" applyNumberFormat="1" applyFill="1"/>
    <xf numFmtId="164" fontId="0" fillId="0" borderId="0" xfId="0" applyNumberFormat="1" applyAlignment="1">
      <alignment wrapText="1"/>
    </xf>
    <xf numFmtId="0" fontId="4" fillId="15" borderId="1" xfId="0" applyNumberFormat="1" applyFont="1" applyFill="1" applyBorder="1"/>
    <xf numFmtId="0" fontId="4" fillId="15" borderId="1" xfId="0" applyFont="1" applyFill="1" applyBorder="1" applyAlignment="1">
      <alignment wrapText="1"/>
    </xf>
    <xf numFmtId="0" fontId="0" fillId="15" borderId="0" xfId="0" applyFill="1"/>
    <xf numFmtId="165" fontId="0" fillId="15" borderId="1" xfId="1" applyNumberFormat="1" applyFont="1" applyFill="1" applyBorder="1"/>
    <xf numFmtId="9" fontId="0" fillId="15" borderId="0" xfId="2" applyFont="1" applyFill="1"/>
    <xf numFmtId="10" fontId="0" fillId="15" borderId="0" xfId="2" applyNumberFormat="1" applyFont="1" applyFill="1"/>
    <xf numFmtId="165" fontId="0" fillId="15" borderId="0" xfId="0" applyNumberFormat="1" applyFill="1"/>
    <xf numFmtId="166" fontId="0" fillId="15" borderId="0" xfId="2" applyNumberFormat="1" applyFont="1" applyFill="1"/>
    <xf numFmtId="9" fontId="0" fillId="0" borderId="0" xfId="2" applyFont="1" applyFill="1"/>
    <xf numFmtId="10" fontId="0" fillId="0" borderId="0" xfId="2" applyNumberFormat="1" applyFont="1" applyFill="1"/>
    <xf numFmtId="0" fontId="0" fillId="18" borderId="4" xfId="0" applyFill="1" applyBorder="1"/>
    <xf numFmtId="0" fontId="0" fillId="18" borderId="5" xfId="0" applyFill="1" applyBorder="1"/>
    <xf numFmtId="164" fontId="0" fillId="18" borderId="6" xfId="0" applyNumberFormat="1" applyFill="1" applyBorder="1" applyAlignment="1">
      <alignment wrapText="1"/>
    </xf>
    <xf numFmtId="0" fontId="0" fillId="18" borderId="7" xfId="0" applyFill="1" applyBorder="1" applyAlignment="1">
      <alignment wrapText="1"/>
    </xf>
    <xf numFmtId="164" fontId="0" fillId="18" borderId="8" xfId="0" applyNumberFormat="1" applyFill="1" applyBorder="1" applyAlignment="1">
      <alignment wrapText="1"/>
    </xf>
    <xf numFmtId="0" fontId="0" fillId="18" borderId="9" xfId="0" applyFill="1" applyBorder="1" applyAlignment="1">
      <alignment wrapText="1"/>
    </xf>
    <xf numFmtId="0" fontId="0" fillId="18" borderId="8" xfId="0" applyFill="1" applyBorder="1" applyAlignment="1">
      <alignment wrapText="1"/>
    </xf>
    <xf numFmtId="166" fontId="0" fillId="18" borderId="10" xfId="2" applyNumberFormat="1" applyFont="1" applyFill="1" applyBorder="1" applyAlignment="1">
      <alignment wrapText="1"/>
    </xf>
    <xf numFmtId="0" fontId="0" fillId="18" borderId="11" xfId="0" applyFill="1" applyBorder="1" applyAlignment="1">
      <alignment wrapText="1"/>
    </xf>
    <xf numFmtId="165" fontId="0" fillId="0" borderId="0" xfId="0" applyNumberFormat="1" applyFill="1"/>
    <xf numFmtId="165" fontId="0" fillId="0" borderId="1" xfId="1" applyNumberFormat="1" applyFont="1" applyFill="1" applyBorder="1"/>
    <xf numFmtId="9" fontId="0" fillId="0" borderId="0" xfId="2" applyNumberFormat="1" applyFont="1" applyFill="1"/>
    <xf numFmtId="0" fontId="1" fillId="0" borderId="1" xfId="0" applyFont="1" applyFill="1" applyBorder="1" applyAlignment="1">
      <alignment horizontal="center" wrapText="1"/>
    </xf>
    <xf numFmtId="164" fontId="1" fillId="0" borderId="1" xfId="0" applyNumberFormat="1" applyFont="1" applyFill="1" applyBorder="1" applyAlignment="1">
      <alignment horizontal="center" wrapText="1"/>
    </xf>
    <xf numFmtId="166" fontId="0" fillId="18" borderId="3" xfId="2" applyNumberFormat="1" applyFont="1" applyFill="1" applyBorder="1"/>
    <xf numFmtId="0" fontId="7" fillId="0" borderId="0" xfId="0" applyFont="1" applyAlignment="1">
      <alignment horizontal="center"/>
    </xf>
  </cellXfs>
  <cellStyles count="3">
    <cellStyle name="Currency" xfId="1" builtinId="4"/>
    <cellStyle name="Normal" xfId="0" builtinId="0"/>
    <cellStyle name="Percent" xfId="2" builtinId="5"/>
  </cellStyles>
  <dxfs count="2"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C198E0"/>
      <color rgb="FFFF7979"/>
      <color rgb="FFEF705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externalLink" Target="externalLinks/externalLink6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5.xml"/><Relationship Id="rId17" Type="http://schemas.openxmlformats.org/officeDocument/2006/relationships/connections" Target="connection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8.xml"/><Relationship Id="rId10" Type="http://schemas.openxmlformats.org/officeDocument/2006/relationships/externalLink" Target="externalLinks/externalLink3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externalLink" Target="externalLinks/externalLink7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Limited/Audit/2014%20Audit%20&amp;%20Review/2014%20-%202015%20Audit%20Planning/ROE%20Project/Supporting%20Documents/EB-2010-0379%20PEG%20TFP%20and%20BM%20database%20calculations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EBFS05\Home\Documents%20and%20Settings\jodiek\Local%20Settings\Temporary%20Internet%20Files\OLKA\Exhibit%203%20Distribution%20Revenue%20Throughputs%20-%20Blank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Limited/Audit/2014%20Audit%20&amp;%20Review/2014%20-%202015%20Audit%20Planning/ROE%20Project/Investment%20and%20Reliability%20Performance%20Dashboard_2013%20+-10%25%20method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ichele/Downloads/Regulatory%20Return%20on%20Rate%20Base%20-%20June%207,201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EBFS05\Home\Documents%20and%20Settings\cheungmi\Local%20Settings\Temporary%20Internet%20Files\Content.Outlook\3AKW1YUE\2011%20ED%202%201%207%20ELECTRICITY%20Trial%20Balance%20(2)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kwando/%7bProfile%7d/Desktop/Consumer%20Complaints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cheungmi/Local%20Settings/Temporary%20Internet%20Files/Content.Outlook/3AKW1YUE/2011%20ED%202%201%207%20ELECTRICITY%20Trial%20Balance%20(2)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Limited/Audit/2015%20Audits%20and%20Reviews/ROE%20sector%20review/Investment%20Reliability%20Model/investment%20&amp;%20reliability%20model%20-%20for%20the%20fiscal%20year%202014_24Sept_9am_updated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 Industry TFP Calculations"/>
      <sheetName val="2. BM Database"/>
      <sheetName val="3. TFP Database"/>
      <sheetName val="4. OM&amp;A Calculation"/>
      <sheetName val="5. Capital Calculations for TFP"/>
      <sheetName val="6. Capital Calculations for BM"/>
      <sheetName val="7. OM&amp;A Price"/>
      <sheetName val="8. smart meter OM&amp;A adjustment"/>
      <sheetName val="9. Z variables"/>
      <sheetName val="10. Q Capital Data"/>
      <sheetName val="12. Q Output"/>
      <sheetName val="14. AWE cansim"/>
      <sheetName val="15. gdpipi fdd can"/>
      <sheetName val="17. Historical Asset Price"/>
      <sheetName val="18. data request responses"/>
      <sheetName val="19. 2012DR"/>
      <sheetName val="20. Late DR companies"/>
      <sheetName val="21. Aggregate HV charges"/>
      <sheetName val="22. HV-Related O&amp;M Exp"/>
      <sheetName val="23. LV Charges Included in BM"/>
      <sheetName val="24. 2012 data"/>
      <sheetName val="25. 2012 data raw "/>
      <sheetName val="26. data0211"/>
      <sheetName val="27. 2011 data "/>
      <sheetName val="28. 2010 data"/>
      <sheetName val="29. 2009 data"/>
      <sheetName val="30. 2008 data"/>
      <sheetName val="31. 2007 data"/>
      <sheetName val="32. 2006 data"/>
      <sheetName val="33. 2005 data"/>
      <sheetName val="34. 2004 data"/>
      <sheetName val="35. 2003 data"/>
      <sheetName val="36. 2002 data"/>
      <sheetName val="37. Gross Plant (2012)"/>
      <sheetName val="38. Gross Plant"/>
      <sheetName val="39. 1860 2012"/>
      <sheetName val="40. 1860 meter data"/>
      <sheetName val="41. Output data"/>
      <sheetName val="43. Company Selection"/>
      <sheetName val="44. Verification - Gross Plant"/>
      <sheetName val="45. Verification -  OM&amp;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3">
          <cell r="C3" t="str">
            <v>HVDS-LOW</v>
          </cell>
          <cell r="E3">
            <v>0.45</v>
          </cell>
        </row>
      </sheetData>
      <sheetData sheetId="20"/>
      <sheetData sheetId="21"/>
      <sheetData sheetId="22"/>
      <sheetData sheetId="23">
        <row r="1">
          <cell r="B1" t="str">
            <v>Distributor Data for Year ended Dec 31st, 2011</v>
          </cell>
          <cell r="C1">
            <v>0</v>
          </cell>
          <cell r="D1">
            <v>0</v>
          </cell>
          <cell r="E1" t="str">
            <v>Algoma Power Inc.</v>
          </cell>
          <cell r="F1" t="str">
            <v>Atikokan Hydro Inc.</v>
          </cell>
          <cell r="G1" t="str">
            <v>Bluewater Power Distribution Corporation</v>
          </cell>
          <cell r="H1" t="str">
            <v>Brant County Power Inc.</v>
          </cell>
          <cell r="I1" t="str">
            <v>Brantford Power Inc.</v>
          </cell>
          <cell r="J1" t="str">
            <v>Burlington Hydro Inc.</v>
          </cell>
          <cell r="K1" t="str">
            <v>Cambridge and North Dumfries Hydro Inc.</v>
          </cell>
          <cell r="L1" t="str">
            <v>Fort Erie (CNP)</v>
          </cell>
          <cell r="M1" t="str">
            <v>Centre Wellington Hydro Ltd.</v>
          </cell>
          <cell r="N1" t="str">
            <v>Chapleau Public Utilities Corporation</v>
          </cell>
          <cell r="O1" t="str">
            <v>Chatham-Kent Hydro Inc.</v>
          </cell>
          <cell r="P1" t="str">
            <v>Clinton Power Corporation</v>
          </cell>
          <cell r="Q1" t="str">
            <v>COLLUS Power Corporation</v>
          </cell>
          <cell r="R1" t="str">
            <v>Cooperative Hydro Embrun Inc.</v>
          </cell>
          <cell r="S1" t="str">
            <v>E.L.K. Energy Inc.</v>
          </cell>
          <cell r="T1" t="str">
            <v>Enersource Hydro Mississauga Inc.</v>
          </cell>
          <cell r="U1" t="str">
            <v>EnWin Utilities Ltd.</v>
          </cell>
          <cell r="V1" t="str">
            <v>Erie Thames Powerlines Corporation</v>
          </cell>
          <cell r="W1" t="str">
            <v>Espanola Regional Hydro Distribution Corporation</v>
          </cell>
          <cell r="X1" t="str">
            <v>Essex Powerlines Corporation</v>
          </cell>
          <cell r="Y1" t="str">
            <v>Festival Hydro Inc.</v>
          </cell>
          <cell r="Z1" t="str">
            <v>Fort Frances Power Corporation</v>
          </cell>
          <cell r="AA1" t="str">
            <v>Greater Sudbury Hydro Inc.</v>
          </cell>
          <cell r="AB1" t="str">
            <v>Grimsby Power Incorporated</v>
          </cell>
          <cell r="AC1" t="str">
            <v>Guelph Hydro Electric Systems Inc.</v>
          </cell>
          <cell r="AD1" t="str">
            <v>Haldimand County Hydro Inc.</v>
          </cell>
          <cell r="AE1" t="str">
            <v>Halton Hills Hydro Inc.</v>
          </cell>
          <cell r="AF1" t="str">
            <v>Hearst Power Distribution Company Limited</v>
          </cell>
          <cell r="AG1" t="str">
            <v>Horizon Utilities Corporation</v>
          </cell>
          <cell r="AH1" t="str">
            <v>Hydro 2000 Inc.</v>
          </cell>
          <cell r="AI1" t="str">
            <v>Hydro Hawkesbury Inc.</v>
          </cell>
          <cell r="AJ1" t="str">
            <v>Hydro One Brampton Networks Inc.</v>
          </cell>
          <cell r="AK1" t="str">
            <v>Hydro One Networks Inc.</v>
          </cell>
          <cell r="AL1" t="str">
            <v>Hydro Ottawa Limited</v>
          </cell>
          <cell r="AM1" t="str">
            <v>Innisfil Hydro Distribution Systems Limited</v>
          </cell>
          <cell r="AN1" t="str">
            <v>Kenora Hydro Electric Corporation Ltd.</v>
          </cell>
          <cell r="AO1" t="str">
            <v>Kingston Hydro Corporation</v>
          </cell>
          <cell r="AP1" t="str">
            <v>Kitchener-Wilmot Hydro Inc.</v>
          </cell>
          <cell r="AQ1" t="str">
            <v>Lakefront Utilities Inc.</v>
          </cell>
          <cell r="AR1" t="str">
            <v>Lakeland Power Distribution Ltd.</v>
          </cell>
          <cell r="AS1" t="str">
            <v>London Hydro Inc.</v>
          </cell>
          <cell r="AT1" t="str">
            <v>Middlesex Power Distribution Corporation</v>
          </cell>
          <cell r="AU1" t="str">
            <v>Midland Power Utility Corporation</v>
          </cell>
          <cell r="AV1" t="str">
            <v>Milton Hydro Distribution Inc.</v>
          </cell>
          <cell r="AW1" t="str">
            <v>Newmarket - Tay Power Distribution Ltd.</v>
          </cell>
          <cell r="AX1" t="str">
            <v>Niagara Peninsula Energy Inc.</v>
          </cell>
          <cell r="AY1" t="str">
            <v>Niagara-on-the-Lake Hydro Inc.</v>
          </cell>
          <cell r="AZ1" t="str">
            <v>Norfolk Power Distribution Inc.</v>
          </cell>
          <cell r="BA1" t="str">
            <v>North Bay Hydro Distribution Limited</v>
          </cell>
          <cell r="BB1" t="str">
            <v>Northern Ontario Wires Inc.</v>
          </cell>
          <cell r="BC1" t="str">
            <v>Oakville Hydro Electricity Distribution Inc.</v>
          </cell>
          <cell r="BD1" t="str">
            <v>Orangeville Hydro Limited</v>
          </cell>
          <cell r="BE1" t="str">
            <v>Orillia Power Distribution Corporation</v>
          </cell>
          <cell r="BF1" t="str">
            <v>Oshawa PUC Networks Inc.</v>
          </cell>
          <cell r="BG1" t="str">
            <v>Ottawa River Power Corporation</v>
          </cell>
          <cell r="BH1" t="str">
            <v>Parry Sound Power Corporation</v>
          </cell>
          <cell r="BI1" t="str">
            <v>Peterborough Distribution Incorporated</v>
          </cell>
          <cell r="BJ1" t="str">
            <v>Port Colborne (CNP)</v>
          </cell>
          <cell r="BK1" t="str">
            <v>PowerStream Inc.</v>
          </cell>
          <cell r="BL1" t="str">
            <v>PUC Distribution Inc.</v>
          </cell>
          <cell r="BM1" t="str">
            <v>Renfrew Hydro Inc.</v>
          </cell>
          <cell r="BN1" t="str">
            <v>Rideau St. Lawrence Distribution Inc.</v>
          </cell>
          <cell r="BO1" t="str">
            <v>Sioux Lookout Hydro Inc.</v>
          </cell>
          <cell r="BP1" t="str">
            <v>St. Thomas Energy Inc.</v>
          </cell>
          <cell r="BQ1" t="str">
            <v>Thunder Bay Hydro Electricity Distribution Inc.</v>
          </cell>
          <cell r="BR1" t="str">
            <v>Tillsonburg Hydro Inc.</v>
          </cell>
          <cell r="BS1" t="str">
            <v>Toronto Hydro-Electric System Limited</v>
          </cell>
          <cell r="BT1" t="str">
            <v>Veridian Connections Inc.</v>
          </cell>
          <cell r="BU1" t="str">
            <v>Wasaga Distribution Inc.</v>
          </cell>
          <cell r="BV1" t="str">
            <v>Waterloo North Hydro Inc.</v>
          </cell>
          <cell r="BW1" t="str">
            <v>Welland Hydro-Electric System Corp.</v>
          </cell>
          <cell r="BX1" t="str">
            <v>Wellington North Power Inc.</v>
          </cell>
          <cell r="BY1" t="str">
            <v>West Coast Huron Energy Inc.</v>
          </cell>
          <cell r="BZ1" t="str">
            <v>West Perth Power Inc.</v>
          </cell>
          <cell r="CA1" t="str">
            <v>Westario Power Inc.</v>
          </cell>
          <cell r="CB1" t="str">
            <v>Whitby Hydro Electric Corporation</v>
          </cell>
          <cell r="CC1" t="str">
            <v>Woodstock Hydro Services Inc.</v>
          </cell>
          <cell r="CD1" t="str">
            <v>Eastern Ontario Power Inc.</v>
          </cell>
        </row>
        <row r="2">
          <cell r="B2" t="str">
            <v>PEG Variables</v>
          </cell>
          <cell r="C2" t="str">
            <v>Name</v>
          </cell>
          <cell r="D2" t="str">
            <v>Year</v>
          </cell>
          <cell r="E2">
            <v>0</v>
          </cell>
          <cell r="F2">
            <v>0</v>
          </cell>
          <cell r="G2">
            <v>0</v>
          </cell>
          <cell r="H2">
            <v>0</v>
          </cell>
          <cell r="I2">
            <v>0</v>
          </cell>
          <cell r="J2">
            <v>0</v>
          </cell>
          <cell r="K2">
            <v>0</v>
          </cell>
          <cell r="L2">
            <v>0</v>
          </cell>
          <cell r="M2">
            <v>0</v>
          </cell>
          <cell r="N2">
            <v>0</v>
          </cell>
          <cell r="O2">
            <v>0</v>
          </cell>
          <cell r="P2">
            <v>0</v>
          </cell>
          <cell r="Q2">
            <v>0</v>
          </cell>
          <cell r="R2">
            <v>0</v>
          </cell>
          <cell r="S2">
            <v>0</v>
          </cell>
          <cell r="T2">
            <v>0</v>
          </cell>
          <cell r="U2">
            <v>0</v>
          </cell>
          <cell r="V2">
            <v>0</v>
          </cell>
          <cell r="W2">
            <v>0</v>
          </cell>
          <cell r="X2">
            <v>0</v>
          </cell>
          <cell r="Y2">
            <v>0</v>
          </cell>
          <cell r="Z2">
            <v>0</v>
          </cell>
          <cell r="AA2">
            <v>0</v>
          </cell>
          <cell r="AB2">
            <v>0</v>
          </cell>
          <cell r="AC2">
            <v>0</v>
          </cell>
          <cell r="AD2">
            <v>0</v>
          </cell>
          <cell r="AE2">
            <v>0</v>
          </cell>
          <cell r="AF2">
            <v>0</v>
          </cell>
          <cell r="AG2">
            <v>0</v>
          </cell>
          <cell r="AH2">
            <v>0</v>
          </cell>
          <cell r="AI2">
            <v>0</v>
          </cell>
          <cell r="AJ2">
            <v>0</v>
          </cell>
          <cell r="AK2">
            <v>0</v>
          </cell>
          <cell r="AL2">
            <v>0</v>
          </cell>
          <cell r="AM2">
            <v>0</v>
          </cell>
          <cell r="AN2">
            <v>0</v>
          </cell>
          <cell r="AO2">
            <v>0</v>
          </cell>
          <cell r="AP2">
            <v>0</v>
          </cell>
          <cell r="AQ2">
            <v>0</v>
          </cell>
          <cell r="AR2">
            <v>0</v>
          </cell>
          <cell r="AS2">
            <v>0</v>
          </cell>
          <cell r="AT2">
            <v>0</v>
          </cell>
          <cell r="AU2">
            <v>0</v>
          </cell>
          <cell r="AV2">
            <v>0</v>
          </cell>
          <cell r="AW2">
            <v>0</v>
          </cell>
          <cell r="AX2">
            <v>0</v>
          </cell>
          <cell r="AY2">
            <v>0</v>
          </cell>
          <cell r="AZ2">
            <v>0</v>
          </cell>
          <cell r="BA2">
            <v>0</v>
          </cell>
          <cell r="BB2">
            <v>0</v>
          </cell>
          <cell r="BC2">
            <v>0</v>
          </cell>
          <cell r="BD2">
            <v>0</v>
          </cell>
          <cell r="BE2">
            <v>0</v>
          </cell>
          <cell r="BF2">
            <v>0</v>
          </cell>
          <cell r="BG2">
            <v>0</v>
          </cell>
          <cell r="BH2">
            <v>0</v>
          </cell>
          <cell r="BI2">
            <v>0</v>
          </cell>
          <cell r="BJ2">
            <v>0</v>
          </cell>
          <cell r="BK2">
            <v>0</v>
          </cell>
          <cell r="BL2">
            <v>0</v>
          </cell>
          <cell r="BM2">
            <v>0</v>
          </cell>
          <cell r="BN2">
            <v>0</v>
          </cell>
          <cell r="BO2">
            <v>0</v>
          </cell>
          <cell r="BP2">
            <v>0</v>
          </cell>
          <cell r="BQ2">
            <v>0</v>
          </cell>
          <cell r="BR2">
            <v>0</v>
          </cell>
          <cell r="BS2">
            <v>0</v>
          </cell>
          <cell r="BT2">
            <v>0</v>
          </cell>
          <cell r="BU2">
            <v>0</v>
          </cell>
          <cell r="BV2">
            <v>0</v>
          </cell>
          <cell r="BW2">
            <v>0</v>
          </cell>
          <cell r="BX2">
            <v>0</v>
          </cell>
          <cell r="BY2">
            <v>0</v>
          </cell>
          <cell r="BZ2">
            <v>0</v>
          </cell>
          <cell r="CA2">
            <v>0</v>
          </cell>
          <cell r="CB2">
            <v>0</v>
          </cell>
          <cell r="CC2">
            <v>0</v>
          </cell>
          <cell r="CD2">
            <v>0</v>
          </cell>
        </row>
        <row r="3"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  <cell r="S3">
            <v>0</v>
          </cell>
          <cell r="T3">
            <v>0</v>
          </cell>
          <cell r="U3">
            <v>0</v>
          </cell>
          <cell r="V3">
            <v>0</v>
          </cell>
          <cell r="W3">
            <v>0</v>
          </cell>
          <cell r="X3">
            <v>0</v>
          </cell>
          <cell r="Y3">
            <v>0</v>
          </cell>
          <cell r="Z3">
            <v>0</v>
          </cell>
          <cell r="AA3">
            <v>0</v>
          </cell>
          <cell r="AB3">
            <v>0</v>
          </cell>
          <cell r="AC3">
            <v>0</v>
          </cell>
          <cell r="AD3">
            <v>0</v>
          </cell>
          <cell r="AE3">
            <v>0</v>
          </cell>
          <cell r="AF3">
            <v>0</v>
          </cell>
          <cell r="AG3">
            <v>0</v>
          </cell>
          <cell r="AH3">
            <v>0</v>
          </cell>
          <cell r="AI3">
            <v>0</v>
          </cell>
          <cell r="AJ3">
            <v>0</v>
          </cell>
          <cell r="AK3">
            <v>0</v>
          </cell>
          <cell r="AL3">
            <v>0</v>
          </cell>
          <cell r="AM3">
            <v>0</v>
          </cell>
          <cell r="AN3">
            <v>0</v>
          </cell>
          <cell r="AO3">
            <v>0</v>
          </cell>
          <cell r="AP3">
            <v>0</v>
          </cell>
          <cell r="AQ3">
            <v>0</v>
          </cell>
          <cell r="AR3">
            <v>0</v>
          </cell>
          <cell r="AS3">
            <v>0</v>
          </cell>
          <cell r="AT3">
            <v>0</v>
          </cell>
          <cell r="AU3">
            <v>0</v>
          </cell>
          <cell r="AV3">
            <v>0</v>
          </cell>
          <cell r="AW3">
            <v>0</v>
          </cell>
          <cell r="AX3">
            <v>0</v>
          </cell>
          <cell r="AY3">
            <v>0</v>
          </cell>
          <cell r="AZ3">
            <v>0</v>
          </cell>
          <cell r="BA3">
            <v>0</v>
          </cell>
          <cell r="BB3">
            <v>0</v>
          </cell>
          <cell r="BC3">
            <v>0</v>
          </cell>
          <cell r="BD3">
            <v>0</v>
          </cell>
          <cell r="BE3">
            <v>0</v>
          </cell>
          <cell r="BF3">
            <v>0</v>
          </cell>
          <cell r="BG3">
            <v>0</v>
          </cell>
          <cell r="BH3">
            <v>0</v>
          </cell>
          <cell r="BI3">
            <v>0</v>
          </cell>
          <cell r="BJ3">
            <v>0</v>
          </cell>
          <cell r="BK3">
            <v>0</v>
          </cell>
          <cell r="BL3">
            <v>0</v>
          </cell>
          <cell r="BM3">
            <v>0</v>
          </cell>
          <cell r="BN3">
            <v>0</v>
          </cell>
          <cell r="BO3">
            <v>0</v>
          </cell>
          <cell r="BP3">
            <v>0</v>
          </cell>
          <cell r="BQ3">
            <v>0</v>
          </cell>
          <cell r="BR3">
            <v>0</v>
          </cell>
          <cell r="BS3">
            <v>0</v>
          </cell>
          <cell r="BT3">
            <v>0</v>
          </cell>
          <cell r="BU3">
            <v>0</v>
          </cell>
          <cell r="BV3">
            <v>0</v>
          </cell>
          <cell r="BW3">
            <v>0</v>
          </cell>
          <cell r="BX3">
            <v>0</v>
          </cell>
          <cell r="BY3">
            <v>0</v>
          </cell>
          <cell r="BZ3">
            <v>0</v>
          </cell>
          <cell r="CA3">
            <v>0</v>
          </cell>
          <cell r="CB3">
            <v>0</v>
          </cell>
          <cell r="CC3">
            <v>0</v>
          </cell>
          <cell r="CD3">
            <v>0</v>
          </cell>
        </row>
        <row r="4">
          <cell r="B4" t="str">
            <v>Total Plant in Service</v>
          </cell>
          <cell r="C4" t="str">
            <v>PTOT</v>
          </cell>
          <cell r="D4">
            <v>2011</v>
          </cell>
          <cell r="E4">
            <v>125850094.08999999</v>
          </cell>
          <cell r="F4">
            <v>5224251.2700000005</v>
          </cell>
          <cell r="G4">
            <v>112634407</v>
          </cell>
          <cell r="H4">
            <v>29895756.27</v>
          </cell>
          <cell r="I4">
            <v>96442334.849999994</v>
          </cell>
          <cell r="J4">
            <v>234956170.01999998</v>
          </cell>
          <cell r="K4">
            <v>192413506</v>
          </cell>
          <cell r="L4">
            <v>93206044.000000015</v>
          </cell>
          <cell r="M4">
            <v>17807505.149999999</v>
          </cell>
          <cell r="N4">
            <v>2107829.7799999998</v>
          </cell>
          <cell r="O4">
            <v>89517793.439999983</v>
          </cell>
          <cell r="P4" t="e">
            <v>#N/A</v>
          </cell>
          <cell r="Q4">
            <v>38428841.859999999</v>
          </cell>
          <cell r="R4">
            <v>3522012.040000001</v>
          </cell>
          <cell r="S4">
            <v>26499928.68</v>
          </cell>
          <cell r="T4">
            <v>874218682.37999988</v>
          </cell>
          <cell r="U4">
            <v>319618707.81</v>
          </cell>
          <cell r="V4">
            <v>42335149.559999995</v>
          </cell>
          <cell r="W4">
            <v>7467515.2400000012</v>
          </cell>
          <cell r="X4">
            <v>63672138.839999996</v>
          </cell>
          <cell r="Y4">
            <v>84310398.670000002</v>
          </cell>
          <cell r="Z4">
            <v>10629132.750000002</v>
          </cell>
          <cell r="AA4">
            <v>188982217.20999998</v>
          </cell>
          <cell r="AB4">
            <v>30819371.670000002</v>
          </cell>
          <cell r="AC4">
            <v>191891362.99000001</v>
          </cell>
          <cell r="AD4">
            <v>66179542.329999998</v>
          </cell>
          <cell r="AE4">
            <v>57800219</v>
          </cell>
          <cell r="AF4">
            <v>3872939.17</v>
          </cell>
          <cell r="AG4">
            <v>676539038.45999992</v>
          </cell>
          <cell r="AH4">
            <v>1089603.08</v>
          </cell>
          <cell r="AI4">
            <v>3885578.19</v>
          </cell>
          <cell r="AJ4">
            <v>637549843.93000007</v>
          </cell>
          <cell r="AK4">
            <v>7860833259.8099995</v>
          </cell>
          <cell r="AL4">
            <v>1160073945.05</v>
          </cell>
          <cell r="AM4">
            <v>59865833.889999986</v>
          </cell>
          <cell r="AN4">
            <v>15360882.779999999</v>
          </cell>
          <cell r="AO4">
            <v>51115070</v>
          </cell>
          <cell r="AP4">
            <v>329642639.25</v>
          </cell>
          <cell r="AQ4">
            <v>21795982.379999999</v>
          </cell>
          <cell r="AR4">
            <v>30524987.689999998</v>
          </cell>
          <cell r="AS4">
            <v>408055347.51999998</v>
          </cell>
          <cell r="AT4">
            <v>21175696.340000004</v>
          </cell>
          <cell r="AU4">
            <v>24671443.300000001</v>
          </cell>
          <cell r="AV4">
            <v>144101184</v>
          </cell>
          <cell r="AW4">
            <v>119443795.72000001</v>
          </cell>
          <cell r="AX4">
            <v>218322705.93999997</v>
          </cell>
          <cell r="AY4">
            <v>46762239.200000003</v>
          </cell>
          <cell r="AZ4">
            <v>88030720.170000002</v>
          </cell>
          <cell r="BA4">
            <v>100796808.36000001</v>
          </cell>
          <cell r="BB4">
            <v>7865405.7200000007</v>
          </cell>
          <cell r="BC4">
            <v>270625467.22000003</v>
          </cell>
          <cell r="BD4">
            <v>35782607.49000001</v>
          </cell>
          <cell r="BE4">
            <v>34333810.549999997</v>
          </cell>
          <cell r="BF4">
            <v>172069560.06000003</v>
          </cell>
          <cell r="BG4">
            <v>26471326.210000005</v>
          </cell>
          <cell r="BH4">
            <v>12139958.049999999</v>
          </cell>
          <cell r="BI4">
            <v>90945334.389999971</v>
          </cell>
          <cell r="BJ4">
            <v>16752395.579999998</v>
          </cell>
          <cell r="BK4">
            <v>1619407126.1500003</v>
          </cell>
          <cell r="BL4">
            <v>99682620</v>
          </cell>
          <cell r="BM4">
            <v>13229840.120000001</v>
          </cell>
          <cell r="BN4">
            <v>6974954.9600000009</v>
          </cell>
          <cell r="BO4">
            <v>8575068.2000000011</v>
          </cell>
          <cell r="BP4">
            <v>48155190.470000006</v>
          </cell>
          <cell r="BQ4">
            <v>166583882.19999999</v>
          </cell>
          <cell r="BR4">
            <v>18150571.300000001</v>
          </cell>
          <cell r="BS4">
            <v>4902256189.1300001</v>
          </cell>
          <cell r="BT4">
            <v>385442693</v>
          </cell>
          <cell r="BU4">
            <v>24550154.629999999</v>
          </cell>
          <cell r="BV4">
            <v>292818499</v>
          </cell>
          <cell r="BW4">
            <v>52258110.830000006</v>
          </cell>
          <cell r="BX4">
            <v>11566919.860000001</v>
          </cell>
          <cell r="BY4">
            <v>6465698</v>
          </cell>
          <cell r="BZ4" t="e">
            <v>#N/A</v>
          </cell>
          <cell r="CA4">
            <v>54544098</v>
          </cell>
          <cell r="CB4">
            <v>161115415.54999998</v>
          </cell>
          <cell r="CC4">
            <v>47355941.629999995</v>
          </cell>
          <cell r="CD4">
            <v>0</v>
          </cell>
        </row>
        <row r="5">
          <cell r="B5" t="str">
            <v>Accumulated Amortization</v>
          </cell>
          <cell r="C5" t="str">
            <v>ACCDEP</v>
          </cell>
          <cell r="D5">
            <v>2011</v>
          </cell>
          <cell r="E5">
            <v>-52122906.090000004</v>
          </cell>
          <cell r="F5">
            <v>-3124959.67</v>
          </cell>
          <cell r="G5">
            <v>-48565489</v>
          </cell>
          <cell r="H5">
            <v>-10572447.83</v>
          </cell>
          <cell r="I5">
            <v>-30219185.079999998</v>
          </cell>
          <cell r="J5">
            <v>-125888831.08</v>
          </cell>
          <cell r="K5">
            <v>-90948461</v>
          </cell>
          <cell r="L5">
            <v>-39173508.390000001</v>
          </cell>
          <cell r="M5">
            <v>-9831269.0199999996</v>
          </cell>
          <cell r="N5">
            <v>-1364869.56</v>
          </cell>
          <cell r="O5">
            <v>-35994406.350000001</v>
          </cell>
          <cell r="P5" t="e">
            <v>#N/A</v>
          </cell>
          <cell r="Q5">
            <v>-14872687.140000001</v>
          </cell>
          <cell r="R5">
            <v>-1251985.6499999999</v>
          </cell>
          <cell r="S5">
            <v>-14871786.390000001</v>
          </cell>
          <cell r="T5">
            <v>-425820957.5</v>
          </cell>
          <cell r="U5">
            <v>-130864724.44</v>
          </cell>
          <cell r="V5">
            <v>-14546687.220000001</v>
          </cell>
          <cell r="W5">
            <v>-4891084.3899999997</v>
          </cell>
          <cell r="X5">
            <v>-18481858.18</v>
          </cell>
          <cell r="Y5">
            <v>-46584221.289999999</v>
          </cell>
          <cell r="Z5">
            <v>-7758541.1600000001</v>
          </cell>
          <cell r="AA5">
            <v>-108870023.64</v>
          </cell>
          <cell r="AB5">
            <v>-13605416.74</v>
          </cell>
          <cell r="AC5">
            <v>-49185489.840000004</v>
          </cell>
          <cell r="AD5">
            <v>-25539682.400000002</v>
          </cell>
          <cell r="AE5">
            <v>-21309808</v>
          </cell>
          <cell r="AF5">
            <v>-3163486.41</v>
          </cell>
          <cell r="AG5">
            <v>-325707010.31999999</v>
          </cell>
          <cell r="AH5">
            <v>-486335.76</v>
          </cell>
          <cell r="AI5">
            <v>-1779449.81</v>
          </cell>
          <cell r="AJ5">
            <v>-258823741.33000001</v>
          </cell>
          <cell r="AK5">
            <v>-3024138817.3400002</v>
          </cell>
          <cell r="AL5">
            <v>-437985696.65000004</v>
          </cell>
          <cell r="AM5">
            <v>-27938674.370000001</v>
          </cell>
          <cell r="AN5">
            <v>-6780060.5800000001</v>
          </cell>
          <cell r="AO5">
            <v>-19543782</v>
          </cell>
          <cell r="AP5">
            <v>-133068380.33</v>
          </cell>
          <cell r="AQ5">
            <v>-8338498.3799999999</v>
          </cell>
          <cell r="AR5">
            <v>-10548742.58</v>
          </cell>
          <cell r="AS5">
            <v>-180949327.31999999</v>
          </cell>
          <cell r="AT5">
            <v>-11432833.890000001</v>
          </cell>
          <cell r="AU5">
            <v>-12270092.02</v>
          </cell>
          <cell r="AV5">
            <v>-61079639</v>
          </cell>
          <cell r="AW5">
            <v>-47531257</v>
          </cell>
          <cell r="AX5">
            <v>-104858659.13</v>
          </cell>
          <cell r="AY5">
            <v>-21171345.039999999</v>
          </cell>
          <cell r="AZ5">
            <v>-28096543.640000001</v>
          </cell>
          <cell r="BA5">
            <v>-51556263.5</v>
          </cell>
          <cell r="BB5">
            <v>-3468334.68</v>
          </cell>
          <cell r="BC5">
            <v>-92913946.400000006</v>
          </cell>
          <cell r="BD5">
            <v>-17739126.059999999</v>
          </cell>
          <cell r="BE5">
            <v>-18004651.289999999</v>
          </cell>
          <cell r="BF5">
            <v>-82243764.090000004</v>
          </cell>
          <cell r="BG5">
            <v>-16998913.510000002</v>
          </cell>
          <cell r="BH5">
            <v>-7400061.8200000003</v>
          </cell>
          <cell r="BI5">
            <v>-33043910.699999999</v>
          </cell>
          <cell r="BJ5">
            <v>-2707144.5300000003</v>
          </cell>
          <cell r="BK5">
            <v>-664848363.53999996</v>
          </cell>
          <cell r="BL5">
            <v>-49620201</v>
          </cell>
          <cell r="BM5">
            <v>-8580105.6899999995</v>
          </cell>
          <cell r="BN5">
            <v>-2232001.13</v>
          </cell>
          <cell r="BO5">
            <v>-3236651.6</v>
          </cell>
          <cell r="BP5">
            <v>-22001262.23</v>
          </cell>
          <cell r="BQ5">
            <v>-90481827.459999993</v>
          </cell>
          <cell r="BR5">
            <v>-9385731.8499999996</v>
          </cell>
          <cell r="BS5">
            <v>-2424230703.5600004</v>
          </cell>
          <cell r="BT5">
            <v>-198080627</v>
          </cell>
          <cell r="BU5">
            <v>-10758555.029999999</v>
          </cell>
          <cell r="BV5">
            <v>-113739171</v>
          </cell>
          <cell r="BW5">
            <v>-27863508.84</v>
          </cell>
          <cell r="BX5">
            <v>-6335545.21</v>
          </cell>
          <cell r="BY5">
            <v>-2126235</v>
          </cell>
          <cell r="BZ5" t="e">
            <v>#N/A</v>
          </cell>
          <cell r="CA5">
            <v>-17079279</v>
          </cell>
          <cell r="CB5">
            <v>-70410934.049999997</v>
          </cell>
          <cell r="CC5">
            <v>-19260341.66</v>
          </cell>
          <cell r="CD5">
            <v>0</v>
          </cell>
        </row>
        <row r="6">
          <cell r="B6" t="str">
            <v>Amortization Expense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0</v>
          </cell>
          <cell r="AB6">
            <v>0</v>
          </cell>
          <cell r="AC6">
            <v>0</v>
          </cell>
          <cell r="AD6">
            <v>0</v>
          </cell>
          <cell r="AE6">
            <v>0</v>
          </cell>
          <cell r="AF6">
            <v>0</v>
          </cell>
          <cell r="AG6">
            <v>0</v>
          </cell>
          <cell r="AH6">
            <v>0</v>
          </cell>
          <cell r="AI6">
            <v>0</v>
          </cell>
          <cell r="AJ6">
            <v>0</v>
          </cell>
          <cell r="AK6">
            <v>0</v>
          </cell>
          <cell r="AL6">
            <v>0</v>
          </cell>
          <cell r="AM6">
            <v>0</v>
          </cell>
          <cell r="AN6">
            <v>0</v>
          </cell>
          <cell r="AO6">
            <v>0</v>
          </cell>
          <cell r="AP6">
            <v>0</v>
          </cell>
          <cell r="AQ6">
            <v>0</v>
          </cell>
          <cell r="AR6">
            <v>0</v>
          </cell>
          <cell r="AS6">
            <v>0</v>
          </cell>
          <cell r="AT6">
            <v>0</v>
          </cell>
          <cell r="AU6">
            <v>0</v>
          </cell>
          <cell r="AV6">
            <v>0</v>
          </cell>
          <cell r="AW6">
            <v>0</v>
          </cell>
          <cell r="AX6">
            <v>0</v>
          </cell>
          <cell r="AY6">
            <v>0</v>
          </cell>
          <cell r="AZ6">
            <v>0</v>
          </cell>
          <cell r="BA6">
            <v>0</v>
          </cell>
          <cell r="BB6">
            <v>0</v>
          </cell>
          <cell r="BC6">
            <v>0</v>
          </cell>
          <cell r="BD6">
            <v>0</v>
          </cell>
          <cell r="BE6">
            <v>0</v>
          </cell>
          <cell r="BF6">
            <v>0</v>
          </cell>
          <cell r="BG6">
            <v>0</v>
          </cell>
          <cell r="BH6">
            <v>0</v>
          </cell>
          <cell r="BI6">
            <v>0</v>
          </cell>
          <cell r="BJ6">
            <v>0</v>
          </cell>
          <cell r="BK6">
            <v>0</v>
          </cell>
          <cell r="BL6">
            <v>0</v>
          </cell>
          <cell r="BM6">
            <v>0</v>
          </cell>
          <cell r="BN6">
            <v>0</v>
          </cell>
          <cell r="BO6">
            <v>0</v>
          </cell>
          <cell r="BP6">
            <v>0</v>
          </cell>
          <cell r="BQ6">
            <v>0</v>
          </cell>
          <cell r="BR6">
            <v>0</v>
          </cell>
          <cell r="BS6">
            <v>0</v>
          </cell>
          <cell r="BT6">
            <v>0</v>
          </cell>
          <cell r="BU6">
            <v>0</v>
          </cell>
          <cell r="BV6">
            <v>0</v>
          </cell>
          <cell r="BW6">
            <v>0</v>
          </cell>
          <cell r="BX6">
            <v>0</v>
          </cell>
          <cell r="BY6">
            <v>0</v>
          </cell>
          <cell r="BZ6">
            <v>0</v>
          </cell>
          <cell r="CA6">
            <v>0</v>
          </cell>
          <cell r="CB6">
            <v>0</v>
          </cell>
          <cell r="CC6">
            <v>0</v>
          </cell>
          <cell r="CD6">
            <v>0</v>
          </cell>
        </row>
        <row r="7">
          <cell r="B7" t="str">
            <v>Plant Additions</v>
          </cell>
          <cell r="C7" t="str">
            <v>PADD</v>
          </cell>
          <cell r="D7">
            <v>2011</v>
          </cell>
          <cell r="E7">
            <v>10996795</v>
          </cell>
          <cell r="F7">
            <v>77623</v>
          </cell>
          <cell r="G7">
            <v>5392223</v>
          </cell>
          <cell r="H7">
            <v>2818212</v>
          </cell>
          <cell r="I7">
            <v>4877144</v>
          </cell>
          <cell r="J7">
            <v>10310227.59</v>
          </cell>
          <cell r="K7">
            <v>9845215</v>
          </cell>
          <cell r="L7">
            <v>4418807.84</v>
          </cell>
          <cell r="M7">
            <v>778339.9</v>
          </cell>
          <cell r="N7">
            <v>10450.210000000001</v>
          </cell>
          <cell r="O7">
            <v>5234718.66</v>
          </cell>
          <cell r="P7" t="e">
            <v>#N/A</v>
          </cell>
          <cell r="Q7">
            <v>2074625.41</v>
          </cell>
          <cell r="R7">
            <v>66424.399999999994</v>
          </cell>
          <cell r="S7">
            <v>480331.29000000004</v>
          </cell>
          <cell r="T7">
            <v>48923842.310000002</v>
          </cell>
          <cell r="U7">
            <v>14352978</v>
          </cell>
          <cell r="V7">
            <v>2786470</v>
          </cell>
          <cell r="W7">
            <v>333755.63</v>
          </cell>
          <cell r="X7">
            <v>6166331.3300000001</v>
          </cell>
          <cell r="Y7">
            <v>3621283</v>
          </cell>
          <cell r="Z7">
            <v>11146.800000000001</v>
          </cell>
          <cell r="AA7">
            <v>7725292.7000000002</v>
          </cell>
          <cell r="AB7">
            <v>1226678.3999999999</v>
          </cell>
          <cell r="AC7">
            <v>24307230</v>
          </cell>
          <cell r="AD7">
            <v>4947158</v>
          </cell>
          <cell r="AE7">
            <v>4345429</v>
          </cell>
          <cell r="AF7">
            <v>28364.66</v>
          </cell>
          <cell r="AG7">
            <v>39548836</v>
          </cell>
          <cell r="AH7">
            <v>65521.440000000002</v>
          </cell>
          <cell r="AI7">
            <v>188178.68</v>
          </cell>
          <cell r="AJ7">
            <v>38257711</v>
          </cell>
          <cell r="AK7">
            <v>730752993</v>
          </cell>
          <cell r="AL7">
            <v>81912537</v>
          </cell>
          <cell r="AM7">
            <v>3605881</v>
          </cell>
          <cell r="AN7">
            <v>661400.84</v>
          </cell>
          <cell r="AO7">
            <v>6208435</v>
          </cell>
          <cell r="AP7">
            <v>22909723.449999999</v>
          </cell>
          <cell r="AQ7">
            <v>1355825.79</v>
          </cell>
          <cell r="AR7">
            <v>2535288.7999999998</v>
          </cell>
          <cell r="AS7">
            <v>29231897.609999999</v>
          </cell>
          <cell r="AT7">
            <v>1279610.8400000001</v>
          </cell>
          <cell r="AU7">
            <v>1040739.82</v>
          </cell>
          <cell r="AV7">
            <v>9625504.5500000007</v>
          </cell>
          <cell r="AW7">
            <v>6432585.7800000003</v>
          </cell>
          <cell r="AX7">
            <v>9922020</v>
          </cell>
          <cell r="AY7">
            <v>2100669.59</v>
          </cell>
          <cell r="AZ7">
            <v>5761971.7999999998</v>
          </cell>
          <cell r="BA7">
            <v>7483082.4199999999</v>
          </cell>
          <cell r="BB7">
            <v>1430450.2</v>
          </cell>
          <cell r="BC7">
            <v>29860999.989999998</v>
          </cell>
          <cell r="BD7">
            <v>1597404.52</v>
          </cell>
          <cell r="BE7">
            <v>1899562</v>
          </cell>
          <cell r="BF7">
            <v>18284376</v>
          </cell>
          <cell r="BG7">
            <v>767212.21</v>
          </cell>
          <cell r="BH7">
            <v>353225.53</v>
          </cell>
          <cell r="BI7">
            <v>6203278</v>
          </cell>
          <cell r="BJ7">
            <v>1409893.3900000001</v>
          </cell>
          <cell r="BK7">
            <v>113399335.43000001</v>
          </cell>
          <cell r="BL7">
            <v>12862025</v>
          </cell>
          <cell r="BM7">
            <v>518263</v>
          </cell>
          <cell r="BN7">
            <v>516578</v>
          </cell>
          <cell r="BO7">
            <v>325819.82</v>
          </cell>
          <cell r="BP7">
            <v>2031855.44</v>
          </cell>
          <cell r="BQ7">
            <v>11195367</v>
          </cell>
          <cell r="BR7">
            <v>821257</v>
          </cell>
          <cell r="BS7">
            <v>470688548.31999999</v>
          </cell>
          <cell r="BT7">
            <v>25290429</v>
          </cell>
          <cell r="BU7">
            <v>617100.76</v>
          </cell>
          <cell r="BV7">
            <v>38214923</v>
          </cell>
          <cell r="BW7">
            <v>2484168</v>
          </cell>
          <cell r="BX7">
            <v>576440.37</v>
          </cell>
          <cell r="BY7">
            <v>492367</v>
          </cell>
          <cell r="BZ7" t="e">
            <v>#N/A</v>
          </cell>
          <cell r="CA7">
            <v>4329738</v>
          </cell>
          <cell r="CB7">
            <v>5080096</v>
          </cell>
          <cell r="CC7">
            <v>6422281.9800000004</v>
          </cell>
          <cell r="CD7">
            <v>1003911.56</v>
          </cell>
        </row>
        <row r="8">
          <cell r="B8" t="str">
            <v>OM&amp;A Expense</v>
          </cell>
          <cell r="C8" t="str">
            <v>COMA</v>
          </cell>
          <cell r="D8">
            <v>2011</v>
          </cell>
          <cell r="E8">
            <v>9716668.379999999</v>
          </cell>
          <cell r="F8">
            <v>933668.64</v>
          </cell>
          <cell r="G8">
            <v>10829934</v>
          </cell>
          <cell r="H8">
            <v>4555301.87</v>
          </cell>
          <cell r="I8">
            <v>6704261.8000000007</v>
          </cell>
          <cell r="J8">
            <v>14278410.779999999</v>
          </cell>
          <cell r="K8">
            <v>10613508</v>
          </cell>
          <cell r="L8">
            <v>5221144.63</v>
          </cell>
          <cell r="M8">
            <v>1924698.5699999998</v>
          </cell>
          <cell r="N8">
            <v>531716.38</v>
          </cell>
          <cell r="O8">
            <v>6550637.2800000012</v>
          </cell>
          <cell r="P8" t="e">
            <v>#N/A</v>
          </cell>
          <cell r="Q8">
            <v>4012963.25</v>
          </cell>
          <cell r="R8">
            <v>531002.76</v>
          </cell>
          <cell r="S8">
            <v>2069968.6400000004</v>
          </cell>
          <cell r="T8">
            <v>42768101.390000001</v>
          </cell>
          <cell r="U8">
            <v>22397702.23</v>
          </cell>
          <cell r="V8">
            <v>5670359.0700000003</v>
          </cell>
          <cell r="W8">
            <v>1050769.625</v>
          </cell>
          <cell r="X8">
            <v>5385334.6500000004</v>
          </cell>
          <cell r="Y8">
            <v>3908316.23</v>
          </cell>
          <cell r="Z8">
            <v>1291776.72</v>
          </cell>
          <cell r="AA8">
            <v>12049089.35</v>
          </cell>
          <cell r="AB8">
            <v>2078668.08</v>
          </cell>
          <cell r="AC8">
            <v>12594875.43</v>
          </cell>
          <cell r="AD8">
            <v>7171214.3900000006</v>
          </cell>
          <cell r="AE8">
            <v>4766673</v>
          </cell>
          <cell r="AF8">
            <v>810198.53999999992</v>
          </cell>
          <cell r="AG8">
            <v>40753989.579999998</v>
          </cell>
          <cell r="AH8">
            <v>301314.90000000008</v>
          </cell>
          <cell r="AI8">
            <v>891994.29999999993</v>
          </cell>
          <cell r="AJ8">
            <v>19508263.439999998</v>
          </cell>
          <cell r="AK8">
            <v>524798322.97000003</v>
          </cell>
          <cell r="AL8">
            <v>56871338.349999994</v>
          </cell>
          <cell r="AM8">
            <v>4096017.67</v>
          </cell>
          <cell r="AN8">
            <v>1991091.3499999999</v>
          </cell>
          <cell r="AO8">
            <v>5768581</v>
          </cell>
          <cell r="AP8">
            <v>14058260.18</v>
          </cell>
          <cell r="AQ8">
            <v>2217997.3800000004</v>
          </cell>
          <cell r="AR8">
            <v>2856629.6800000006</v>
          </cell>
          <cell r="AS8">
            <v>30075780.630000003</v>
          </cell>
          <cell r="AT8">
            <v>1712299.3099999998</v>
          </cell>
          <cell r="AU8">
            <v>1879897.87</v>
          </cell>
          <cell r="AV8">
            <v>6368533</v>
          </cell>
          <cell r="AW8">
            <v>6540075.3000000007</v>
          </cell>
          <cell r="AX8">
            <v>13737673.52</v>
          </cell>
          <cell r="AY8">
            <v>1885320.3199999998</v>
          </cell>
          <cell r="AZ8">
            <v>4609986.24</v>
          </cell>
          <cell r="BA8">
            <v>4996953.09</v>
          </cell>
          <cell r="BB8">
            <v>2091310.31</v>
          </cell>
          <cell r="BC8">
            <v>12832817.600000001</v>
          </cell>
          <cell r="BD8">
            <v>2834444.7600000002</v>
          </cell>
          <cell r="BE8">
            <v>4405707.6100000003</v>
          </cell>
          <cell r="BF8">
            <v>9471777.8399999999</v>
          </cell>
          <cell r="BG8">
            <v>2615907.1300000004</v>
          </cell>
          <cell r="BH8">
            <v>1301891.3899999999</v>
          </cell>
          <cell r="BI8">
            <v>6718432.8800000008</v>
          </cell>
          <cell r="BJ8">
            <v>3601276</v>
          </cell>
          <cell r="BK8">
            <v>57831837.340000004</v>
          </cell>
          <cell r="BL8">
            <v>8475990</v>
          </cell>
          <cell r="BM8">
            <v>1084572.3800000001</v>
          </cell>
          <cell r="BN8">
            <v>1546298.84</v>
          </cell>
          <cell r="BO8">
            <v>1140634.92</v>
          </cell>
          <cell r="BP8">
            <v>3450897.29</v>
          </cell>
          <cell r="BQ8">
            <v>11965372.18</v>
          </cell>
          <cell r="BR8">
            <v>2127161.3800000004</v>
          </cell>
          <cell r="BS8">
            <v>219301208.17000002</v>
          </cell>
          <cell r="BT8">
            <v>20308168</v>
          </cell>
          <cell r="BU8">
            <v>2178363.58</v>
          </cell>
          <cell r="BV8">
            <v>9428211</v>
          </cell>
          <cell r="BW8">
            <v>5112142.45</v>
          </cell>
          <cell r="BX8">
            <v>1542486.42</v>
          </cell>
          <cell r="BY8">
            <v>1376820</v>
          </cell>
          <cell r="BZ8" t="e">
            <v>#N/A</v>
          </cell>
          <cell r="CA8">
            <v>4521400</v>
          </cell>
          <cell r="CB8">
            <v>8403954.5700000003</v>
          </cell>
          <cell r="CC8">
            <v>3718347.5000000005</v>
          </cell>
          <cell r="CD8">
            <v>0</v>
          </cell>
        </row>
        <row r="9">
          <cell r="B9" t="str">
            <v>Income Taxes</v>
          </cell>
          <cell r="C9" t="str">
            <v>CTAXINC</v>
          </cell>
          <cell r="D9">
            <v>2011</v>
          </cell>
          <cell r="E9">
            <v>256419</v>
          </cell>
          <cell r="F9">
            <v>92771</v>
          </cell>
          <cell r="G9">
            <v>525000</v>
          </cell>
          <cell r="H9">
            <v>331241</v>
          </cell>
          <cell r="I9">
            <v>770034</v>
          </cell>
          <cell r="J9">
            <v>1382584.38</v>
          </cell>
          <cell r="K9">
            <v>1658699</v>
          </cell>
          <cell r="L9">
            <v>105151.73</v>
          </cell>
          <cell r="M9">
            <v>1322</v>
          </cell>
          <cell r="N9">
            <v>0</v>
          </cell>
          <cell r="O9">
            <v>372028</v>
          </cell>
          <cell r="P9" t="e">
            <v>#N/A</v>
          </cell>
          <cell r="Q9">
            <v>125438</v>
          </cell>
          <cell r="R9">
            <v>23202</v>
          </cell>
          <cell r="S9">
            <v>216886.96</v>
          </cell>
          <cell r="T9">
            <v>3190224.4</v>
          </cell>
          <cell r="U9">
            <v>1809267.63</v>
          </cell>
          <cell r="V9">
            <v>38640.520000000004</v>
          </cell>
          <cell r="W9">
            <v>20688</v>
          </cell>
          <cell r="X9">
            <v>383000</v>
          </cell>
          <cell r="Y9">
            <v>628000</v>
          </cell>
          <cell r="Z9">
            <v>-18585</v>
          </cell>
          <cell r="AA9">
            <v>1785193</v>
          </cell>
          <cell r="AB9">
            <v>29049.42</v>
          </cell>
          <cell r="AC9">
            <v>1452000</v>
          </cell>
          <cell r="AD9">
            <v>958816</v>
          </cell>
          <cell r="AE9">
            <v>443604</v>
          </cell>
          <cell r="AF9">
            <v>123666</v>
          </cell>
          <cell r="AG9">
            <v>5924016.5899999999</v>
          </cell>
          <cell r="AH9">
            <v>-7239</v>
          </cell>
          <cell r="AI9">
            <v>-36001</v>
          </cell>
          <cell r="AJ9">
            <v>3025368.73</v>
          </cell>
          <cell r="AK9">
            <v>66087660.909999996</v>
          </cell>
          <cell r="AL9">
            <v>8311816</v>
          </cell>
          <cell r="AM9">
            <v>293400</v>
          </cell>
          <cell r="AN9">
            <v>13631</v>
          </cell>
          <cell r="AO9">
            <v>133098</v>
          </cell>
          <cell r="AP9">
            <v>2430985.7800000003</v>
          </cell>
          <cell r="AQ9">
            <v>190000</v>
          </cell>
          <cell r="AR9">
            <v>140548</v>
          </cell>
          <cell r="AS9">
            <v>1600402.96</v>
          </cell>
          <cell r="AT9">
            <v>38394</v>
          </cell>
          <cell r="AU9">
            <v>166687</v>
          </cell>
          <cell r="AV9">
            <v>609466</v>
          </cell>
          <cell r="AW9">
            <v>0</v>
          </cell>
          <cell r="AX9">
            <v>1342276.11</v>
          </cell>
          <cell r="AY9">
            <v>180129.57</v>
          </cell>
          <cell r="AZ9">
            <v>276500.25</v>
          </cell>
          <cell r="BA9">
            <v>709730.20000000007</v>
          </cell>
          <cell r="BB9">
            <v>-244082</v>
          </cell>
          <cell r="BC9">
            <v>-24234</v>
          </cell>
          <cell r="BD9">
            <v>213493</v>
          </cell>
          <cell r="BE9">
            <v>292000</v>
          </cell>
          <cell r="BF9">
            <v>1637431.7000000002</v>
          </cell>
          <cell r="BG9">
            <v>109813</v>
          </cell>
          <cell r="BH9">
            <v>35400</v>
          </cell>
          <cell r="BI9">
            <v>870496</v>
          </cell>
          <cell r="BJ9">
            <v>-16448.080000000002</v>
          </cell>
          <cell r="BK9">
            <v>5221900.68</v>
          </cell>
          <cell r="BL9">
            <v>466500</v>
          </cell>
          <cell r="BM9">
            <v>32633</v>
          </cell>
          <cell r="BN9">
            <v>7685</v>
          </cell>
          <cell r="BO9">
            <v>29731.99</v>
          </cell>
          <cell r="BP9">
            <v>283808</v>
          </cell>
          <cell r="BQ9">
            <v>661874.6</v>
          </cell>
          <cell r="BR9">
            <v>85557</v>
          </cell>
          <cell r="BS9">
            <v>9031912</v>
          </cell>
          <cell r="BT9">
            <v>2037696</v>
          </cell>
          <cell r="BU9">
            <v>32490</v>
          </cell>
          <cell r="BV9">
            <v>1130160</v>
          </cell>
          <cell r="BW9">
            <v>188437</v>
          </cell>
          <cell r="BX9">
            <v>-45520</v>
          </cell>
          <cell r="BY9">
            <v>71232</v>
          </cell>
          <cell r="BZ9" t="e">
            <v>#N/A</v>
          </cell>
          <cell r="CA9">
            <v>221000</v>
          </cell>
          <cell r="CB9">
            <v>1058156.72</v>
          </cell>
          <cell r="CC9">
            <v>-37000</v>
          </cell>
          <cell r="CD9">
            <v>0</v>
          </cell>
        </row>
        <row r="10">
          <cell r="B10" t="str">
            <v>Total Customers (not including Street &amp; Sentinel Lighting Connections)</v>
          </cell>
          <cell r="C10" t="str">
            <v>YN</v>
          </cell>
          <cell r="D10">
            <v>2011</v>
          </cell>
          <cell r="E10">
            <v>11581</v>
          </cell>
          <cell r="F10">
            <v>1661</v>
          </cell>
          <cell r="G10">
            <v>35772</v>
          </cell>
          <cell r="H10">
            <v>9741</v>
          </cell>
          <cell r="I10">
            <v>37967</v>
          </cell>
          <cell r="J10">
            <v>64329</v>
          </cell>
          <cell r="K10">
            <v>51586</v>
          </cell>
          <cell r="L10">
            <v>15708</v>
          </cell>
          <cell r="M10">
            <v>6496</v>
          </cell>
          <cell r="N10">
            <v>1293</v>
          </cell>
          <cell r="O10">
            <v>32132</v>
          </cell>
          <cell r="P10" t="e">
            <v>#N/A</v>
          </cell>
          <cell r="Q10">
            <v>15723</v>
          </cell>
          <cell r="R10">
            <v>1954</v>
          </cell>
          <cell r="S10">
            <v>11276</v>
          </cell>
          <cell r="T10">
            <v>195381</v>
          </cell>
          <cell r="U10">
            <v>85083</v>
          </cell>
          <cell r="V10">
            <v>18094</v>
          </cell>
          <cell r="W10">
            <v>3299</v>
          </cell>
          <cell r="X10">
            <v>28094</v>
          </cell>
          <cell r="Y10">
            <v>19885</v>
          </cell>
          <cell r="Z10">
            <v>3775</v>
          </cell>
          <cell r="AA10">
            <v>46748</v>
          </cell>
          <cell r="AB10">
            <v>10307</v>
          </cell>
          <cell r="AC10">
            <v>50859</v>
          </cell>
          <cell r="AD10">
            <v>21078</v>
          </cell>
          <cell r="AE10">
            <v>21232</v>
          </cell>
          <cell r="AF10">
            <v>2817</v>
          </cell>
          <cell r="AG10">
            <v>235327</v>
          </cell>
          <cell r="AH10">
            <v>1208</v>
          </cell>
          <cell r="AI10">
            <v>5521</v>
          </cell>
          <cell r="AJ10">
            <v>137856</v>
          </cell>
          <cell r="AK10">
            <v>1211071</v>
          </cell>
          <cell r="AL10">
            <v>305266</v>
          </cell>
          <cell r="AM10">
            <v>14826</v>
          </cell>
          <cell r="AN10">
            <v>5572</v>
          </cell>
          <cell r="AO10">
            <v>26844</v>
          </cell>
          <cell r="AP10">
            <v>87965</v>
          </cell>
          <cell r="AQ10">
            <v>9976</v>
          </cell>
          <cell r="AR10">
            <v>9598</v>
          </cell>
          <cell r="AS10">
            <v>148331</v>
          </cell>
          <cell r="AT10">
            <v>7988</v>
          </cell>
          <cell r="AU10">
            <v>6951</v>
          </cell>
          <cell r="AV10">
            <v>30485</v>
          </cell>
          <cell r="AW10">
            <v>33338</v>
          </cell>
          <cell r="AX10">
            <v>51162</v>
          </cell>
          <cell r="AY10">
            <v>8000</v>
          </cell>
          <cell r="AZ10">
            <v>19032</v>
          </cell>
          <cell r="BA10">
            <v>23850</v>
          </cell>
          <cell r="BB10">
            <v>6059</v>
          </cell>
          <cell r="BC10">
            <v>63614</v>
          </cell>
          <cell r="BD10">
            <v>11248</v>
          </cell>
          <cell r="BE10">
            <v>13035</v>
          </cell>
          <cell r="BF10">
            <v>53083</v>
          </cell>
          <cell r="BG10">
            <v>10555</v>
          </cell>
          <cell r="BH10">
            <v>3441</v>
          </cell>
          <cell r="BI10">
            <v>35270</v>
          </cell>
          <cell r="BJ10">
            <v>9138</v>
          </cell>
          <cell r="BK10">
            <v>332993</v>
          </cell>
          <cell r="BL10">
            <v>32998</v>
          </cell>
          <cell r="BM10">
            <v>4183</v>
          </cell>
          <cell r="BN10">
            <v>5839</v>
          </cell>
          <cell r="BO10">
            <v>2755</v>
          </cell>
          <cell r="BP10">
            <v>16436</v>
          </cell>
          <cell r="BQ10">
            <v>49765</v>
          </cell>
          <cell r="BR10">
            <v>6745</v>
          </cell>
          <cell r="BS10">
            <v>709323</v>
          </cell>
          <cell r="BT10">
            <v>113709</v>
          </cell>
          <cell r="BU10">
            <v>12324</v>
          </cell>
          <cell r="BV10">
            <v>52612</v>
          </cell>
          <cell r="BW10">
            <v>21768</v>
          </cell>
          <cell r="BX10">
            <v>3626</v>
          </cell>
          <cell r="BY10">
            <v>3697</v>
          </cell>
          <cell r="BZ10" t="e">
            <v>#N/A</v>
          </cell>
          <cell r="CA10">
            <v>22257</v>
          </cell>
          <cell r="CB10">
            <v>40337</v>
          </cell>
          <cell r="CC10">
            <v>15181</v>
          </cell>
          <cell r="CD10">
            <v>3551</v>
          </cell>
        </row>
        <row r="11">
          <cell r="B11" t="str">
            <v>Customers - Residential</v>
          </cell>
          <cell r="C11" t="str">
            <v>YNR</v>
          </cell>
          <cell r="D11">
            <v>2011</v>
          </cell>
          <cell r="E11">
            <v>10588</v>
          </cell>
          <cell r="F11">
            <v>1408</v>
          </cell>
          <cell r="G11">
            <v>31841</v>
          </cell>
          <cell r="H11">
            <v>8307</v>
          </cell>
          <cell r="I11">
            <v>34791</v>
          </cell>
          <cell r="J11">
            <v>58263</v>
          </cell>
          <cell r="K11">
            <v>46122</v>
          </cell>
          <cell r="L11">
            <v>14369</v>
          </cell>
          <cell r="M11">
            <v>5725</v>
          </cell>
          <cell r="N11">
            <v>1117</v>
          </cell>
          <cell r="O11">
            <v>28649</v>
          </cell>
          <cell r="P11" t="e">
            <v>#N/A</v>
          </cell>
          <cell r="Q11">
            <v>13897</v>
          </cell>
          <cell r="R11">
            <v>1785</v>
          </cell>
          <cell r="S11">
            <v>9964</v>
          </cell>
          <cell r="T11">
            <v>173444</v>
          </cell>
          <cell r="U11">
            <v>76915</v>
          </cell>
          <cell r="V11">
            <v>16148</v>
          </cell>
          <cell r="W11">
            <v>2849</v>
          </cell>
          <cell r="X11">
            <v>25989</v>
          </cell>
          <cell r="Y11">
            <v>17653</v>
          </cell>
          <cell r="Z11">
            <v>3308</v>
          </cell>
          <cell r="AA11">
            <v>42279</v>
          </cell>
          <cell r="AB11">
            <v>9519</v>
          </cell>
          <cell r="AC11">
            <v>46519</v>
          </cell>
          <cell r="AD11">
            <v>18554</v>
          </cell>
          <cell r="AE11">
            <v>19354</v>
          </cell>
          <cell r="AF11">
            <v>2341</v>
          </cell>
          <cell r="AG11">
            <v>215025</v>
          </cell>
          <cell r="AH11">
            <v>1055</v>
          </cell>
          <cell r="AI11">
            <v>4835</v>
          </cell>
          <cell r="AJ11">
            <v>127956</v>
          </cell>
          <cell r="AK11">
            <v>1091935</v>
          </cell>
          <cell r="AL11">
            <v>278056</v>
          </cell>
          <cell r="AM11">
            <v>13854</v>
          </cell>
          <cell r="AN11">
            <v>4757</v>
          </cell>
          <cell r="AO11">
            <v>23258</v>
          </cell>
          <cell r="AP11">
            <v>79391</v>
          </cell>
          <cell r="AQ11">
            <v>8767</v>
          </cell>
          <cell r="AR11">
            <v>7930</v>
          </cell>
          <cell r="AS11">
            <v>134714</v>
          </cell>
          <cell r="AT11">
            <v>7111</v>
          </cell>
          <cell r="AU11">
            <v>6092</v>
          </cell>
          <cell r="AV11">
            <v>27826</v>
          </cell>
          <cell r="AW11">
            <v>29873</v>
          </cell>
          <cell r="AX11">
            <v>45996</v>
          </cell>
          <cell r="AY11">
            <v>6649</v>
          </cell>
          <cell r="AZ11">
            <v>16880</v>
          </cell>
          <cell r="BA11">
            <v>20960</v>
          </cell>
          <cell r="BB11">
            <v>5241</v>
          </cell>
          <cell r="BC11">
            <v>57781</v>
          </cell>
          <cell r="BD11">
            <v>10027</v>
          </cell>
          <cell r="BE11">
            <v>11525</v>
          </cell>
          <cell r="BF11">
            <v>48674</v>
          </cell>
          <cell r="BG11">
            <v>9037</v>
          </cell>
          <cell r="BH11">
            <v>2837</v>
          </cell>
          <cell r="BI11">
            <v>31314</v>
          </cell>
          <cell r="BJ11">
            <v>8161</v>
          </cell>
          <cell r="BK11">
            <v>297962</v>
          </cell>
          <cell r="BL11">
            <v>29163</v>
          </cell>
          <cell r="BM11">
            <v>3687</v>
          </cell>
          <cell r="BN11">
            <v>5004</v>
          </cell>
          <cell r="BO11">
            <v>2324</v>
          </cell>
          <cell r="BP11">
            <v>14580</v>
          </cell>
          <cell r="BQ11">
            <v>44749</v>
          </cell>
          <cell r="BR11">
            <v>5994</v>
          </cell>
          <cell r="BS11">
            <v>629049</v>
          </cell>
          <cell r="BT11">
            <v>104060</v>
          </cell>
          <cell r="BU11">
            <v>11504</v>
          </cell>
          <cell r="BV11">
            <v>46525</v>
          </cell>
          <cell r="BW11">
            <v>19905</v>
          </cell>
          <cell r="BX11">
            <v>3103</v>
          </cell>
          <cell r="BY11">
            <v>3198</v>
          </cell>
          <cell r="BZ11" t="e">
            <v>#N/A</v>
          </cell>
          <cell r="CA11">
            <v>19522</v>
          </cell>
          <cell r="CB11">
            <v>37921</v>
          </cell>
          <cell r="CC11">
            <v>13793</v>
          </cell>
          <cell r="CD11">
            <v>3123</v>
          </cell>
        </row>
        <row r="12">
          <cell r="B12" t="str">
            <v xml:space="preserve">Customers- General Service </v>
          </cell>
          <cell r="D12">
            <v>2011</v>
          </cell>
          <cell r="E12">
            <v>983</v>
          </cell>
          <cell r="F12">
            <v>253</v>
          </cell>
          <cell r="G12">
            <v>3928</v>
          </cell>
          <cell r="H12">
            <v>1434</v>
          </cell>
          <cell r="I12">
            <v>3170</v>
          </cell>
          <cell r="J12">
            <v>6066</v>
          </cell>
          <cell r="K12">
            <v>5459</v>
          </cell>
          <cell r="L12">
            <v>1339</v>
          </cell>
          <cell r="M12">
            <v>771</v>
          </cell>
          <cell r="N12">
            <v>176</v>
          </cell>
          <cell r="O12">
            <v>3483</v>
          </cell>
          <cell r="P12" t="e">
            <v>#N/A</v>
          </cell>
          <cell r="Q12">
            <v>1826</v>
          </cell>
          <cell r="R12">
            <v>169</v>
          </cell>
          <cell r="S12">
            <v>1312</v>
          </cell>
          <cell r="T12">
            <v>21926</v>
          </cell>
          <cell r="U12">
            <v>8162</v>
          </cell>
          <cell r="V12">
            <v>1941</v>
          </cell>
          <cell r="W12">
            <v>450</v>
          </cell>
          <cell r="X12">
            <v>2105</v>
          </cell>
          <cell r="Y12">
            <v>2231</v>
          </cell>
          <cell r="Z12">
            <v>467</v>
          </cell>
          <cell r="AA12">
            <v>4469</v>
          </cell>
          <cell r="AB12">
            <v>788</v>
          </cell>
          <cell r="AC12">
            <v>4336</v>
          </cell>
          <cell r="AD12">
            <v>2516</v>
          </cell>
          <cell r="AE12">
            <v>1878</v>
          </cell>
          <cell r="AF12">
            <v>476</v>
          </cell>
          <cell r="AG12">
            <v>20291</v>
          </cell>
          <cell r="AH12">
            <v>153</v>
          </cell>
          <cell r="AI12">
            <v>686</v>
          </cell>
          <cell r="AJ12">
            <v>9894</v>
          </cell>
          <cell r="AK12">
            <v>118342</v>
          </cell>
          <cell r="AL12">
            <v>27199</v>
          </cell>
          <cell r="AM12">
            <v>972</v>
          </cell>
          <cell r="AN12">
            <v>815</v>
          </cell>
          <cell r="AO12">
            <v>3583</v>
          </cell>
          <cell r="AP12">
            <v>8571</v>
          </cell>
          <cell r="AQ12">
            <v>1209</v>
          </cell>
          <cell r="AR12">
            <v>1668</v>
          </cell>
          <cell r="AS12">
            <v>13614</v>
          </cell>
          <cell r="AT12">
            <v>876</v>
          </cell>
          <cell r="AU12">
            <v>859</v>
          </cell>
          <cell r="AV12">
            <v>2657</v>
          </cell>
          <cell r="AW12">
            <v>3465</v>
          </cell>
          <cell r="AX12">
            <v>5166</v>
          </cell>
          <cell r="AY12">
            <v>1351</v>
          </cell>
          <cell r="AZ12">
            <v>2152</v>
          </cell>
          <cell r="BA12">
            <v>2890</v>
          </cell>
          <cell r="BB12">
            <v>818</v>
          </cell>
          <cell r="BC12">
            <v>5833</v>
          </cell>
          <cell r="BD12">
            <v>1221</v>
          </cell>
          <cell r="BE12">
            <v>1510</v>
          </cell>
          <cell r="BF12">
            <v>4408</v>
          </cell>
          <cell r="BG12">
            <v>1518</v>
          </cell>
          <cell r="BH12">
            <v>604</v>
          </cell>
          <cell r="BI12">
            <v>3954</v>
          </cell>
          <cell r="BJ12">
            <v>977</v>
          </cell>
          <cell r="BK12">
            <v>35030</v>
          </cell>
          <cell r="BL12">
            <v>3835</v>
          </cell>
          <cell r="BM12">
            <v>496</v>
          </cell>
          <cell r="BN12">
            <v>835</v>
          </cell>
          <cell r="BO12">
            <v>431</v>
          </cell>
          <cell r="BP12">
            <v>1856</v>
          </cell>
          <cell r="BQ12">
            <v>5016</v>
          </cell>
          <cell r="BR12">
            <v>751</v>
          </cell>
          <cell r="BS12">
            <v>80222</v>
          </cell>
          <cell r="BT12">
            <v>9645</v>
          </cell>
          <cell r="BU12">
            <v>820</v>
          </cell>
          <cell r="BV12">
            <v>6085</v>
          </cell>
          <cell r="BW12">
            <v>1862</v>
          </cell>
          <cell r="BX12">
            <v>523</v>
          </cell>
          <cell r="BY12">
            <v>498</v>
          </cell>
          <cell r="BZ12" t="e">
            <v>#N/A</v>
          </cell>
          <cell r="CA12">
            <v>2735</v>
          </cell>
          <cell r="CB12">
            <v>2416</v>
          </cell>
          <cell r="CC12">
            <v>1388</v>
          </cell>
          <cell r="CD12">
            <v>428</v>
          </cell>
        </row>
        <row r="13">
          <cell r="B13" t="str">
            <v>Customers- Large User, Sub- Transmission, Intermediate/ Embedded Distributor</v>
          </cell>
          <cell r="D13">
            <v>2011</v>
          </cell>
          <cell r="E13">
            <v>10</v>
          </cell>
          <cell r="F13">
            <v>0</v>
          </cell>
          <cell r="G13">
            <v>3</v>
          </cell>
          <cell r="H13">
            <v>0</v>
          </cell>
          <cell r="I13">
            <v>6</v>
          </cell>
          <cell r="J13">
            <v>0</v>
          </cell>
          <cell r="K13">
            <v>5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 t="e">
            <v>#N/A</v>
          </cell>
          <cell r="Q13">
            <v>0</v>
          </cell>
          <cell r="R13">
            <v>0</v>
          </cell>
          <cell r="S13">
            <v>0</v>
          </cell>
          <cell r="T13">
            <v>11</v>
          </cell>
          <cell r="U13">
            <v>6</v>
          </cell>
          <cell r="V13">
            <v>5</v>
          </cell>
          <cell r="W13">
            <v>0</v>
          </cell>
          <cell r="X13">
            <v>0</v>
          </cell>
          <cell r="Y13">
            <v>1</v>
          </cell>
          <cell r="Z13">
            <v>0</v>
          </cell>
          <cell r="AA13">
            <v>0</v>
          </cell>
          <cell r="AB13">
            <v>0</v>
          </cell>
          <cell r="AC13">
            <v>4</v>
          </cell>
          <cell r="AD13">
            <v>8</v>
          </cell>
          <cell r="AE13">
            <v>0</v>
          </cell>
          <cell r="AF13">
            <v>0</v>
          </cell>
          <cell r="AG13">
            <v>11</v>
          </cell>
          <cell r="AH13">
            <v>0</v>
          </cell>
          <cell r="AI13">
            <v>0</v>
          </cell>
          <cell r="AJ13">
            <v>6</v>
          </cell>
          <cell r="AK13">
            <v>794</v>
          </cell>
          <cell r="AL13">
            <v>11</v>
          </cell>
          <cell r="AM13">
            <v>0</v>
          </cell>
          <cell r="AN13">
            <v>0</v>
          </cell>
          <cell r="AO13">
            <v>3</v>
          </cell>
          <cell r="AP13">
            <v>3</v>
          </cell>
          <cell r="AQ13">
            <v>0</v>
          </cell>
          <cell r="AR13">
            <v>0</v>
          </cell>
          <cell r="AS13">
            <v>3</v>
          </cell>
          <cell r="AT13">
            <v>1</v>
          </cell>
          <cell r="AU13">
            <v>0</v>
          </cell>
          <cell r="AV13">
            <v>2</v>
          </cell>
          <cell r="AW13">
            <v>0</v>
          </cell>
          <cell r="AX13">
            <v>0</v>
          </cell>
          <cell r="AY13">
            <v>0</v>
          </cell>
          <cell r="AZ13">
            <v>0</v>
          </cell>
          <cell r="BA13">
            <v>0</v>
          </cell>
          <cell r="BB13">
            <v>0</v>
          </cell>
          <cell r="BC13">
            <v>0</v>
          </cell>
          <cell r="BD13">
            <v>0</v>
          </cell>
          <cell r="BE13">
            <v>0</v>
          </cell>
          <cell r="BF13">
            <v>1</v>
          </cell>
          <cell r="BG13">
            <v>0</v>
          </cell>
          <cell r="BH13">
            <v>0</v>
          </cell>
          <cell r="BI13">
            <v>2</v>
          </cell>
          <cell r="BJ13">
            <v>0</v>
          </cell>
          <cell r="BK13">
            <v>1</v>
          </cell>
          <cell r="BL13">
            <v>0</v>
          </cell>
          <cell r="BM13">
            <v>0</v>
          </cell>
          <cell r="BN13">
            <v>0</v>
          </cell>
          <cell r="BO13">
            <v>0</v>
          </cell>
          <cell r="BP13">
            <v>0</v>
          </cell>
          <cell r="BQ13">
            <v>0</v>
          </cell>
          <cell r="BR13">
            <v>0</v>
          </cell>
          <cell r="BS13">
            <v>52</v>
          </cell>
          <cell r="BT13">
            <v>4</v>
          </cell>
          <cell r="BU13">
            <v>0</v>
          </cell>
          <cell r="BV13">
            <v>2</v>
          </cell>
          <cell r="BW13">
            <v>1</v>
          </cell>
          <cell r="BX13">
            <v>0</v>
          </cell>
          <cell r="BY13">
            <v>1</v>
          </cell>
          <cell r="BZ13" t="e">
            <v>#N/A</v>
          </cell>
          <cell r="CA13">
            <v>0</v>
          </cell>
          <cell r="CB13">
            <v>0</v>
          </cell>
          <cell r="CC13">
            <v>0</v>
          </cell>
          <cell r="CD13">
            <v>0</v>
          </cell>
        </row>
        <row r="14">
          <cell r="B14" t="str">
            <v>Customers- Street Lighting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0</v>
          </cell>
          <cell r="AG14">
            <v>0</v>
          </cell>
          <cell r="AH14">
            <v>0</v>
          </cell>
          <cell r="AI14">
            <v>0</v>
          </cell>
          <cell r="AJ14">
            <v>0</v>
          </cell>
          <cell r="AK14">
            <v>0</v>
          </cell>
          <cell r="AL14">
            <v>0</v>
          </cell>
          <cell r="AM14">
            <v>0</v>
          </cell>
          <cell r="AN14">
            <v>0</v>
          </cell>
          <cell r="AO14">
            <v>0</v>
          </cell>
          <cell r="AP14">
            <v>0</v>
          </cell>
          <cell r="AQ14">
            <v>0</v>
          </cell>
          <cell r="AR14">
            <v>0</v>
          </cell>
          <cell r="AS14">
            <v>0</v>
          </cell>
          <cell r="AT14">
            <v>0</v>
          </cell>
          <cell r="AU14">
            <v>0</v>
          </cell>
          <cell r="AV14">
            <v>0</v>
          </cell>
          <cell r="AW14">
            <v>0</v>
          </cell>
          <cell r="AX14">
            <v>0</v>
          </cell>
          <cell r="AY14">
            <v>0</v>
          </cell>
          <cell r="AZ14">
            <v>0</v>
          </cell>
          <cell r="BA14">
            <v>0</v>
          </cell>
          <cell r="BB14">
            <v>0</v>
          </cell>
          <cell r="BC14">
            <v>0</v>
          </cell>
          <cell r="BD14">
            <v>0</v>
          </cell>
          <cell r="BE14">
            <v>0</v>
          </cell>
          <cell r="BF14">
            <v>0</v>
          </cell>
          <cell r="BG14">
            <v>0</v>
          </cell>
          <cell r="BH14">
            <v>0</v>
          </cell>
          <cell r="BI14">
            <v>0</v>
          </cell>
          <cell r="BJ14">
            <v>0</v>
          </cell>
          <cell r="BK14">
            <v>0</v>
          </cell>
          <cell r="BL14">
            <v>0</v>
          </cell>
          <cell r="BM14">
            <v>0</v>
          </cell>
          <cell r="BN14">
            <v>0</v>
          </cell>
          <cell r="BO14">
            <v>0</v>
          </cell>
          <cell r="BP14">
            <v>0</v>
          </cell>
          <cell r="BQ14">
            <v>0</v>
          </cell>
          <cell r="BR14">
            <v>0</v>
          </cell>
          <cell r="BS14">
            <v>0</v>
          </cell>
          <cell r="BT14">
            <v>0</v>
          </cell>
          <cell r="BU14">
            <v>0</v>
          </cell>
          <cell r="BV14">
            <v>0</v>
          </cell>
          <cell r="BW14">
            <v>0</v>
          </cell>
          <cell r="BX14">
            <v>0</v>
          </cell>
          <cell r="BY14">
            <v>0</v>
          </cell>
          <cell r="BZ14">
            <v>0</v>
          </cell>
          <cell r="CA14">
            <v>0</v>
          </cell>
          <cell r="CB14">
            <v>0</v>
          </cell>
          <cell r="CC14">
            <v>0</v>
          </cell>
          <cell r="CD14">
            <v>0</v>
          </cell>
        </row>
        <row r="15">
          <cell r="B15" t="str">
            <v>Customers- Sentinel Lighting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  <cell r="AU15">
            <v>0</v>
          </cell>
          <cell r="AV15">
            <v>0</v>
          </cell>
          <cell r="AW15">
            <v>0</v>
          </cell>
          <cell r="AX15">
            <v>0</v>
          </cell>
          <cell r="AY15">
            <v>0</v>
          </cell>
          <cell r="AZ15">
            <v>0</v>
          </cell>
          <cell r="BA15">
            <v>0</v>
          </cell>
          <cell r="BB15">
            <v>0</v>
          </cell>
          <cell r="BC15">
            <v>0</v>
          </cell>
          <cell r="BD15">
            <v>0</v>
          </cell>
          <cell r="BE15">
            <v>0</v>
          </cell>
          <cell r="BF15">
            <v>0</v>
          </cell>
          <cell r="BG15">
            <v>0</v>
          </cell>
          <cell r="BH15">
            <v>0</v>
          </cell>
          <cell r="BI15">
            <v>0</v>
          </cell>
          <cell r="BJ15">
            <v>0</v>
          </cell>
          <cell r="BK15">
            <v>0</v>
          </cell>
          <cell r="BL15">
            <v>0</v>
          </cell>
          <cell r="BM15">
            <v>0</v>
          </cell>
          <cell r="BN15">
            <v>0</v>
          </cell>
          <cell r="BO15">
            <v>0</v>
          </cell>
          <cell r="BP15">
            <v>0</v>
          </cell>
          <cell r="BQ15">
            <v>0</v>
          </cell>
          <cell r="BR15">
            <v>0</v>
          </cell>
          <cell r="BS15">
            <v>0</v>
          </cell>
          <cell r="BT15">
            <v>0</v>
          </cell>
          <cell r="BU15">
            <v>0</v>
          </cell>
          <cell r="BV15">
            <v>0</v>
          </cell>
          <cell r="BW15">
            <v>0</v>
          </cell>
          <cell r="BX15">
            <v>0</v>
          </cell>
          <cell r="BY15">
            <v>0</v>
          </cell>
          <cell r="BZ15">
            <v>0</v>
          </cell>
          <cell r="CA15">
            <v>0</v>
          </cell>
          <cell r="CB15">
            <v>0</v>
          </cell>
          <cell r="CC15">
            <v>0</v>
          </cell>
          <cell r="CD15">
            <v>0</v>
          </cell>
        </row>
        <row r="16">
          <cell r="B16" t="str">
            <v>kWh</v>
          </cell>
          <cell r="C16" t="str">
            <v>YNST</v>
          </cell>
          <cell r="D16">
            <v>2011</v>
          </cell>
          <cell r="E16">
            <v>188825588.5</v>
          </cell>
          <cell r="F16">
            <v>21914149</v>
          </cell>
          <cell r="G16">
            <v>1013462454</v>
          </cell>
          <cell r="H16">
            <v>276100189</v>
          </cell>
          <cell r="I16">
            <v>909897725.10000002</v>
          </cell>
          <cell r="J16">
            <v>1697206413</v>
          </cell>
          <cell r="K16">
            <v>1488576772.01</v>
          </cell>
          <cell r="L16">
            <v>273617384</v>
          </cell>
          <cell r="M16">
            <v>147194209</v>
          </cell>
          <cell r="N16">
            <v>26562880</v>
          </cell>
          <cell r="O16">
            <v>713235664</v>
          </cell>
          <cell r="P16" t="e">
            <v>#N/A</v>
          </cell>
          <cell r="Q16">
            <v>304695726</v>
          </cell>
          <cell r="R16">
            <v>28988375</v>
          </cell>
          <cell r="S16">
            <v>243982199</v>
          </cell>
          <cell r="T16">
            <v>7575590224</v>
          </cell>
          <cell r="U16">
            <v>2250502159</v>
          </cell>
          <cell r="V16">
            <v>456033398</v>
          </cell>
          <cell r="W16">
            <v>63642400</v>
          </cell>
          <cell r="X16">
            <v>533687309</v>
          </cell>
          <cell r="Y16">
            <v>577484414</v>
          </cell>
          <cell r="Z16">
            <v>78311374</v>
          </cell>
          <cell r="AA16">
            <v>923827081.64999998</v>
          </cell>
          <cell r="AB16">
            <v>180803939.70999998</v>
          </cell>
          <cell r="AC16">
            <v>1664955455</v>
          </cell>
          <cell r="AD16">
            <v>421078100</v>
          </cell>
          <cell r="AE16">
            <v>491642005</v>
          </cell>
          <cell r="AF16">
            <v>77706108</v>
          </cell>
          <cell r="AG16">
            <v>4626970393</v>
          </cell>
          <cell r="AH16">
            <v>19660484</v>
          </cell>
          <cell r="AI16">
            <v>152469854</v>
          </cell>
          <cell r="AJ16">
            <v>3807829878.9700003</v>
          </cell>
          <cell r="AK16">
            <v>23414000000</v>
          </cell>
          <cell r="AL16">
            <v>7542801651</v>
          </cell>
          <cell r="AM16">
            <v>247768900</v>
          </cell>
          <cell r="AN16">
            <v>105544154</v>
          </cell>
          <cell r="AO16">
            <v>710434028</v>
          </cell>
          <cell r="AP16">
            <v>1836015046</v>
          </cell>
          <cell r="AQ16">
            <v>231056870</v>
          </cell>
          <cell r="AR16">
            <v>204378205</v>
          </cell>
          <cell r="AS16">
            <v>3286890316</v>
          </cell>
          <cell r="AT16">
            <v>215118957</v>
          </cell>
          <cell r="AU16">
            <v>199189616</v>
          </cell>
          <cell r="AV16">
            <v>746591129</v>
          </cell>
          <cell r="AW16">
            <v>680451871</v>
          </cell>
          <cell r="AX16">
            <v>1176025374</v>
          </cell>
          <cell r="AY16">
            <v>182461223</v>
          </cell>
          <cell r="AZ16">
            <v>364192396</v>
          </cell>
          <cell r="BA16">
            <v>561135444</v>
          </cell>
          <cell r="BB16">
            <v>114314366</v>
          </cell>
          <cell r="BC16">
            <v>1507117575.8099999</v>
          </cell>
          <cell r="BD16">
            <v>243474417</v>
          </cell>
          <cell r="BE16">
            <v>303545330</v>
          </cell>
          <cell r="BF16">
            <v>1097496802</v>
          </cell>
          <cell r="BG16">
            <v>186403533.46000004</v>
          </cell>
          <cell r="BH16">
            <v>84106262.439999998</v>
          </cell>
          <cell r="BI16">
            <v>805584296</v>
          </cell>
          <cell r="BJ16">
            <v>201194502</v>
          </cell>
          <cell r="BK16">
            <v>8322749725</v>
          </cell>
          <cell r="BL16">
            <v>693540710</v>
          </cell>
          <cell r="BM16">
            <v>88568831</v>
          </cell>
          <cell r="BN16">
            <v>106753165</v>
          </cell>
          <cell r="BO16">
            <v>72584384.75</v>
          </cell>
          <cell r="BP16">
            <v>291893294</v>
          </cell>
          <cell r="BQ16">
            <v>943030337.75999999</v>
          </cell>
          <cell r="BR16">
            <v>182329432</v>
          </cell>
          <cell r="BS16">
            <v>24556469348</v>
          </cell>
          <cell r="BT16">
            <v>2526635929</v>
          </cell>
          <cell r="BU16">
            <v>119660738</v>
          </cell>
          <cell r="BV16">
            <v>1427314949</v>
          </cell>
          <cell r="BW16">
            <v>423225290</v>
          </cell>
          <cell r="BX16">
            <v>89373924</v>
          </cell>
          <cell r="BY16">
            <v>144028502</v>
          </cell>
          <cell r="BZ16" t="e">
            <v>#N/A</v>
          </cell>
          <cell r="CA16">
            <v>430635546</v>
          </cell>
          <cell r="CB16">
            <v>861945119</v>
          </cell>
          <cell r="CC16">
            <v>371114633</v>
          </cell>
          <cell r="CD16">
            <v>58825503</v>
          </cell>
        </row>
        <row r="17">
          <cell r="B17" t="str">
            <v>kWh - Residential</v>
          </cell>
          <cell r="C17" t="str">
            <v>YNSL</v>
          </cell>
          <cell r="D17">
            <v>2011</v>
          </cell>
          <cell r="E17">
            <v>89074837.200000003</v>
          </cell>
          <cell r="F17">
            <v>9619204</v>
          </cell>
          <cell r="G17">
            <v>262832708</v>
          </cell>
          <cell r="H17">
            <v>81900003</v>
          </cell>
          <cell r="I17">
            <v>291380972</v>
          </cell>
          <cell r="J17">
            <v>572972972</v>
          </cell>
          <cell r="K17">
            <v>401509896</v>
          </cell>
          <cell r="L17">
            <v>113713474</v>
          </cell>
          <cell r="M17">
            <v>45610704</v>
          </cell>
          <cell r="N17">
            <v>14223450</v>
          </cell>
          <cell r="O17">
            <v>235820564</v>
          </cell>
          <cell r="P17" t="e">
            <v>#N/A</v>
          </cell>
          <cell r="Q17">
            <v>116182693</v>
          </cell>
          <cell r="R17">
            <v>19799668</v>
          </cell>
          <cell r="S17">
            <v>91867820</v>
          </cell>
          <cell r="T17">
            <v>1583986482</v>
          </cell>
          <cell r="U17">
            <v>639713622</v>
          </cell>
          <cell r="V17">
            <v>141582564</v>
          </cell>
          <cell r="W17">
            <v>33345047</v>
          </cell>
          <cell r="X17">
            <v>256110722</v>
          </cell>
          <cell r="Y17">
            <v>140929999</v>
          </cell>
          <cell r="Z17">
            <v>38677253</v>
          </cell>
          <cell r="AA17">
            <v>397659452.85000002</v>
          </cell>
          <cell r="AB17">
            <v>92957574</v>
          </cell>
          <cell r="AC17">
            <v>365414554</v>
          </cell>
          <cell r="AD17">
            <v>171241285</v>
          </cell>
          <cell r="AE17">
            <v>213773795</v>
          </cell>
          <cell r="AF17">
            <v>24683731</v>
          </cell>
          <cell r="AG17">
            <v>1657856641</v>
          </cell>
          <cell r="AH17">
            <v>14717280</v>
          </cell>
          <cell r="AI17">
            <v>51273093</v>
          </cell>
          <cell r="AJ17">
            <v>1171420497</v>
          </cell>
          <cell r="AK17">
            <v>12008000000</v>
          </cell>
          <cell r="AL17">
            <v>2234649169</v>
          </cell>
          <cell r="AM17">
            <v>161295429</v>
          </cell>
          <cell r="AN17">
            <v>38295451</v>
          </cell>
          <cell r="AO17">
            <v>189907882</v>
          </cell>
          <cell r="AP17">
            <v>647280211</v>
          </cell>
          <cell r="AQ17">
            <v>52183168</v>
          </cell>
          <cell r="AR17">
            <v>77905420</v>
          </cell>
          <cell r="AS17">
            <v>1128889459</v>
          </cell>
          <cell r="AT17">
            <v>63675422</v>
          </cell>
          <cell r="AU17">
            <v>47493182</v>
          </cell>
          <cell r="AV17">
            <v>268725505</v>
          </cell>
          <cell r="AW17">
            <v>279717978</v>
          </cell>
          <cell r="AX17">
            <v>423279611</v>
          </cell>
          <cell r="AY17">
            <v>67755761</v>
          </cell>
          <cell r="AZ17">
            <v>144425322</v>
          </cell>
          <cell r="BA17">
            <v>207358082</v>
          </cell>
          <cell r="BB17">
            <v>42010127</v>
          </cell>
          <cell r="BC17">
            <v>588602039.60000002</v>
          </cell>
          <cell r="BD17">
            <v>85903538</v>
          </cell>
          <cell r="BE17">
            <v>106490221</v>
          </cell>
          <cell r="BF17">
            <v>484617834</v>
          </cell>
          <cell r="BG17">
            <v>79270519.859999999</v>
          </cell>
          <cell r="BH17">
            <v>33051993.399999999</v>
          </cell>
          <cell r="BI17">
            <v>291989685</v>
          </cell>
          <cell r="BJ17">
            <v>64016802</v>
          </cell>
          <cell r="BK17">
            <v>2727580225</v>
          </cell>
          <cell r="BL17">
            <v>331996914</v>
          </cell>
          <cell r="BM17">
            <v>30085520</v>
          </cell>
          <cell r="BN17">
            <v>43287278</v>
          </cell>
          <cell r="BO17">
            <v>32694600.370000001</v>
          </cell>
          <cell r="BP17">
            <v>118988254</v>
          </cell>
          <cell r="BQ17">
            <v>337828769</v>
          </cell>
          <cell r="BR17">
            <v>50395810</v>
          </cell>
          <cell r="BS17">
            <v>5204012541</v>
          </cell>
          <cell r="BT17">
            <v>955895335</v>
          </cell>
          <cell r="BU17">
            <v>81939538</v>
          </cell>
          <cell r="BV17">
            <v>408768579</v>
          </cell>
          <cell r="BW17">
            <v>158621921</v>
          </cell>
          <cell r="BX17">
            <v>22862125</v>
          </cell>
          <cell r="BY17">
            <v>25980284</v>
          </cell>
          <cell r="BZ17" t="e">
            <v>#N/A</v>
          </cell>
          <cell r="CA17">
            <v>200662039</v>
          </cell>
          <cell r="CB17">
            <v>361978770</v>
          </cell>
          <cell r="CC17">
            <v>109805906</v>
          </cell>
          <cell r="CD17">
            <v>29052645</v>
          </cell>
        </row>
        <row r="18">
          <cell r="B18" t="str">
            <v xml:space="preserve">kWh- General Service </v>
          </cell>
          <cell r="C18" t="str">
            <v>YV</v>
          </cell>
          <cell r="D18">
            <v>2011</v>
          </cell>
          <cell r="E18">
            <v>91661213.699999988</v>
          </cell>
          <cell r="F18">
            <v>12294945</v>
          </cell>
          <cell r="G18">
            <v>497013703</v>
          </cell>
          <cell r="H18">
            <v>194200186</v>
          </cell>
          <cell r="I18">
            <v>529252640</v>
          </cell>
          <cell r="J18">
            <v>1124233441</v>
          </cell>
          <cell r="K18">
            <v>893449166</v>
          </cell>
          <cell r="L18">
            <v>159903910</v>
          </cell>
          <cell r="M18">
            <v>101583505</v>
          </cell>
          <cell r="N18">
            <v>12339430</v>
          </cell>
          <cell r="O18">
            <v>477415100</v>
          </cell>
          <cell r="P18" t="e">
            <v>#N/A</v>
          </cell>
          <cell r="Q18">
            <v>188513033</v>
          </cell>
          <cell r="R18">
            <v>9188707</v>
          </cell>
          <cell r="S18">
            <v>152114379</v>
          </cell>
          <cell r="T18">
            <v>4953358663</v>
          </cell>
          <cell r="U18">
            <v>1214520347</v>
          </cell>
          <cell r="V18">
            <v>207311584</v>
          </cell>
          <cell r="W18">
            <v>30297353</v>
          </cell>
          <cell r="X18">
            <v>277576587</v>
          </cell>
          <cell r="Y18">
            <v>405964855</v>
          </cell>
          <cell r="Z18">
            <v>39634121</v>
          </cell>
          <cell r="AA18">
            <v>526167628.80000001</v>
          </cell>
          <cell r="AB18">
            <v>87846365.709999993</v>
          </cell>
          <cell r="AC18">
            <v>1038284556</v>
          </cell>
          <cell r="AD18">
            <v>175644565</v>
          </cell>
          <cell r="AE18">
            <v>277868210</v>
          </cell>
          <cell r="AF18">
            <v>53022377</v>
          </cell>
          <cell r="AG18">
            <v>2439314360</v>
          </cell>
          <cell r="AH18">
            <v>4943204</v>
          </cell>
          <cell r="AI18">
            <v>101196761</v>
          </cell>
          <cell r="AJ18">
            <v>2242519768.9700003</v>
          </cell>
          <cell r="AK18">
            <v>6423000000</v>
          </cell>
          <cell r="AL18">
            <v>4646107008</v>
          </cell>
          <cell r="AM18">
            <v>86473471</v>
          </cell>
          <cell r="AN18">
            <v>67248703</v>
          </cell>
          <cell r="AO18">
            <v>366196236</v>
          </cell>
          <cell r="AP18">
            <v>1111409571</v>
          </cell>
          <cell r="AQ18">
            <v>178873702</v>
          </cell>
          <cell r="AR18">
            <v>126472785</v>
          </cell>
          <cell r="AS18">
            <v>1964451709</v>
          </cell>
          <cell r="AT18">
            <v>117144545</v>
          </cell>
          <cell r="AU18">
            <v>151696434</v>
          </cell>
          <cell r="AV18">
            <v>397529090</v>
          </cell>
          <cell r="AW18">
            <v>400733893</v>
          </cell>
          <cell r="AX18">
            <v>752745763</v>
          </cell>
          <cell r="AY18">
            <v>114705462</v>
          </cell>
          <cell r="AZ18">
            <v>219767074</v>
          </cell>
          <cell r="BA18">
            <v>353777362</v>
          </cell>
          <cell r="BB18">
            <v>72304239</v>
          </cell>
          <cell r="BC18">
            <v>918515536.21000004</v>
          </cell>
          <cell r="BD18">
            <v>157570879</v>
          </cell>
          <cell r="BE18">
            <v>197055109</v>
          </cell>
          <cell r="BF18">
            <v>575138269</v>
          </cell>
          <cell r="BG18">
            <v>107133013.60000001</v>
          </cell>
          <cell r="BH18">
            <v>51054269.039999999</v>
          </cell>
          <cell r="BI18">
            <v>457353731</v>
          </cell>
          <cell r="BJ18">
            <v>137177700</v>
          </cell>
          <cell r="BK18">
            <v>5568053095</v>
          </cell>
          <cell r="BL18">
            <v>361543796</v>
          </cell>
          <cell r="BM18">
            <v>58483311</v>
          </cell>
          <cell r="BN18">
            <v>63465887</v>
          </cell>
          <cell r="BO18">
            <v>39889784.380000003</v>
          </cell>
          <cell r="BP18">
            <v>172905040</v>
          </cell>
          <cell r="BQ18">
            <v>605201568.75999999</v>
          </cell>
          <cell r="BR18">
            <v>131933622</v>
          </cell>
          <cell r="BS18">
            <v>16997313734</v>
          </cell>
          <cell r="BT18">
            <v>1370969487</v>
          </cell>
          <cell r="BU18">
            <v>37721200</v>
          </cell>
          <cell r="BV18">
            <v>912194093</v>
          </cell>
          <cell r="BW18">
            <v>204609877</v>
          </cell>
          <cell r="BX18">
            <v>66511799</v>
          </cell>
          <cell r="BY18">
            <v>49859294</v>
          </cell>
          <cell r="BZ18" t="e">
            <v>#N/A</v>
          </cell>
          <cell r="CA18">
            <v>229973507</v>
          </cell>
          <cell r="CB18">
            <v>499966349</v>
          </cell>
          <cell r="CC18">
            <v>261308727</v>
          </cell>
          <cell r="CD18">
            <v>29772858</v>
          </cell>
        </row>
        <row r="19">
          <cell r="B19" t="str">
            <v>kWh- Large User, Sub- Transmission, Intermediate/ Embedded Distributor</v>
          </cell>
          <cell r="C19" t="str">
            <v>YVR</v>
          </cell>
          <cell r="D19">
            <v>2011</v>
          </cell>
          <cell r="E19">
            <v>8089537.5999999996</v>
          </cell>
          <cell r="F19">
            <v>0</v>
          </cell>
          <cell r="G19">
            <v>253616043</v>
          </cell>
          <cell r="H19">
            <v>0</v>
          </cell>
          <cell r="I19">
            <v>89264113.099999994</v>
          </cell>
          <cell r="J19">
            <v>0</v>
          </cell>
          <cell r="K19">
            <v>193617710.00999999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 t="e">
            <v>#N/A</v>
          </cell>
          <cell r="Q19">
            <v>0</v>
          </cell>
          <cell r="R19">
            <v>0</v>
          </cell>
          <cell r="S19">
            <v>0</v>
          </cell>
          <cell r="T19">
            <v>1038245079</v>
          </cell>
          <cell r="U19">
            <v>396268190</v>
          </cell>
          <cell r="V19">
            <v>107139250</v>
          </cell>
          <cell r="W19">
            <v>0</v>
          </cell>
          <cell r="X19">
            <v>0</v>
          </cell>
          <cell r="Y19">
            <v>30589560</v>
          </cell>
          <cell r="Z19">
            <v>0</v>
          </cell>
          <cell r="AA19">
            <v>0</v>
          </cell>
          <cell r="AB19">
            <v>0</v>
          </cell>
          <cell r="AC19">
            <v>261256345</v>
          </cell>
          <cell r="AD19">
            <v>74192250</v>
          </cell>
          <cell r="AE19">
            <v>0</v>
          </cell>
          <cell r="AF19">
            <v>0</v>
          </cell>
          <cell r="AG19">
            <v>529799392</v>
          </cell>
          <cell r="AH19">
            <v>0</v>
          </cell>
          <cell r="AI19">
            <v>0</v>
          </cell>
          <cell r="AJ19">
            <v>393889613</v>
          </cell>
          <cell r="AK19">
            <v>4983000000</v>
          </cell>
          <cell r="AL19">
            <v>662045474</v>
          </cell>
          <cell r="AM19">
            <v>0</v>
          </cell>
          <cell r="AN19">
            <v>0</v>
          </cell>
          <cell r="AO19">
            <v>154329910</v>
          </cell>
          <cell r="AP19">
            <v>77325264</v>
          </cell>
          <cell r="AQ19">
            <v>0</v>
          </cell>
          <cell r="AR19">
            <v>0</v>
          </cell>
          <cell r="AS19">
            <v>193549148</v>
          </cell>
          <cell r="AT19">
            <v>34298990</v>
          </cell>
          <cell r="AU19">
            <v>0</v>
          </cell>
          <cell r="AV19">
            <v>80336534</v>
          </cell>
          <cell r="AW19">
            <v>0</v>
          </cell>
          <cell r="AX19">
            <v>0</v>
          </cell>
          <cell r="AY19">
            <v>0</v>
          </cell>
          <cell r="AZ19">
            <v>0</v>
          </cell>
          <cell r="BA19">
            <v>0</v>
          </cell>
          <cell r="BB19">
            <v>0</v>
          </cell>
          <cell r="BC19">
            <v>0</v>
          </cell>
          <cell r="BD19">
            <v>0</v>
          </cell>
          <cell r="BE19">
            <v>0</v>
          </cell>
          <cell r="BF19">
            <v>37740699</v>
          </cell>
          <cell r="BG19">
            <v>0</v>
          </cell>
          <cell r="BH19">
            <v>0</v>
          </cell>
          <cell r="BI19">
            <v>56240880</v>
          </cell>
          <cell r="BJ19">
            <v>0</v>
          </cell>
          <cell r="BK19">
            <v>27116405</v>
          </cell>
          <cell r="BL19">
            <v>0</v>
          </cell>
          <cell r="BM19">
            <v>0</v>
          </cell>
          <cell r="BN19">
            <v>0</v>
          </cell>
          <cell r="BO19">
            <v>0</v>
          </cell>
          <cell r="BP19">
            <v>0</v>
          </cell>
          <cell r="BQ19">
            <v>0</v>
          </cell>
          <cell r="BR19">
            <v>0</v>
          </cell>
          <cell r="BS19">
            <v>2355143073</v>
          </cell>
          <cell r="BT19">
            <v>199771107</v>
          </cell>
          <cell r="BU19">
            <v>0</v>
          </cell>
          <cell r="BV19">
            <v>106352277</v>
          </cell>
          <cell r="BW19">
            <v>59993492</v>
          </cell>
          <cell r="BX19">
            <v>0</v>
          </cell>
          <cell r="BY19">
            <v>68188924</v>
          </cell>
          <cell r="BZ19" t="e">
            <v>#N/A</v>
          </cell>
          <cell r="CA19">
            <v>0</v>
          </cell>
          <cell r="CB19">
            <v>0</v>
          </cell>
          <cell r="CC19">
            <v>0</v>
          </cell>
          <cell r="CD19">
            <v>0</v>
          </cell>
        </row>
        <row r="20">
          <cell r="B20" t="str">
            <v>kWh- Street Lighting</v>
          </cell>
          <cell r="D20">
            <v>2011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  <cell r="AH20">
            <v>0</v>
          </cell>
          <cell r="AI20">
            <v>0</v>
          </cell>
          <cell r="AJ20">
            <v>0</v>
          </cell>
          <cell r="AK20">
            <v>0</v>
          </cell>
          <cell r="AL20">
            <v>0</v>
          </cell>
          <cell r="AM20">
            <v>0</v>
          </cell>
          <cell r="AN20">
            <v>0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  <cell r="AU20">
            <v>0</v>
          </cell>
          <cell r="AV20">
            <v>0</v>
          </cell>
          <cell r="AW20">
            <v>0</v>
          </cell>
          <cell r="AX20">
            <v>0</v>
          </cell>
          <cell r="AY20">
            <v>0</v>
          </cell>
          <cell r="AZ20">
            <v>0</v>
          </cell>
          <cell r="BA20">
            <v>0</v>
          </cell>
          <cell r="BB20">
            <v>0</v>
          </cell>
          <cell r="BC20">
            <v>0</v>
          </cell>
          <cell r="BD20">
            <v>0</v>
          </cell>
          <cell r="BE20">
            <v>0</v>
          </cell>
          <cell r="BF20">
            <v>0</v>
          </cell>
          <cell r="BG20">
            <v>0</v>
          </cell>
          <cell r="BH20">
            <v>0</v>
          </cell>
          <cell r="BI20">
            <v>0</v>
          </cell>
          <cell r="BJ20">
            <v>0</v>
          </cell>
          <cell r="BK20">
            <v>0</v>
          </cell>
          <cell r="BL20">
            <v>0</v>
          </cell>
          <cell r="BM20">
            <v>0</v>
          </cell>
          <cell r="BN20">
            <v>0</v>
          </cell>
          <cell r="BO20">
            <v>0</v>
          </cell>
          <cell r="BP20">
            <v>0</v>
          </cell>
          <cell r="BQ20">
            <v>0</v>
          </cell>
          <cell r="BR20">
            <v>0</v>
          </cell>
          <cell r="BS20">
            <v>0</v>
          </cell>
          <cell r="BT20">
            <v>0</v>
          </cell>
          <cell r="BU20">
            <v>0</v>
          </cell>
          <cell r="BV20">
            <v>0</v>
          </cell>
          <cell r="BW20">
            <v>0</v>
          </cell>
          <cell r="BX20">
            <v>0</v>
          </cell>
          <cell r="BY20">
            <v>0</v>
          </cell>
          <cell r="BZ20">
            <v>0</v>
          </cell>
          <cell r="CA20">
            <v>0</v>
          </cell>
          <cell r="CB20">
            <v>0</v>
          </cell>
          <cell r="CC20">
            <v>0</v>
          </cell>
          <cell r="CD20">
            <v>0</v>
          </cell>
        </row>
        <row r="21">
          <cell r="B21" t="str">
            <v>kWh- Sentinel Lighting</v>
          </cell>
          <cell r="D21">
            <v>2011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  <cell r="AH21">
            <v>0</v>
          </cell>
          <cell r="AI21">
            <v>0</v>
          </cell>
          <cell r="AJ21">
            <v>0</v>
          </cell>
          <cell r="AK21">
            <v>0</v>
          </cell>
          <cell r="AL21">
            <v>0</v>
          </cell>
          <cell r="AM21">
            <v>0</v>
          </cell>
          <cell r="AN21">
            <v>0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  <cell r="AV21">
            <v>0</v>
          </cell>
          <cell r="AW21">
            <v>0</v>
          </cell>
          <cell r="AX21">
            <v>0</v>
          </cell>
          <cell r="AY21">
            <v>0</v>
          </cell>
          <cell r="AZ21">
            <v>0</v>
          </cell>
          <cell r="BA21">
            <v>0</v>
          </cell>
          <cell r="BB21">
            <v>0</v>
          </cell>
          <cell r="BC21">
            <v>0</v>
          </cell>
          <cell r="BD21">
            <v>0</v>
          </cell>
          <cell r="BE21">
            <v>0</v>
          </cell>
          <cell r="BF21">
            <v>0</v>
          </cell>
          <cell r="BG21">
            <v>0</v>
          </cell>
          <cell r="BH21">
            <v>0</v>
          </cell>
          <cell r="BI21">
            <v>0</v>
          </cell>
          <cell r="BJ21">
            <v>0</v>
          </cell>
          <cell r="BK21">
            <v>0</v>
          </cell>
          <cell r="BL21">
            <v>0</v>
          </cell>
          <cell r="BM21">
            <v>0</v>
          </cell>
          <cell r="BN21">
            <v>0</v>
          </cell>
          <cell r="BO21">
            <v>0</v>
          </cell>
          <cell r="BP21">
            <v>0</v>
          </cell>
          <cell r="BQ21">
            <v>0</v>
          </cell>
          <cell r="BR21">
            <v>0</v>
          </cell>
          <cell r="BS21">
            <v>0</v>
          </cell>
          <cell r="BT21">
            <v>0</v>
          </cell>
          <cell r="BU21">
            <v>0</v>
          </cell>
          <cell r="BV21">
            <v>0</v>
          </cell>
          <cell r="BW21">
            <v>0</v>
          </cell>
          <cell r="BX21">
            <v>0</v>
          </cell>
          <cell r="BY21">
            <v>0</v>
          </cell>
          <cell r="BZ21">
            <v>0</v>
          </cell>
          <cell r="CA21">
            <v>0</v>
          </cell>
          <cell r="CB21">
            <v>0</v>
          </cell>
          <cell r="CC21">
            <v>0</v>
          </cell>
          <cell r="CD21">
            <v>0</v>
          </cell>
        </row>
        <row r="22">
          <cell r="B22" t="str">
            <v>kW</v>
          </cell>
          <cell r="C22" t="str">
            <v>YVST</v>
          </cell>
          <cell r="D22">
            <v>2011</v>
          </cell>
          <cell r="E22">
            <v>176514</v>
          </cell>
          <cell r="F22">
            <v>3940</v>
          </cell>
          <cell r="G22">
            <v>1361225</v>
          </cell>
          <cell r="H22">
            <v>306914</v>
          </cell>
          <cell r="I22">
            <v>1501091</v>
          </cell>
          <cell r="J22">
            <v>2414370</v>
          </cell>
          <cell r="K22">
            <v>2480010</v>
          </cell>
          <cell r="L22">
            <v>342446</v>
          </cell>
          <cell r="M22">
            <v>206965</v>
          </cell>
          <cell r="N22">
            <v>19548</v>
          </cell>
          <cell r="O22">
            <v>1026002</v>
          </cell>
          <cell r="P22" t="e">
            <v>#N/A</v>
          </cell>
          <cell r="Q22">
            <v>327346</v>
          </cell>
          <cell r="R22">
            <v>12041</v>
          </cell>
          <cell r="S22">
            <v>121671195</v>
          </cell>
          <cell r="T22">
            <v>13100702</v>
          </cell>
          <cell r="U22">
            <v>3329464</v>
          </cell>
          <cell r="V22">
            <v>692866</v>
          </cell>
          <cell r="W22">
            <v>40289</v>
          </cell>
          <cell r="X22">
            <v>472700</v>
          </cell>
          <cell r="Y22">
            <v>952949</v>
          </cell>
          <cell r="Z22">
            <v>63157</v>
          </cell>
          <cell r="AA22">
            <v>957195</v>
          </cell>
          <cell r="AB22">
            <v>180394</v>
          </cell>
          <cell r="AC22">
            <v>2522857</v>
          </cell>
          <cell r="AD22">
            <v>597505</v>
          </cell>
          <cell r="AE22">
            <v>613138</v>
          </cell>
          <cell r="AF22">
            <v>124842</v>
          </cell>
          <cell r="AG22">
            <v>7566355</v>
          </cell>
          <cell r="AH22">
            <v>11645</v>
          </cell>
          <cell r="AI22">
            <v>211682</v>
          </cell>
          <cell r="AJ22">
            <v>5660214</v>
          </cell>
          <cell r="AK22">
            <v>27482944</v>
          </cell>
          <cell r="AL22">
            <v>10275130</v>
          </cell>
          <cell r="AM22">
            <v>149826</v>
          </cell>
          <cell r="AN22">
            <v>104670</v>
          </cell>
          <cell r="AO22">
            <v>1060695</v>
          </cell>
          <cell r="AP22">
            <v>2399792</v>
          </cell>
          <cell r="AQ22">
            <v>0</v>
          </cell>
          <cell r="AR22">
            <v>202946</v>
          </cell>
          <cell r="AS22">
            <v>4430654</v>
          </cell>
          <cell r="AT22">
            <v>303852</v>
          </cell>
          <cell r="AU22">
            <v>325169</v>
          </cell>
          <cell r="AV22">
            <v>939588</v>
          </cell>
          <cell r="AW22">
            <v>0</v>
          </cell>
          <cell r="AX22">
            <v>1793543</v>
          </cell>
          <cell r="AY22">
            <v>191907</v>
          </cell>
          <cell r="AZ22">
            <v>339114</v>
          </cell>
          <cell r="BA22">
            <v>653419</v>
          </cell>
          <cell r="BB22">
            <v>167396</v>
          </cell>
          <cell r="BC22">
            <v>1924820</v>
          </cell>
          <cell r="BD22">
            <v>298210</v>
          </cell>
          <cell r="BE22">
            <v>390760</v>
          </cell>
          <cell r="BF22">
            <v>1143474</v>
          </cell>
          <cell r="BG22">
            <v>203575</v>
          </cell>
          <cell r="BH22">
            <v>81419</v>
          </cell>
          <cell r="BI22">
            <v>970160</v>
          </cell>
          <cell r="BJ22">
            <v>374429</v>
          </cell>
          <cell r="BK22">
            <v>12137194</v>
          </cell>
          <cell r="BL22">
            <v>629024</v>
          </cell>
          <cell r="BM22">
            <v>130980</v>
          </cell>
          <cell r="BN22">
            <v>130762</v>
          </cell>
          <cell r="BO22">
            <v>66653</v>
          </cell>
          <cell r="BP22">
            <v>340694</v>
          </cell>
          <cell r="BQ22">
            <v>1259579</v>
          </cell>
          <cell r="BR22">
            <v>273364</v>
          </cell>
          <cell r="BS22">
            <v>42472355</v>
          </cell>
          <cell r="BT22">
            <v>2908072</v>
          </cell>
          <cell r="BU22">
            <v>52755</v>
          </cell>
          <cell r="BV22">
            <v>1976076</v>
          </cell>
          <cell r="BW22">
            <v>587446</v>
          </cell>
          <cell r="BX22">
            <v>139574</v>
          </cell>
          <cell r="BY22">
            <v>249291</v>
          </cell>
          <cell r="BZ22" t="e">
            <v>#N/A</v>
          </cell>
          <cell r="CA22">
            <v>466442</v>
          </cell>
          <cell r="CB22">
            <v>966654</v>
          </cell>
          <cell r="CC22">
            <v>572496</v>
          </cell>
          <cell r="CD22">
            <v>48371</v>
          </cell>
        </row>
        <row r="23">
          <cell r="B23" t="str">
            <v>kW - Residential</v>
          </cell>
          <cell r="C23" t="str">
            <v>YVSL</v>
          </cell>
          <cell r="D23">
            <v>2011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 t="e">
            <v>#N/A</v>
          </cell>
          <cell r="Q23">
            <v>0</v>
          </cell>
          <cell r="R23">
            <v>0</v>
          </cell>
          <cell r="S23">
            <v>91867820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  <cell r="AU23">
            <v>0</v>
          </cell>
          <cell r="AV23">
            <v>0</v>
          </cell>
          <cell r="AW23">
            <v>0</v>
          </cell>
          <cell r="AX23">
            <v>0</v>
          </cell>
          <cell r="AY23">
            <v>0</v>
          </cell>
          <cell r="AZ23">
            <v>0</v>
          </cell>
          <cell r="BA23">
            <v>0</v>
          </cell>
          <cell r="BB23">
            <v>0</v>
          </cell>
          <cell r="BC23">
            <v>0</v>
          </cell>
          <cell r="BD23">
            <v>0</v>
          </cell>
          <cell r="BE23">
            <v>0</v>
          </cell>
          <cell r="BF23">
            <v>0</v>
          </cell>
          <cell r="BG23">
            <v>0</v>
          </cell>
          <cell r="BH23">
            <v>0</v>
          </cell>
          <cell r="BI23">
            <v>0</v>
          </cell>
          <cell r="BJ23">
            <v>0</v>
          </cell>
          <cell r="BK23">
            <v>0</v>
          </cell>
          <cell r="BL23">
            <v>0</v>
          </cell>
          <cell r="BM23">
            <v>0</v>
          </cell>
          <cell r="BN23">
            <v>0</v>
          </cell>
          <cell r="BO23">
            <v>0</v>
          </cell>
          <cell r="BP23">
            <v>0</v>
          </cell>
          <cell r="BQ23">
            <v>0</v>
          </cell>
          <cell r="BR23">
            <v>0</v>
          </cell>
          <cell r="BS23">
            <v>0</v>
          </cell>
          <cell r="BT23">
            <v>0</v>
          </cell>
          <cell r="BU23">
            <v>0</v>
          </cell>
          <cell r="BV23">
            <v>0</v>
          </cell>
          <cell r="BW23">
            <v>0</v>
          </cell>
          <cell r="BX23">
            <v>0</v>
          </cell>
          <cell r="BY23">
            <v>0</v>
          </cell>
          <cell r="BZ23" t="e">
            <v>#N/A</v>
          </cell>
          <cell r="CA23">
            <v>0</v>
          </cell>
          <cell r="CB23">
            <v>0</v>
          </cell>
          <cell r="CC23">
            <v>0</v>
          </cell>
          <cell r="CD23">
            <v>0</v>
          </cell>
        </row>
        <row r="24">
          <cell r="B24" t="str">
            <v>kW- General Service</v>
          </cell>
          <cell r="C24" t="str">
            <v>YD</v>
          </cell>
          <cell r="D24">
            <v>2011</v>
          </cell>
          <cell r="E24">
            <v>161407</v>
          </cell>
          <cell r="F24">
            <v>3940</v>
          </cell>
          <cell r="G24">
            <v>959890</v>
          </cell>
          <cell r="H24">
            <v>306914</v>
          </cell>
          <cell r="I24">
            <v>1156162</v>
          </cell>
          <cell r="J24">
            <v>2414370</v>
          </cell>
          <cell r="K24">
            <v>1958282</v>
          </cell>
          <cell r="L24">
            <v>342446</v>
          </cell>
          <cell r="M24">
            <v>206965</v>
          </cell>
          <cell r="N24">
            <v>19548</v>
          </cell>
          <cell r="O24">
            <v>1026002</v>
          </cell>
          <cell r="P24" t="e">
            <v>#N/A</v>
          </cell>
          <cell r="Q24">
            <v>327346</v>
          </cell>
          <cell r="R24">
            <v>12041</v>
          </cell>
          <cell r="S24">
            <v>29803375</v>
          </cell>
          <cell r="T24">
            <v>11262965</v>
          </cell>
          <cell r="U24">
            <v>2566544</v>
          </cell>
          <cell r="V24">
            <v>496754</v>
          </cell>
          <cell r="W24">
            <v>40289</v>
          </cell>
          <cell r="X24">
            <v>472700</v>
          </cell>
          <cell r="Y24">
            <v>893506</v>
          </cell>
          <cell r="Z24">
            <v>63157</v>
          </cell>
          <cell r="AA24">
            <v>957195</v>
          </cell>
          <cell r="AB24">
            <v>180394</v>
          </cell>
          <cell r="AC24">
            <v>2056845</v>
          </cell>
          <cell r="AD24">
            <v>332718</v>
          </cell>
          <cell r="AE24">
            <v>613138</v>
          </cell>
          <cell r="AF24">
            <v>124842</v>
          </cell>
          <cell r="AG24">
            <v>5289672</v>
          </cell>
          <cell r="AH24">
            <v>11645</v>
          </cell>
          <cell r="AI24">
            <v>211682</v>
          </cell>
          <cell r="AJ24">
            <v>4943471</v>
          </cell>
          <cell r="AK24">
            <v>13969086</v>
          </cell>
          <cell r="AL24">
            <v>9092735</v>
          </cell>
          <cell r="AM24">
            <v>149826</v>
          </cell>
          <cell r="AN24">
            <v>104670</v>
          </cell>
          <cell r="AO24">
            <v>766581</v>
          </cell>
          <cell r="AP24">
            <v>2244883</v>
          </cell>
          <cell r="AQ24">
            <v>0</v>
          </cell>
          <cell r="AR24">
            <v>202946</v>
          </cell>
          <cell r="AS24">
            <v>4021566</v>
          </cell>
          <cell r="AT24">
            <v>239996</v>
          </cell>
          <cell r="AU24">
            <v>325169</v>
          </cell>
          <cell r="AV24">
            <v>764203</v>
          </cell>
          <cell r="AW24">
            <v>0</v>
          </cell>
          <cell r="AX24">
            <v>1793543</v>
          </cell>
          <cell r="AY24">
            <v>191907</v>
          </cell>
          <cell r="AZ24">
            <v>339114</v>
          </cell>
          <cell r="BA24">
            <v>653419</v>
          </cell>
          <cell r="BB24">
            <v>167396</v>
          </cell>
          <cell r="BC24">
            <v>1924820</v>
          </cell>
          <cell r="BD24">
            <v>298210</v>
          </cell>
          <cell r="BE24">
            <v>390760</v>
          </cell>
          <cell r="BF24">
            <v>1059770</v>
          </cell>
          <cell r="BG24">
            <v>203575</v>
          </cell>
          <cell r="BH24">
            <v>81419</v>
          </cell>
          <cell r="BI24">
            <v>848381</v>
          </cell>
          <cell r="BJ24">
            <v>374429</v>
          </cell>
          <cell r="BK24">
            <v>12056896</v>
          </cell>
          <cell r="BL24">
            <v>629024</v>
          </cell>
          <cell r="BM24">
            <v>130980</v>
          </cell>
          <cell r="BN24">
            <v>130762</v>
          </cell>
          <cell r="BO24">
            <v>66653</v>
          </cell>
          <cell r="BP24">
            <v>340694</v>
          </cell>
          <cell r="BQ24">
            <v>1259579.1299999999</v>
          </cell>
          <cell r="BR24">
            <v>273364</v>
          </cell>
          <cell r="BS24">
            <v>37250092</v>
          </cell>
          <cell r="BT24">
            <v>2557875</v>
          </cell>
          <cell r="BU24">
            <v>52755</v>
          </cell>
          <cell r="BV24">
            <v>1775934</v>
          </cell>
          <cell r="BW24">
            <v>417210</v>
          </cell>
          <cell r="BX24">
            <v>139574</v>
          </cell>
          <cell r="BY24">
            <v>99925</v>
          </cell>
          <cell r="BZ24" t="e">
            <v>#N/A</v>
          </cell>
          <cell r="CA24">
            <v>466442</v>
          </cell>
          <cell r="CB24">
            <v>966654</v>
          </cell>
          <cell r="CC24">
            <v>572496</v>
          </cell>
          <cell r="CD24">
            <v>48371</v>
          </cell>
        </row>
        <row r="25">
          <cell r="B25" t="str">
            <v>kW- Large User, Sub- Transmission, Intermediate/ Embedded Distributor</v>
          </cell>
          <cell r="C25" t="str">
            <v>YDR</v>
          </cell>
          <cell r="D25">
            <v>2011</v>
          </cell>
          <cell r="E25">
            <v>15107</v>
          </cell>
          <cell r="F25">
            <v>0</v>
          </cell>
          <cell r="G25">
            <v>401335</v>
          </cell>
          <cell r="H25">
            <v>0</v>
          </cell>
          <cell r="I25">
            <v>344929</v>
          </cell>
          <cell r="J25">
            <v>0</v>
          </cell>
          <cell r="K25">
            <v>521728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 t="e">
            <v>#N/A</v>
          </cell>
          <cell r="Q25">
            <v>0</v>
          </cell>
          <cell r="R25">
            <v>0</v>
          </cell>
          <cell r="S25">
            <v>0</v>
          </cell>
          <cell r="T25">
            <v>1837737</v>
          </cell>
          <cell r="U25">
            <v>762920</v>
          </cell>
          <cell r="V25">
            <v>196112</v>
          </cell>
          <cell r="W25">
            <v>0</v>
          </cell>
          <cell r="X25">
            <v>0</v>
          </cell>
          <cell r="Y25">
            <v>59443</v>
          </cell>
          <cell r="Z25">
            <v>0</v>
          </cell>
          <cell r="AA25">
            <v>0</v>
          </cell>
          <cell r="AB25">
            <v>0</v>
          </cell>
          <cell r="AC25">
            <v>466012</v>
          </cell>
          <cell r="AD25">
            <v>264787</v>
          </cell>
          <cell r="AE25">
            <v>0</v>
          </cell>
          <cell r="AF25">
            <v>0</v>
          </cell>
          <cell r="AG25">
            <v>2276683</v>
          </cell>
          <cell r="AH25">
            <v>0</v>
          </cell>
          <cell r="AI25">
            <v>0</v>
          </cell>
          <cell r="AJ25">
            <v>716743</v>
          </cell>
          <cell r="AK25">
            <v>13513858</v>
          </cell>
          <cell r="AL25">
            <v>1182395</v>
          </cell>
          <cell r="AM25">
            <v>0</v>
          </cell>
          <cell r="AN25">
            <v>0</v>
          </cell>
          <cell r="AO25">
            <v>294114</v>
          </cell>
          <cell r="AP25">
            <v>154909</v>
          </cell>
          <cell r="AQ25">
            <v>0</v>
          </cell>
          <cell r="AR25">
            <v>0</v>
          </cell>
          <cell r="AS25">
            <v>409088</v>
          </cell>
          <cell r="AT25">
            <v>63856</v>
          </cell>
          <cell r="AU25">
            <v>0</v>
          </cell>
          <cell r="AV25">
            <v>175385</v>
          </cell>
          <cell r="AW25">
            <v>0</v>
          </cell>
          <cell r="AX25">
            <v>0</v>
          </cell>
          <cell r="AY25">
            <v>0</v>
          </cell>
          <cell r="AZ25">
            <v>0</v>
          </cell>
          <cell r="BA25">
            <v>0</v>
          </cell>
          <cell r="BB25">
            <v>0</v>
          </cell>
          <cell r="BC25">
            <v>0</v>
          </cell>
          <cell r="BD25">
            <v>0</v>
          </cell>
          <cell r="BE25">
            <v>0</v>
          </cell>
          <cell r="BF25">
            <v>83704</v>
          </cell>
          <cell r="BG25">
            <v>0</v>
          </cell>
          <cell r="BH25">
            <v>0</v>
          </cell>
          <cell r="BI25">
            <v>121779</v>
          </cell>
          <cell r="BJ25">
            <v>0</v>
          </cell>
          <cell r="BK25">
            <v>80298</v>
          </cell>
          <cell r="BL25">
            <v>0</v>
          </cell>
          <cell r="BM25">
            <v>0</v>
          </cell>
          <cell r="BN25">
            <v>0</v>
          </cell>
          <cell r="BO25">
            <v>0</v>
          </cell>
          <cell r="BP25">
            <v>0</v>
          </cell>
          <cell r="BQ25">
            <v>0</v>
          </cell>
          <cell r="BR25">
            <v>0</v>
          </cell>
          <cell r="BS25">
            <v>5222263</v>
          </cell>
          <cell r="BT25">
            <v>350197</v>
          </cell>
          <cell r="BU25">
            <v>0</v>
          </cell>
          <cell r="BV25">
            <v>200142</v>
          </cell>
          <cell r="BW25">
            <v>170236</v>
          </cell>
          <cell r="BX25">
            <v>0</v>
          </cell>
          <cell r="BY25">
            <v>149366</v>
          </cell>
          <cell r="BZ25" t="e">
            <v>#N/A</v>
          </cell>
          <cell r="CA25">
            <v>0</v>
          </cell>
          <cell r="CB25">
            <v>0</v>
          </cell>
          <cell r="CC25">
            <v>0</v>
          </cell>
          <cell r="CD25">
            <v>0</v>
          </cell>
        </row>
        <row r="26">
          <cell r="B26" t="str">
            <v>kW- Street Lighting</v>
          </cell>
          <cell r="D26">
            <v>2011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  <cell r="AH26">
            <v>0</v>
          </cell>
          <cell r="AI26">
            <v>0</v>
          </cell>
          <cell r="AJ26">
            <v>0</v>
          </cell>
          <cell r="AK26">
            <v>0</v>
          </cell>
          <cell r="AL26">
            <v>0</v>
          </cell>
          <cell r="AM26">
            <v>0</v>
          </cell>
          <cell r="AN26">
            <v>0</v>
          </cell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>
            <v>0</v>
          </cell>
          <cell r="AV26">
            <v>0</v>
          </cell>
          <cell r="AW26">
            <v>0</v>
          </cell>
          <cell r="AX26">
            <v>0</v>
          </cell>
          <cell r="AY26">
            <v>0</v>
          </cell>
          <cell r="AZ26">
            <v>0</v>
          </cell>
          <cell r="BA26">
            <v>0</v>
          </cell>
          <cell r="BB26">
            <v>0</v>
          </cell>
          <cell r="BC26">
            <v>0</v>
          </cell>
          <cell r="BD26">
            <v>0</v>
          </cell>
          <cell r="BE26">
            <v>0</v>
          </cell>
          <cell r="BF26">
            <v>0</v>
          </cell>
          <cell r="BG26">
            <v>0</v>
          </cell>
          <cell r="BH26">
            <v>0</v>
          </cell>
          <cell r="BI26">
            <v>0</v>
          </cell>
          <cell r="BJ26">
            <v>0</v>
          </cell>
          <cell r="BK26">
            <v>0</v>
          </cell>
          <cell r="BL26">
            <v>0</v>
          </cell>
          <cell r="BM26">
            <v>0</v>
          </cell>
          <cell r="BN26">
            <v>0</v>
          </cell>
          <cell r="BO26">
            <v>0</v>
          </cell>
          <cell r="BP26">
            <v>0</v>
          </cell>
          <cell r="BQ26">
            <v>0</v>
          </cell>
          <cell r="BR26">
            <v>0</v>
          </cell>
          <cell r="BS26">
            <v>0</v>
          </cell>
          <cell r="BT26">
            <v>0</v>
          </cell>
          <cell r="BU26">
            <v>0</v>
          </cell>
          <cell r="BV26">
            <v>0</v>
          </cell>
          <cell r="BW26">
            <v>0</v>
          </cell>
          <cell r="BX26">
            <v>0</v>
          </cell>
          <cell r="BY26">
            <v>0</v>
          </cell>
          <cell r="BZ26">
            <v>0</v>
          </cell>
          <cell r="CA26">
            <v>0</v>
          </cell>
          <cell r="CB26">
            <v>0</v>
          </cell>
          <cell r="CC26">
            <v>0</v>
          </cell>
          <cell r="CD26">
            <v>0</v>
          </cell>
        </row>
        <row r="27">
          <cell r="B27" t="str">
            <v>kW- Sentinel Lighting</v>
          </cell>
          <cell r="D27">
            <v>2011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0</v>
          </cell>
          <cell r="AJ27">
            <v>0</v>
          </cell>
          <cell r="AK27">
            <v>0</v>
          </cell>
          <cell r="AL27">
            <v>0</v>
          </cell>
          <cell r="AM27">
            <v>0</v>
          </cell>
          <cell r="AN27">
            <v>0</v>
          </cell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V27">
            <v>0</v>
          </cell>
          <cell r="AW27">
            <v>0</v>
          </cell>
          <cell r="AX27">
            <v>0</v>
          </cell>
          <cell r="AY27">
            <v>0</v>
          </cell>
          <cell r="AZ27">
            <v>0</v>
          </cell>
          <cell r="BA27">
            <v>0</v>
          </cell>
          <cell r="BB27">
            <v>0</v>
          </cell>
          <cell r="BC27">
            <v>0</v>
          </cell>
          <cell r="BD27">
            <v>0</v>
          </cell>
          <cell r="BE27">
            <v>0</v>
          </cell>
          <cell r="BF27">
            <v>0</v>
          </cell>
          <cell r="BG27">
            <v>0</v>
          </cell>
          <cell r="BH27">
            <v>0</v>
          </cell>
          <cell r="BI27">
            <v>0</v>
          </cell>
          <cell r="BJ27">
            <v>0</v>
          </cell>
          <cell r="BK27">
            <v>0</v>
          </cell>
          <cell r="BL27">
            <v>0</v>
          </cell>
          <cell r="BM27">
            <v>0</v>
          </cell>
          <cell r="BN27">
            <v>0</v>
          </cell>
          <cell r="BO27">
            <v>0</v>
          </cell>
          <cell r="BP27">
            <v>0</v>
          </cell>
          <cell r="BQ27">
            <v>0</v>
          </cell>
          <cell r="BR27">
            <v>0</v>
          </cell>
          <cell r="BS27">
            <v>0</v>
          </cell>
          <cell r="BT27">
            <v>0</v>
          </cell>
          <cell r="BU27">
            <v>0</v>
          </cell>
          <cell r="BV27">
            <v>0</v>
          </cell>
          <cell r="BW27">
            <v>0</v>
          </cell>
          <cell r="BX27">
            <v>0</v>
          </cell>
          <cell r="BY27">
            <v>0</v>
          </cell>
          <cell r="BZ27">
            <v>0</v>
          </cell>
          <cell r="CA27">
            <v>0</v>
          </cell>
          <cell r="CB27">
            <v>0</v>
          </cell>
          <cell r="CC27">
            <v>0</v>
          </cell>
          <cell r="CD27">
            <v>0</v>
          </cell>
        </row>
        <row r="28">
          <cell r="B28" t="str">
            <v>Billed Total Distribution Revenues</v>
          </cell>
          <cell r="D28">
            <v>2011</v>
          </cell>
          <cell r="E28">
            <v>8041723.620000001</v>
          </cell>
          <cell r="F28">
            <v>1027326</v>
          </cell>
          <cell r="G28">
            <v>17592211</v>
          </cell>
          <cell r="H28">
            <v>5333156</v>
          </cell>
          <cell r="I28">
            <v>15306098.030000001</v>
          </cell>
          <cell r="J28">
            <v>29158059.91</v>
          </cell>
          <cell r="K28">
            <v>23024248</v>
          </cell>
          <cell r="L28">
            <v>8427255.2800000012</v>
          </cell>
          <cell r="M28">
            <v>2684314.8199999998</v>
          </cell>
          <cell r="N28">
            <v>589641</v>
          </cell>
          <cell r="O28">
            <v>14403070.109999999</v>
          </cell>
          <cell r="P28" t="e">
            <v>#N/A</v>
          </cell>
          <cell r="Q28">
            <v>5380638</v>
          </cell>
          <cell r="R28">
            <v>744559.14</v>
          </cell>
          <cell r="S28">
            <v>4441091.7700000005</v>
          </cell>
          <cell r="T28">
            <v>106433109</v>
          </cell>
          <cell r="U28">
            <v>45802443</v>
          </cell>
          <cell r="V28">
            <v>7321186.709999999</v>
          </cell>
          <cell r="W28">
            <v>1189937.8999999999</v>
          </cell>
          <cell r="X28">
            <v>10743101</v>
          </cell>
          <cell r="Y28">
            <v>-9567316</v>
          </cell>
          <cell r="Z28">
            <v>-1430955.96</v>
          </cell>
          <cell r="AA28">
            <v>21570047.210000001</v>
          </cell>
          <cell r="AB28">
            <v>3362363.82</v>
          </cell>
          <cell r="AC28">
            <v>24514368.899999999</v>
          </cell>
          <cell r="AD28">
            <v>12462418</v>
          </cell>
          <cell r="AE28">
            <v>8905202.7200000007</v>
          </cell>
          <cell r="AF28">
            <v>946506.51</v>
          </cell>
          <cell r="AG28">
            <v>97065747</v>
          </cell>
          <cell r="AH28">
            <v>302796.01</v>
          </cell>
          <cell r="AI28">
            <v>1291271</v>
          </cell>
          <cell r="AJ28">
            <v>57375753</v>
          </cell>
          <cell r="AK28">
            <v>1104959000</v>
          </cell>
          <cell r="AL28">
            <v>143910186</v>
          </cell>
          <cell r="AM28">
            <v>7229315.79</v>
          </cell>
          <cell r="AN28">
            <v>2190176</v>
          </cell>
          <cell r="AO28">
            <v>10202178</v>
          </cell>
          <cell r="AP28">
            <v>37682603.260000005</v>
          </cell>
          <cell r="AQ28">
            <v>3840426.8840000001</v>
          </cell>
          <cell r="AR28">
            <v>4349262</v>
          </cell>
          <cell r="AS28">
            <v>57583279</v>
          </cell>
          <cell r="AT28">
            <v>2808515.46</v>
          </cell>
          <cell r="AU28">
            <v>3301746.8800000004</v>
          </cell>
          <cell r="AV28">
            <v>12712369.84</v>
          </cell>
          <cell r="AW28">
            <v>16255922</v>
          </cell>
          <cell r="AX28">
            <v>27156951</v>
          </cell>
          <cell r="AY28">
            <v>4393782.9800000004</v>
          </cell>
          <cell r="AZ28">
            <v>10940529.17</v>
          </cell>
          <cell r="BA28">
            <v>10678210</v>
          </cell>
          <cell r="BB28">
            <v>2400033</v>
          </cell>
          <cell r="BC28">
            <v>31032646</v>
          </cell>
          <cell r="BD28">
            <v>4769455.97</v>
          </cell>
          <cell r="BE28">
            <v>6905232</v>
          </cell>
          <cell r="BF28">
            <v>20671828.620000001</v>
          </cell>
          <cell r="BG28">
            <v>3868446.99</v>
          </cell>
          <cell r="BH28">
            <v>1992360.8399999999</v>
          </cell>
          <cell r="BI28">
            <v>13186079.280000001</v>
          </cell>
          <cell r="BJ28">
            <v>4980077.05</v>
          </cell>
          <cell r="BK28">
            <v>149651732</v>
          </cell>
          <cell r="BL28">
            <v>13953059</v>
          </cell>
          <cell r="BM28">
            <v>1740413</v>
          </cell>
          <cell r="BN28">
            <v>1858647.98</v>
          </cell>
          <cell r="BO28">
            <v>1643146.92</v>
          </cell>
          <cell r="BP28">
            <v>5904775.6300000008</v>
          </cell>
          <cell r="BQ28">
            <v>16652988.33</v>
          </cell>
          <cell r="BR28">
            <v>2859057.63</v>
          </cell>
          <cell r="BS28">
            <v>515342681</v>
          </cell>
          <cell r="BT28">
            <v>46031063</v>
          </cell>
          <cell r="BU28">
            <v>3582287.4400000004</v>
          </cell>
          <cell r="BV28">
            <v>28047303</v>
          </cell>
          <cell r="BW28">
            <v>8137261</v>
          </cell>
          <cell r="BX28">
            <v>1738461.8000000003</v>
          </cell>
          <cell r="BY28">
            <v>2171262.88</v>
          </cell>
          <cell r="BZ28" t="e">
            <v>#N/A</v>
          </cell>
          <cell r="CA28">
            <v>8184954</v>
          </cell>
          <cell r="CB28">
            <v>19267099</v>
          </cell>
          <cell r="CC28">
            <v>7334876.8099999996</v>
          </cell>
          <cell r="CD28">
            <v>1867510.9500000002</v>
          </cell>
        </row>
        <row r="29">
          <cell r="B29" t="str">
            <v>Billed Residential Distribution Revenue</v>
          </cell>
          <cell r="D29">
            <v>2011</v>
          </cell>
          <cell r="E29">
            <v>6277997.3399999999</v>
          </cell>
          <cell r="F29">
            <v>638394</v>
          </cell>
          <cell r="G29">
            <v>10032358</v>
          </cell>
          <cell r="H29">
            <v>2943344</v>
          </cell>
          <cell r="I29">
            <v>8726464.7200000007</v>
          </cell>
          <cell r="J29">
            <v>18030401</v>
          </cell>
          <cell r="K29">
            <v>11562319</v>
          </cell>
          <cell r="L29">
            <v>4772323.7300000004</v>
          </cell>
          <cell r="M29">
            <v>1542061.72</v>
          </cell>
          <cell r="N29">
            <v>387729.9</v>
          </cell>
          <cell r="O29">
            <v>8180032</v>
          </cell>
          <cell r="P29" t="e">
            <v>#N/A</v>
          </cell>
          <cell r="Q29">
            <v>3608400</v>
          </cell>
          <cell r="R29">
            <v>542969.18000000005</v>
          </cell>
          <cell r="S29">
            <v>2522101.64</v>
          </cell>
          <cell r="T29">
            <v>40969478</v>
          </cell>
          <cell r="U29">
            <v>22810643</v>
          </cell>
          <cell r="V29">
            <v>4516877.55</v>
          </cell>
          <cell r="W29">
            <v>732469.36</v>
          </cell>
          <cell r="X29">
            <v>7721301</v>
          </cell>
          <cell r="Y29">
            <v>-5514546</v>
          </cell>
          <cell r="Z29">
            <v>-831973.74</v>
          </cell>
          <cell r="AA29">
            <v>12903869.210000001</v>
          </cell>
          <cell r="AB29">
            <v>2499149.89</v>
          </cell>
          <cell r="AC29">
            <v>13829552.66</v>
          </cell>
          <cell r="AD29">
            <v>8607062</v>
          </cell>
          <cell r="AE29">
            <v>5557689.7000000002</v>
          </cell>
          <cell r="AF29">
            <v>539998.49</v>
          </cell>
          <cell r="AG29">
            <v>60715244</v>
          </cell>
          <cell r="AH29">
            <v>197828.31</v>
          </cell>
          <cell r="AI29">
            <v>761751</v>
          </cell>
          <cell r="AJ29">
            <v>32468379</v>
          </cell>
          <cell r="AK29">
            <v>783917000</v>
          </cell>
          <cell r="AL29">
            <v>80374707</v>
          </cell>
          <cell r="AM29">
            <v>5971858.5</v>
          </cell>
          <cell r="AN29">
            <v>1322167</v>
          </cell>
          <cell r="AO29">
            <v>5851100</v>
          </cell>
          <cell r="AP29">
            <v>20577428.059999999</v>
          </cell>
          <cell r="AQ29">
            <v>1943183.53</v>
          </cell>
          <cell r="AR29">
            <v>2509429</v>
          </cell>
          <cell r="AS29">
            <v>36388835</v>
          </cell>
          <cell r="AT29">
            <v>2169192.63</v>
          </cell>
          <cell r="AU29">
            <v>1832475.9300000002</v>
          </cell>
          <cell r="AV29">
            <v>8329252.6799999997</v>
          </cell>
          <cell r="AW29">
            <v>9242788</v>
          </cell>
          <cell r="AX29">
            <v>14533786</v>
          </cell>
          <cell r="AY29">
            <v>2303061.5</v>
          </cell>
          <cell r="AZ29">
            <v>7167679.54</v>
          </cell>
          <cell r="BA29">
            <v>6291162</v>
          </cell>
          <cell r="BB29">
            <v>1660377</v>
          </cell>
          <cell r="BC29">
            <v>18241865</v>
          </cell>
          <cell r="BD29">
            <v>3125258.1</v>
          </cell>
          <cell r="BE29">
            <v>3687251</v>
          </cell>
          <cell r="BF29">
            <v>12986955.15</v>
          </cell>
          <cell r="BG29">
            <v>2388211.13</v>
          </cell>
          <cell r="BH29">
            <v>1144729.69</v>
          </cell>
          <cell r="BI29">
            <v>7759948.6900000004</v>
          </cell>
          <cell r="BJ29">
            <v>2943330.01</v>
          </cell>
          <cell r="BK29">
            <v>81026110</v>
          </cell>
          <cell r="BL29">
            <v>8189191</v>
          </cell>
          <cell r="BM29">
            <v>1058579</v>
          </cell>
          <cell r="BN29">
            <v>1131184.4099999999</v>
          </cell>
          <cell r="BO29">
            <v>1010129.49</v>
          </cell>
          <cell r="BP29">
            <v>3865040.54</v>
          </cell>
          <cell r="BQ29">
            <v>10099179.949999999</v>
          </cell>
          <cell r="BR29">
            <v>1603851.3900000001</v>
          </cell>
          <cell r="BS29">
            <v>218867923</v>
          </cell>
          <cell r="BT29">
            <v>29855043</v>
          </cell>
          <cell r="BU29">
            <v>2953398.5300000003</v>
          </cell>
          <cell r="BV29">
            <v>15023363</v>
          </cell>
          <cell r="BW29">
            <v>5629383</v>
          </cell>
          <cell r="BX29">
            <v>902620.75</v>
          </cell>
          <cell r="BY29">
            <v>1036087.13</v>
          </cell>
          <cell r="BZ29" t="e">
            <v>#N/A</v>
          </cell>
          <cell r="CA29">
            <v>5352474</v>
          </cell>
          <cell r="CB29">
            <v>12902856</v>
          </cell>
          <cell r="CC29">
            <v>4768148.1399999997</v>
          </cell>
          <cell r="CD29">
            <v>1098978.03</v>
          </cell>
        </row>
        <row r="30">
          <cell r="B30" t="str">
            <v>Billed General Service Customers Distribution Revenue</v>
          </cell>
          <cell r="C30" t="str">
            <v>RTOT</v>
          </cell>
          <cell r="D30">
            <v>2011</v>
          </cell>
          <cell r="E30">
            <v>1715604.63</v>
          </cell>
          <cell r="F30">
            <v>388932</v>
          </cell>
          <cell r="G30">
            <v>6269729</v>
          </cell>
          <cell r="H30">
            <v>2389812</v>
          </cell>
          <cell r="I30">
            <v>5834625.0099999998</v>
          </cell>
          <cell r="J30">
            <v>11127658.91</v>
          </cell>
          <cell r="K30">
            <v>10283891</v>
          </cell>
          <cell r="L30">
            <v>3654931.55</v>
          </cell>
          <cell r="M30">
            <v>1142253.1000000001</v>
          </cell>
          <cell r="N30">
            <v>201911.1</v>
          </cell>
          <cell r="O30">
            <v>6223038.1099999994</v>
          </cell>
          <cell r="P30" t="e">
            <v>#N/A</v>
          </cell>
          <cell r="Q30">
            <v>1772238</v>
          </cell>
          <cell r="R30">
            <v>201589.96000000002</v>
          </cell>
          <cell r="S30">
            <v>1918990.1300000001</v>
          </cell>
          <cell r="T30">
            <v>59454314</v>
          </cell>
          <cell r="U30">
            <v>18237487</v>
          </cell>
          <cell r="V30">
            <v>2294324.09</v>
          </cell>
          <cell r="W30">
            <v>457468.54000000004</v>
          </cell>
          <cell r="X30">
            <v>3021800</v>
          </cell>
          <cell r="Y30">
            <v>-3884586</v>
          </cell>
          <cell r="Z30">
            <v>-598982.22</v>
          </cell>
          <cell r="AA30">
            <v>8666178</v>
          </cell>
          <cell r="AB30">
            <v>862768.24</v>
          </cell>
          <cell r="AC30">
            <v>9641048.7400000002</v>
          </cell>
          <cell r="AD30">
            <v>3689868</v>
          </cell>
          <cell r="AE30">
            <v>3347513.02</v>
          </cell>
          <cell r="AF30">
            <v>406508.02</v>
          </cell>
          <cell r="AG30">
            <v>30576022</v>
          </cell>
          <cell r="AH30">
            <v>104967.70000000001</v>
          </cell>
          <cell r="AI30">
            <v>529520</v>
          </cell>
          <cell r="AJ30">
            <v>23020529</v>
          </cell>
          <cell r="AK30">
            <v>285198000</v>
          </cell>
          <cell r="AL30">
            <v>59507149.439999998</v>
          </cell>
          <cell r="AM30">
            <v>1257457.29</v>
          </cell>
          <cell r="AN30">
            <v>868009</v>
          </cell>
          <cell r="AO30">
            <v>3977406</v>
          </cell>
          <cell r="AP30">
            <v>16677042.040000001</v>
          </cell>
          <cell r="AQ30">
            <v>1897243.3540000001</v>
          </cell>
          <cell r="AR30">
            <v>1839833</v>
          </cell>
          <cell r="AS30">
            <v>19533529</v>
          </cell>
          <cell r="AT30">
            <v>629988.12000000011</v>
          </cell>
          <cell r="AU30">
            <v>1469270.95</v>
          </cell>
          <cell r="AV30">
            <v>3916117.38</v>
          </cell>
          <cell r="AW30">
            <v>7013134</v>
          </cell>
          <cell r="AX30">
            <v>12623165</v>
          </cell>
          <cell r="AY30">
            <v>2090721.48</v>
          </cell>
          <cell r="AZ30">
            <v>3772849.63</v>
          </cell>
          <cell r="BA30">
            <v>4387048</v>
          </cell>
          <cell r="BB30">
            <v>739656</v>
          </cell>
          <cell r="BC30">
            <v>12790781</v>
          </cell>
          <cell r="BD30">
            <v>1644197.87</v>
          </cell>
          <cell r="BE30">
            <v>3217981</v>
          </cell>
          <cell r="BF30">
            <v>7451916.5299999993</v>
          </cell>
          <cell r="BG30">
            <v>1480235.8599999999</v>
          </cell>
          <cell r="BH30">
            <v>847631.15</v>
          </cell>
          <cell r="BI30">
            <v>5191321.1100000003</v>
          </cell>
          <cell r="BJ30">
            <v>2036747.04</v>
          </cell>
          <cell r="BK30">
            <v>68516095</v>
          </cell>
          <cell r="BL30">
            <v>5763868</v>
          </cell>
          <cell r="BM30">
            <v>681834</v>
          </cell>
          <cell r="BN30">
            <v>727463.57000000007</v>
          </cell>
          <cell r="BO30">
            <v>633017.42999999993</v>
          </cell>
          <cell r="BP30">
            <v>2039735.09</v>
          </cell>
          <cell r="BQ30">
            <v>6553808.3799999999</v>
          </cell>
          <cell r="BR30">
            <v>1255206.24</v>
          </cell>
          <cell r="BS30">
            <v>266581884</v>
          </cell>
          <cell r="BT30">
            <v>15387805</v>
          </cell>
          <cell r="BU30">
            <v>628888.91</v>
          </cell>
          <cell r="BV30">
            <v>12471931</v>
          </cell>
          <cell r="BW30">
            <v>2208086</v>
          </cell>
          <cell r="BX30">
            <v>835841.05</v>
          </cell>
          <cell r="BY30">
            <v>849039.7</v>
          </cell>
          <cell r="BZ30" t="e">
            <v>#N/A</v>
          </cell>
          <cell r="CA30">
            <v>2832480</v>
          </cell>
          <cell r="CB30">
            <v>6364243</v>
          </cell>
          <cell r="CC30">
            <v>2566728.67</v>
          </cell>
          <cell r="CD30">
            <v>768532.92</v>
          </cell>
        </row>
        <row r="31">
          <cell r="B31" t="str">
            <v>Billed Large User, Sub- Transmission, Intermediate/ Embedded Distributor Distribution Revenue</v>
          </cell>
          <cell r="C31" t="str">
            <v>RR</v>
          </cell>
          <cell r="D31">
            <v>2011</v>
          </cell>
          <cell r="E31">
            <v>48121.65</v>
          </cell>
          <cell r="F31">
            <v>0</v>
          </cell>
          <cell r="G31">
            <v>1290124</v>
          </cell>
          <cell r="H31">
            <v>0</v>
          </cell>
          <cell r="I31">
            <v>745008.3</v>
          </cell>
          <cell r="J31">
            <v>0</v>
          </cell>
          <cell r="K31">
            <v>1178038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 t="e">
            <v>#N/A</v>
          </cell>
          <cell r="Q31">
            <v>0</v>
          </cell>
          <cell r="R31">
            <v>0</v>
          </cell>
          <cell r="S31">
            <v>0</v>
          </cell>
          <cell r="T31">
            <v>6009317</v>
          </cell>
          <cell r="U31">
            <v>4754313</v>
          </cell>
          <cell r="V31">
            <v>509985.07000000007</v>
          </cell>
          <cell r="W31">
            <v>0</v>
          </cell>
          <cell r="X31">
            <v>0</v>
          </cell>
          <cell r="Y31">
            <v>-168184</v>
          </cell>
          <cell r="Z31">
            <v>0</v>
          </cell>
          <cell r="AA31">
            <v>0</v>
          </cell>
          <cell r="AB31">
            <v>445.69</v>
          </cell>
          <cell r="AC31">
            <v>1043767.5</v>
          </cell>
          <cell r="AD31">
            <v>165488</v>
          </cell>
          <cell r="AE31">
            <v>0</v>
          </cell>
          <cell r="AF31">
            <v>0</v>
          </cell>
          <cell r="AG31">
            <v>5774481</v>
          </cell>
          <cell r="AH31">
            <v>0</v>
          </cell>
          <cell r="AI31">
            <v>0</v>
          </cell>
          <cell r="AJ31">
            <v>1886845</v>
          </cell>
          <cell r="AK31">
            <v>35844000</v>
          </cell>
          <cell r="AL31">
            <v>4028329.56</v>
          </cell>
          <cell r="AM31">
            <v>0</v>
          </cell>
          <cell r="AN31">
            <v>0</v>
          </cell>
          <cell r="AO31">
            <v>373672</v>
          </cell>
          <cell r="AP31">
            <v>428133.16</v>
          </cell>
          <cell r="AQ31">
            <v>0</v>
          </cell>
          <cell r="AR31">
            <v>0</v>
          </cell>
          <cell r="AS31">
            <v>1660915</v>
          </cell>
          <cell r="AT31">
            <v>9334.7100000000009</v>
          </cell>
          <cell r="AU31">
            <v>0</v>
          </cell>
          <cell r="AV31">
            <v>466999.78</v>
          </cell>
          <cell r="AW31">
            <v>0</v>
          </cell>
          <cell r="AX31">
            <v>0</v>
          </cell>
          <cell r="AY31">
            <v>0</v>
          </cell>
          <cell r="AZ31">
            <v>0</v>
          </cell>
          <cell r="BA31">
            <v>0</v>
          </cell>
          <cell r="BB31">
            <v>0</v>
          </cell>
          <cell r="BC31">
            <v>0</v>
          </cell>
          <cell r="BD31">
            <v>0</v>
          </cell>
          <cell r="BE31">
            <v>0</v>
          </cell>
          <cell r="BF31">
            <v>232956.94</v>
          </cell>
          <cell r="BG31">
            <v>0</v>
          </cell>
          <cell r="BH31">
            <v>0</v>
          </cell>
          <cell r="BI31">
            <v>234809.48</v>
          </cell>
          <cell r="BJ31">
            <v>0</v>
          </cell>
          <cell r="BK31">
            <v>109527</v>
          </cell>
          <cell r="BL31">
            <v>0</v>
          </cell>
          <cell r="BM31">
            <v>0</v>
          </cell>
          <cell r="BN31">
            <v>0</v>
          </cell>
          <cell r="BO31">
            <v>0</v>
          </cell>
          <cell r="BP31">
            <v>0</v>
          </cell>
          <cell r="BQ31">
            <v>0</v>
          </cell>
          <cell r="BR31">
            <v>0</v>
          </cell>
          <cell r="BS31">
            <v>29892874</v>
          </cell>
          <cell r="BT31">
            <v>788215</v>
          </cell>
          <cell r="BU31">
            <v>0</v>
          </cell>
          <cell r="BV31">
            <v>552009</v>
          </cell>
          <cell r="BW31">
            <v>299792</v>
          </cell>
          <cell r="BX31">
            <v>0</v>
          </cell>
          <cell r="BY31">
            <v>286136.05</v>
          </cell>
          <cell r="BZ31" t="e">
            <v>#N/A</v>
          </cell>
          <cell r="CA31">
            <v>0</v>
          </cell>
          <cell r="CB31">
            <v>0</v>
          </cell>
          <cell r="CC31">
            <v>0</v>
          </cell>
          <cell r="CD31">
            <v>0</v>
          </cell>
        </row>
        <row r="32">
          <cell r="B32" t="str">
            <v>Billed Street lighting Distribution Revenue</v>
          </cell>
          <cell r="C32" t="str">
            <v>RGS</v>
          </cell>
          <cell r="D32">
            <v>2011</v>
          </cell>
        </row>
        <row r="33">
          <cell r="B33" t="str">
            <v>Billed Sentinel Lighting Distribution Revenue</v>
          </cell>
          <cell r="C33" t="str">
            <v>RST</v>
          </cell>
          <cell r="D33">
            <v>2011</v>
          </cell>
        </row>
        <row r="34">
          <cell r="B34" t="str">
            <v>Total service area</v>
          </cell>
          <cell r="C34" t="str">
            <v>AREA</v>
          </cell>
          <cell r="D34">
            <v>2011</v>
          </cell>
          <cell r="E34">
            <v>14200</v>
          </cell>
          <cell r="F34">
            <v>380</v>
          </cell>
          <cell r="G34">
            <v>201</v>
          </cell>
          <cell r="H34">
            <v>258</v>
          </cell>
          <cell r="I34">
            <v>74</v>
          </cell>
          <cell r="J34">
            <v>188</v>
          </cell>
          <cell r="K34">
            <v>303</v>
          </cell>
          <cell r="L34">
            <v>168</v>
          </cell>
          <cell r="M34">
            <v>10</v>
          </cell>
          <cell r="N34">
            <v>2</v>
          </cell>
          <cell r="O34">
            <v>70</v>
          </cell>
          <cell r="P34" t="e">
            <v>#N/A</v>
          </cell>
          <cell r="Q34">
            <v>57</v>
          </cell>
          <cell r="R34">
            <v>5</v>
          </cell>
          <cell r="S34">
            <v>22</v>
          </cell>
          <cell r="T34">
            <v>287</v>
          </cell>
          <cell r="U34">
            <v>120</v>
          </cell>
          <cell r="V34">
            <v>1887</v>
          </cell>
          <cell r="W34">
            <v>99</v>
          </cell>
          <cell r="X34">
            <v>104</v>
          </cell>
          <cell r="Y34">
            <v>44</v>
          </cell>
          <cell r="Z34">
            <v>26</v>
          </cell>
          <cell r="AA34">
            <v>410</v>
          </cell>
          <cell r="AB34">
            <v>69</v>
          </cell>
          <cell r="AC34">
            <v>93</v>
          </cell>
          <cell r="AD34">
            <v>1252</v>
          </cell>
          <cell r="AE34">
            <v>280</v>
          </cell>
          <cell r="AF34">
            <v>93</v>
          </cell>
          <cell r="AG34">
            <v>426</v>
          </cell>
          <cell r="AH34">
            <v>9</v>
          </cell>
          <cell r="AI34">
            <v>8</v>
          </cell>
          <cell r="AJ34">
            <v>269</v>
          </cell>
          <cell r="AK34">
            <v>650000</v>
          </cell>
          <cell r="AL34">
            <v>1104</v>
          </cell>
          <cell r="AM34">
            <v>292</v>
          </cell>
          <cell r="AN34">
            <v>24</v>
          </cell>
          <cell r="AO34">
            <v>32</v>
          </cell>
          <cell r="AP34">
            <v>405</v>
          </cell>
          <cell r="AQ34">
            <v>27</v>
          </cell>
          <cell r="AR34">
            <v>144</v>
          </cell>
          <cell r="AS34">
            <v>421</v>
          </cell>
          <cell r="AT34">
            <v>26</v>
          </cell>
          <cell r="AU34">
            <v>25</v>
          </cell>
          <cell r="AV34">
            <v>371</v>
          </cell>
          <cell r="AW34">
            <v>74</v>
          </cell>
          <cell r="AX34">
            <v>827</v>
          </cell>
          <cell r="AY34">
            <v>133</v>
          </cell>
          <cell r="AZ34">
            <v>693</v>
          </cell>
          <cell r="BA34">
            <v>330</v>
          </cell>
          <cell r="BB34">
            <v>28</v>
          </cell>
          <cell r="BC34">
            <v>143</v>
          </cell>
          <cell r="BD34">
            <v>17</v>
          </cell>
          <cell r="BE34">
            <v>27</v>
          </cell>
          <cell r="BF34">
            <v>149</v>
          </cell>
          <cell r="BG34">
            <v>35</v>
          </cell>
          <cell r="BH34">
            <v>15</v>
          </cell>
          <cell r="BI34">
            <v>63</v>
          </cell>
          <cell r="BJ34">
            <v>122</v>
          </cell>
          <cell r="BK34">
            <v>806</v>
          </cell>
          <cell r="BL34">
            <v>342</v>
          </cell>
          <cell r="BM34">
            <v>13</v>
          </cell>
          <cell r="BN34">
            <v>18</v>
          </cell>
          <cell r="BO34">
            <v>536</v>
          </cell>
          <cell r="BP34">
            <v>33</v>
          </cell>
          <cell r="BQ34">
            <v>381</v>
          </cell>
          <cell r="BR34">
            <v>24</v>
          </cell>
          <cell r="BS34">
            <v>630</v>
          </cell>
          <cell r="BT34">
            <v>639</v>
          </cell>
          <cell r="BU34">
            <v>61</v>
          </cell>
          <cell r="BV34">
            <v>672</v>
          </cell>
          <cell r="BW34">
            <v>86</v>
          </cell>
          <cell r="BX34">
            <v>14</v>
          </cell>
          <cell r="BY34">
            <v>8</v>
          </cell>
          <cell r="BZ34" t="e">
            <v>#N/A</v>
          </cell>
          <cell r="CA34">
            <v>64</v>
          </cell>
          <cell r="CB34">
            <v>148</v>
          </cell>
          <cell r="CC34">
            <v>29</v>
          </cell>
          <cell r="CD34">
            <v>66</v>
          </cell>
        </row>
        <row r="35">
          <cell r="B35" t="str">
            <v>Urban service area</v>
          </cell>
          <cell r="C35" t="str">
            <v>AREAURB</v>
          </cell>
          <cell r="D35">
            <v>2011</v>
          </cell>
          <cell r="E35">
            <v>3</v>
          </cell>
          <cell r="F35">
            <v>380</v>
          </cell>
          <cell r="G35">
            <v>54</v>
          </cell>
          <cell r="H35">
            <v>4</v>
          </cell>
          <cell r="I35">
            <v>74</v>
          </cell>
          <cell r="J35">
            <v>98</v>
          </cell>
          <cell r="K35">
            <v>90</v>
          </cell>
          <cell r="L35">
            <v>35</v>
          </cell>
          <cell r="M35">
            <v>10</v>
          </cell>
          <cell r="N35">
            <v>2</v>
          </cell>
          <cell r="O35">
            <v>70</v>
          </cell>
          <cell r="P35" t="e">
            <v>#N/A</v>
          </cell>
          <cell r="Q35">
            <v>57</v>
          </cell>
          <cell r="R35">
            <v>5</v>
          </cell>
          <cell r="S35">
            <v>22</v>
          </cell>
          <cell r="T35">
            <v>287</v>
          </cell>
          <cell r="U35">
            <v>120</v>
          </cell>
          <cell r="V35">
            <v>57</v>
          </cell>
          <cell r="W35">
            <v>26</v>
          </cell>
          <cell r="X35">
            <v>66</v>
          </cell>
          <cell r="Y35">
            <v>44</v>
          </cell>
          <cell r="Z35">
            <v>26</v>
          </cell>
          <cell r="AA35">
            <v>290</v>
          </cell>
          <cell r="AB35">
            <v>19</v>
          </cell>
          <cell r="AC35">
            <v>93</v>
          </cell>
          <cell r="AD35">
            <v>36</v>
          </cell>
          <cell r="AE35">
            <v>25</v>
          </cell>
          <cell r="AF35">
            <v>93</v>
          </cell>
          <cell r="AG35">
            <v>338</v>
          </cell>
          <cell r="AH35">
            <v>9</v>
          </cell>
          <cell r="AI35">
            <v>8</v>
          </cell>
          <cell r="AJ35">
            <v>269</v>
          </cell>
          <cell r="AK35">
            <v>0</v>
          </cell>
          <cell r="AL35">
            <v>454</v>
          </cell>
          <cell r="AM35">
            <v>71</v>
          </cell>
          <cell r="AN35">
            <v>24</v>
          </cell>
          <cell r="AO35">
            <v>32</v>
          </cell>
          <cell r="AP35">
            <v>125</v>
          </cell>
          <cell r="AQ35">
            <v>27</v>
          </cell>
          <cell r="AR35">
            <v>16</v>
          </cell>
          <cell r="AS35">
            <v>163</v>
          </cell>
          <cell r="AT35">
            <v>26</v>
          </cell>
          <cell r="AU35">
            <v>25</v>
          </cell>
          <cell r="AV35">
            <v>56</v>
          </cell>
          <cell r="AW35">
            <v>71</v>
          </cell>
          <cell r="AX35">
            <v>68</v>
          </cell>
          <cell r="AY35">
            <v>14</v>
          </cell>
          <cell r="AZ35">
            <v>144</v>
          </cell>
          <cell r="BA35">
            <v>51</v>
          </cell>
          <cell r="BB35">
            <v>28</v>
          </cell>
          <cell r="BC35">
            <v>102</v>
          </cell>
          <cell r="BD35">
            <v>17</v>
          </cell>
          <cell r="BE35">
            <v>27</v>
          </cell>
          <cell r="BF35">
            <v>71</v>
          </cell>
          <cell r="BG35">
            <v>35</v>
          </cell>
          <cell r="BH35">
            <v>15</v>
          </cell>
          <cell r="BI35">
            <v>63</v>
          </cell>
          <cell r="BJ35">
            <v>20</v>
          </cell>
          <cell r="BK35">
            <v>503</v>
          </cell>
          <cell r="BL35">
            <v>58</v>
          </cell>
          <cell r="BM35">
            <v>13</v>
          </cell>
          <cell r="BN35">
            <v>11</v>
          </cell>
          <cell r="BO35">
            <v>6</v>
          </cell>
          <cell r="BP35">
            <v>33</v>
          </cell>
          <cell r="BQ35">
            <v>122</v>
          </cell>
          <cell r="BR35">
            <v>21</v>
          </cell>
          <cell r="BS35">
            <v>630</v>
          </cell>
          <cell r="BT35">
            <v>253</v>
          </cell>
          <cell r="BU35">
            <v>53</v>
          </cell>
          <cell r="BV35">
            <v>65</v>
          </cell>
          <cell r="BW35">
            <v>86</v>
          </cell>
          <cell r="BX35">
            <v>14</v>
          </cell>
          <cell r="BY35">
            <v>8</v>
          </cell>
          <cell r="BZ35" t="e">
            <v>#N/A</v>
          </cell>
          <cell r="CA35">
            <v>64</v>
          </cell>
          <cell r="CB35">
            <v>67</v>
          </cell>
          <cell r="CC35">
            <v>29</v>
          </cell>
          <cell r="CD35">
            <v>18</v>
          </cell>
        </row>
        <row r="36">
          <cell r="B36" t="str">
            <v>Rural service area</v>
          </cell>
          <cell r="C36" t="str">
            <v>AREARUR</v>
          </cell>
          <cell r="D36">
            <v>2011</v>
          </cell>
          <cell r="E36">
            <v>14197</v>
          </cell>
          <cell r="F36">
            <v>0</v>
          </cell>
          <cell r="G36">
            <v>147</v>
          </cell>
          <cell r="H36">
            <v>254</v>
          </cell>
          <cell r="I36">
            <v>0</v>
          </cell>
          <cell r="J36">
            <v>90</v>
          </cell>
          <cell r="K36">
            <v>213</v>
          </cell>
          <cell r="L36">
            <v>133</v>
          </cell>
          <cell r="M36">
            <v>0</v>
          </cell>
          <cell r="N36">
            <v>0</v>
          </cell>
          <cell r="O36">
            <v>0</v>
          </cell>
          <cell r="P36" t="e">
            <v>#N/A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1830</v>
          </cell>
          <cell r="W36">
            <v>73</v>
          </cell>
          <cell r="X36">
            <v>38</v>
          </cell>
          <cell r="Y36">
            <v>0</v>
          </cell>
          <cell r="Z36">
            <v>0</v>
          </cell>
          <cell r="AA36">
            <v>120</v>
          </cell>
          <cell r="AB36">
            <v>50</v>
          </cell>
          <cell r="AC36">
            <v>0</v>
          </cell>
          <cell r="AD36">
            <v>1216</v>
          </cell>
          <cell r="AE36">
            <v>255</v>
          </cell>
          <cell r="AF36">
            <v>0</v>
          </cell>
          <cell r="AG36">
            <v>88</v>
          </cell>
          <cell r="AH36">
            <v>0</v>
          </cell>
          <cell r="AI36">
            <v>0</v>
          </cell>
          <cell r="AJ36">
            <v>0</v>
          </cell>
          <cell r="AK36">
            <v>650000</v>
          </cell>
          <cell r="AL36">
            <v>650</v>
          </cell>
          <cell r="AM36">
            <v>221</v>
          </cell>
          <cell r="AN36">
            <v>0</v>
          </cell>
          <cell r="AO36">
            <v>0</v>
          </cell>
          <cell r="AP36">
            <v>280</v>
          </cell>
          <cell r="AQ36">
            <v>0</v>
          </cell>
          <cell r="AR36">
            <v>128</v>
          </cell>
          <cell r="AS36">
            <v>258</v>
          </cell>
          <cell r="AT36">
            <v>0</v>
          </cell>
          <cell r="AU36">
            <v>0</v>
          </cell>
          <cell r="AV36">
            <v>315</v>
          </cell>
          <cell r="AW36">
            <v>3</v>
          </cell>
          <cell r="AX36">
            <v>759</v>
          </cell>
          <cell r="AY36">
            <v>119</v>
          </cell>
          <cell r="AZ36">
            <v>549</v>
          </cell>
          <cell r="BA36">
            <v>279</v>
          </cell>
          <cell r="BB36">
            <v>0</v>
          </cell>
          <cell r="BC36">
            <v>41</v>
          </cell>
          <cell r="BD36">
            <v>0</v>
          </cell>
          <cell r="BE36">
            <v>0</v>
          </cell>
          <cell r="BF36">
            <v>78</v>
          </cell>
          <cell r="BG36">
            <v>0</v>
          </cell>
          <cell r="BH36">
            <v>0</v>
          </cell>
          <cell r="BI36">
            <v>0</v>
          </cell>
          <cell r="BJ36">
            <v>102</v>
          </cell>
          <cell r="BK36">
            <v>303</v>
          </cell>
          <cell r="BL36">
            <v>284</v>
          </cell>
          <cell r="BM36">
            <v>0</v>
          </cell>
          <cell r="BN36">
            <v>7</v>
          </cell>
          <cell r="BO36">
            <v>530</v>
          </cell>
          <cell r="BP36">
            <v>0</v>
          </cell>
          <cell r="BQ36">
            <v>259</v>
          </cell>
          <cell r="BR36">
            <v>3</v>
          </cell>
          <cell r="BS36">
            <v>0</v>
          </cell>
          <cell r="BT36">
            <v>386</v>
          </cell>
          <cell r="BU36">
            <v>8</v>
          </cell>
          <cell r="BV36">
            <v>607</v>
          </cell>
          <cell r="BW36">
            <v>0</v>
          </cell>
          <cell r="BX36">
            <v>0</v>
          </cell>
          <cell r="BY36">
            <v>0</v>
          </cell>
          <cell r="BZ36" t="e">
            <v>#N/A</v>
          </cell>
          <cell r="CA36">
            <v>0</v>
          </cell>
          <cell r="CB36">
            <v>81</v>
          </cell>
          <cell r="CC36">
            <v>0</v>
          </cell>
          <cell r="CD36">
            <v>48</v>
          </cell>
        </row>
        <row r="37">
          <cell r="B37" t="str">
            <v>Service area population</v>
          </cell>
          <cell r="C37" t="str">
            <v>POP</v>
          </cell>
          <cell r="D37">
            <v>2011</v>
          </cell>
          <cell r="E37">
            <v>16789</v>
          </cell>
          <cell r="F37">
            <v>3000</v>
          </cell>
          <cell r="G37">
            <v>82368</v>
          </cell>
          <cell r="H37">
            <v>25000</v>
          </cell>
          <cell r="I37">
            <v>95960</v>
          </cell>
          <cell r="J37">
            <v>175779</v>
          </cell>
          <cell r="K37">
            <v>139500</v>
          </cell>
          <cell r="L37">
            <v>27698</v>
          </cell>
          <cell r="M37">
            <v>21640</v>
          </cell>
          <cell r="N37">
            <v>2428</v>
          </cell>
          <cell r="O37">
            <v>94769</v>
          </cell>
          <cell r="P37" t="e">
            <v>#N/A</v>
          </cell>
          <cell r="Q37">
            <v>27000</v>
          </cell>
          <cell r="R37">
            <v>4000</v>
          </cell>
          <cell r="S37">
            <v>21873</v>
          </cell>
          <cell r="T37">
            <v>738000</v>
          </cell>
          <cell r="U37">
            <v>215718</v>
          </cell>
          <cell r="V37">
            <v>39042</v>
          </cell>
          <cell r="W37">
            <v>7138</v>
          </cell>
          <cell r="X37">
            <v>73654</v>
          </cell>
          <cell r="Y37">
            <v>44186</v>
          </cell>
          <cell r="Z37">
            <v>7952</v>
          </cell>
          <cell r="AA37">
            <v>112234</v>
          </cell>
          <cell r="AB37">
            <v>25325</v>
          </cell>
          <cell r="AC37">
            <v>136466</v>
          </cell>
          <cell r="AD37">
            <v>45212</v>
          </cell>
          <cell r="AE37">
            <v>59008</v>
          </cell>
          <cell r="AF37">
            <v>5620</v>
          </cell>
          <cell r="AG37">
            <v>575673</v>
          </cell>
          <cell r="AH37">
            <v>2650</v>
          </cell>
          <cell r="AI37">
            <v>10500</v>
          </cell>
          <cell r="AJ37">
            <v>523911</v>
          </cell>
          <cell r="AK37">
            <v>3029722</v>
          </cell>
          <cell r="AL37">
            <v>834406</v>
          </cell>
          <cell r="AM37">
            <v>34000</v>
          </cell>
          <cell r="AN37">
            <v>12000</v>
          </cell>
          <cell r="AO37">
            <v>58000</v>
          </cell>
          <cell r="AP37">
            <v>243445</v>
          </cell>
          <cell r="AQ37">
            <v>22000</v>
          </cell>
          <cell r="AR37">
            <v>22641</v>
          </cell>
          <cell r="AS37">
            <v>366151</v>
          </cell>
          <cell r="AT37">
            <v>7831</v>
          </cell>
          <cell r="AU37">
            <v>15572</v>
          </cell>
          <cell r="AV37">
            <v>94500</v>
          </cell>
          <cell r="AW37">
            <v>91547</v>
          </cell>
          <cell r="AX37">
            <v>140017</v>
          </cell>
          <cell r="AY37">
            <v>15000</v>
          </cell>
          <cell r="AZ37">
            <v>31500</v>
          </cell>
          <cell r="BA37">
            <v>55000</v>
          </cell>
          <cell r="BB37">
            <v>14000</v>
          </cell>
          <cell r="BC37">
            <v>183700</v>
          </cell>
          <cell r="BD37">
            <v>29575</v>
          </cell>
          <cell r="BE37">
            <v>31586</v>
          </cell>
          <cell r="BF37">
            <v>155000</v>
          </cell>
          <cell r="BG37">
            <v>20200</v>
          </cell>
          <cell r="BH37">
            <v>6500</v>
          </cell>
          <cell r="BI37">
            <v>83173</v>
          </cell>
          <cell r="BJ37">
            <v>18003</v>
          </cell>
          <cell r="BK37">
            <v>1026559</v>
          </cell>
          <cell r="BL37">
            <v>78000</v>
          </cell>
          <cell r="BM37">
            <v>7846</v>
          </cell>
          <cell r="BN37">
            <v>9900</v>
          </cell>
          <cell r="BO37">
            <v>5336</v>
          </cell>
          <cell r="BP37">
            <v>36110</v>
          </cell>
          <cell r="BQ37">
            <v>109219</v>
          </cell>
          <cell r="BR37">
            <v>15140</v>
          </cell>
          <cell r="BS37">
            <v>2503281</v>
          </cell>
          <cell r="BT37">
            <v>316309</v>
          </cell>
          <cell r="BU37">
            <v>17300</v>
          </cell>
          <cell r="BV37">
            <v>160278</v>
          </cell>
          <cell r="BW37">
            <v>50331</v>
          </cell>
          <cell r="BX37">
            <v>7200</v>
          </cell>
          <cell r="BY37">
            <v>7521</v>
          </cell>
          <cell r="BZ37" t="e">
            <v>#N/A</v>
          </cell>
          <cell r="CA37">
            <v>43225</v>
          </cell>
          <cell r="CB37">
            <v>125900</v>
          </cell>
          <cell r="CC37">
            <v>36000</v>
          </cell>
          <cell r="CD37">
            <v>6700</v>
          </cell>
        </row>
        <row r="38">
          <cell r="B38" t="str">
            <v>Municipal population</v>
          </cell>
          <cell r="C38" t="str">
            <v>POPCITY</v>
          </cell>
          <cell r="D38">
            <v>2011</v>
          </cell>
          <cell r="E38">
            <v>10552</v>
          </cell>
          <cell r="F38">
            <v>3000</v>
          </cell>
          <cell r="G38">
            <v>126199</v>
          </cell>
          <cell r="H38">
            <v>30000</v>
          </cell>
          <cell r="I38">
            <v>95960</v>
          </cell>
          <cell r="J38">
            <v>175779</v>
          </cell>
          <cell r="K38">
            <v>139500</v>
          </cell>
          <cell r="L38">
            <v>27698</v>
          </cell>
          <cell r="M38">
            <v>28530</v>
          </cell>
          <cell r="N38">
            <v>2428</v>
          </cell>
          <cell r="O38">
            <v>107615</v>
          </cell>
          <cell r="P38" t="e">
            <v>#N/A</v>
          </cell>
          <cell r="Q38">
            <v>27000</v>
          </cell>
          <cell r="R38">
            <v>12500</v>
          </cell>
          <cell r="S38">
            <v>74185</v>
          </cell>
          <cell r="T38">
            <v>738000</v>
          </cell>
          <cell r="U38">
            <v>216473</v>
          </cell>
          <cell r="V38">
            <v>37346</v>
          </cell>
          <cell r="W38">
            <v>8700</v>
          </cell>
          <cell r="X38">
            <v>105663</v>
          </cell>
          <cell r="Y38">
            <v>44186</v>
          </cell>
          <cell r="Z38">
            <v>7952</v>
          </cell>
          <cell r="AA38">
            <v>174423</v>
          </cell>
          <cell r="AB38">
            <v>25325</v>
          </cell>
          <cell r="AC38">
            <v>136466</v>
          </cell>
          <cell r="AD38">
            <v>45212</v>
          </cell>
          <cell r="AE38">
            <v>59008</v>
          </cell>
          <cell r="AF38">
            <v>5620</v>
          </cell>
          <cell r="AG38">
            <v>670580</v>
          </cell>
          <cell r="AH38">
            <v>9500</v>
          </cell>
          <cell r="AI38">
            <v>10500</v>
          </cell>
          <cell r="AJ38">
            <v>523911</v>
          </cell>
          <cell r="AK38">
            <v>3029722</v>
          </cell>
          <cell r="AL38">
            <v>927118</v>
          </cell>
          <cell r="AM38">
            <v>34000</v>
          </cell>
          <cell r="AN38">
            <v>16500</v>
          </cell>
          <cell r="AO38">
            <v>123363</v>
          </cell>
          <cell r="AP38">
            <v>551300</v>
          </cell>
          <cell r="AQ38">
            <v>22000</v>
          </cell>
          <cell r="AR38">
            <v>36682</v>
          </cell>
          <cell r="AS38">
            <v>366151</v>
          </cell>
          <cell r="AT38">
            <v>21749</v>
          </cell>
          <cell r="AU38">
            <v>16572</v>
          </cell>
          <cell r="AV38">
            <v>94500</v>
          </cell>
          <cell r="AW38">
            <v>137369</v>
          </cell>
          <cell r="AX38">
            <v>140946</v>
          </cell>
          <cell r="AY38">
            <v>15000</v>
          </cell>
          <cell r="AZ38">
            <v>63000</v>
          </cell>
          <cell r="BA38">
            <v>55000</v>
          </cell>
          <cell r="BB38">
            <v>18777</v>
          </cell>
          <cell r="BC38">
            <v>183700</v>
          </cell>
          <cell r="BD38">
            <v>31031</v>
          </cell>
          <cell r="BE38">
            <v>31586</v>
          </cell>
          <cell r="BF38">
            <v>155000</v>
          </cell>
          <cell r="BG38">
            <v>20200</v>
          </cell>
          <cell r="BH38">
            <v>6500</v>
          </cell>
          <cell r="BI38">
            <v>83173</v>
          </cell>
          <cell r="BJ38">
            <v>18003</v>
          </cell>
          <cell r="BK38">
            <v>1026559</v>
          </cell>
          <cell r="BL38">
            <v>75000</v>
          </cell>
          <cell r="BM38">
            <v>7846</v>
          </cell>
          <cell r="BN38">
            <v>16700</v>
          </cell>
          <cell r="BO38">
            <v>5336</v>
          </cell>
          <cell r="BP38">
            <v>36110</v>
          </cell>
          <cell r="BQ38">
            <v>108359</v>
          </cell>
          <cell r="BR38">
            <v>15000</v>
          </cell>
          <cell r="BS38">
            <v>2503281</v>
          </cell>
          <cell r="BT38">
            <v>413710</v>
          </cell>
          <cell r="BU38">
            <v>17300</v>
          </cell>
          <cell r="BV38">
            <v>160278</v>
          </cell>
          <cell r="BW38">
            <v>50331</v>
          </cell>
          <cell r="BX38">
            <v>11500</v>
          </cell>
          <cell r="BY38">
            <v>0</v>
          </cell>
          <cell r="BZ38" t="e">
            <v>#N/A</v>
          </cell>
          <cell r="CA38">
            <v>78736</v>
          </cell>
          <cell r="CB38">
            <v>125900</v>
          </cell>
          <cell r="CC38">
            <v>37754</v>
          </cell>
          <cell r="CD38">
            <v>5000</v>
          </cell>
        </row>
        <row r="39">
          <cell r="B39" t="str">
            <v>No seasonal occupacy customers</v>
          </cell>
          <cell r="C39" t="str">
            <v>YNSUM</v>
          </cell>
          <cell r="D39">
            <v>2011</v>
          </cell>
          <cell r="E39">
            <v>3565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3</v>
          </cell>
          <cell r="O39">
            <v>0</v>
          </cell>
          <cell r="P39" t="e">
            <v>#N/A</v>
          </cell>
          <cell r="Q39">
            <v>0</v>
          </cell>
          <cell r="R39">
            <v>0</v>
          </cell>
          <cell r="S39">
            <v>1</v>
          </cell>
          <cell r="T39">
            <v>0</v>
          </cell>
          <cell r="U39">
            <v>0</v>
          </cell>
          <cell r="V39">
            <v>235</v>
          </cell>
          <cell r="W39">
            <v>65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  <cell r="AH39">
            <v>0</v>
          </cell>
          <cell r="AI39">
            <v>0</v>
          </cell>
          <cell r="AJ39">
            <v>0</v>
          </cell>
          <cell r="AK39">
            <v>154799</v>
          </cell>
          <cell r="AL39">
            <v>0</v>
          </cell>
          <cell r="AM39">
            <v>500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192</v>
          </cell>
          <cell r="AS39">
            <v>0</v>
          </cell>
          <cell r="AT39">
            <v>0</v>
          </cell>
          <cell r="AU39">
            <v>0</v>
          </cell>
          <cell r="AV39">
            <v>0</v>
          </cell>
          <cell r="AW39">
            <v>525</v>
          </cell>
          <cell r="AX39">
            <v>0</v>
          </cell>
          <cell r="AY39">
            <v>250</v>
          </cell>
          <cell r="AZ39">
            <v>200</v>
          </cell>
          <cell r="BA39">
            <v>0</v>
          </cell>
          <cell r="BB39">
            <v>0</v>
          </cell>
          <cell r="BC39">
            <v>0</v>
          </cell>
          <cell r="BD39">
            <v>0</v>
          </cell>
          <cell r="BE39">
            <v>0</v>
          </cell>
          <cell r="BF39">
            <v>0</v>
          </cell>
          <cell r="BG39">
            <v>0</v>
          </cell>
          <cell r="BH39">
            <v>0</v>
          </cell>
          <cell r="BI39">
            <v>0</v>
          </cell>
          <cell r="BJ39">
            <v>0</v>
          </cell>
          <cell r="BK39">
            <v>0</v>
          </cell>
          <cell r="BL39">
            <v>100</v>
          </cell>
          <cell r="BM39">
            <v>0</v>
          </cell>
          <cell r="BN39">
            <v>0</v>
          </cell>
          <cell r="BO39">
            <v>108</v>
          </cell>
          <cell r="BP39">
            <v>0</v>
          </cell>
          <cell r="BQ39">
            <v>0</v>
          </cell>
          <cell r="BR39">
            <v>0</v>
          </cell>
          <cell r="BS39">
            <v>0</v>
          </cell>
          <cell r="BT39">
            <v>1589</v>
          </cell>
          <cell r="BU39">
            <v>1000</v>
          </cell>
          <cell r="BV39">
            <v>0</v>
          </cell>
          <cell r="BW39">
            <v>0</v>
          </cell>
          <cell r="BX39">
            <v>0</v>
          </cell>
          <cell r="BY39">
            <v>0</v>
          </cell>
          <cell r="BZ39" t="e">
            <v>#N/A</v>
          </cell>
          <cell r="CA39">
            <v>0</v>
          </cell>
          <cell r="CB39">
            <v>0</v>
          </cell>
          <cell r="CC39">
            <v>0</v>
          </cell>
          <cell r="CD39">
            <v>200</v>
          </cell>
        </row>
        <row r="40">
          <cell r="B40" t="str">
            <v>Utility winter max peak load</v>
          </cell>
          <cell r="C40" t="str">
            <v>PEAKW</v>
          </cell>
          <cell r="D40">
            <v>2011</v>
          </cell>
          <cell r="E40">
            <v>42342</v>
          </cell>
          <cell r="F40">
            <v>4503</v>
          </cell>
          <cell r="G40">
            <v>140212</v>
          </cell>
          <cell r="H40">
            <v>47834</v>
          </cell>
          <cell r="I40">
            <v>150179</v>
          </cell>
          <cell r="J40">
            <v>269328</v>
          </cell>
          <cell r="K40">
            <v>235762</v>
          </cell>
          <cell r="L40">
            <v>45700</v>
          </cell>
          <cell r="M40">
            <v>26436</v>
          </cell>
          <cell r="N40">
            <v>6676</v>
          </cell>
          <cell r="O40">
            <v>104348</v>
          </cell>
          <cell r="P40" t="e">
            <v>#N/A</v>
          </cell>
          <cell r="Q40">
            <v>58755</v>
          </cell>
          <cell r="R40">
            <v>6744</v>
          </cell>
          <cell r="S40">
            <v>41770</v>
          </cell>
          <cell r="T40">
            <v>1170459</v>
          </cell>
          <cell r="U40">
            <v>366400</v>
          </cell>
          <cell r="V40">
            <v>74900</v>
          </cell>
          <cell r="W40">
            <v>13753</v>
          </cell>
          <cell r="X40">
            <v>82710</v>
          </cell>
          <cell r="Y40">
            <v>94031</v>
          </cell>
          <cell r="Z40">
            <v>16925</v>
          </cell>
          <cell r="AA40">
            <v>196115</v>
          </cell>
          <cell r="AB40">
            <v>29983</v>
          </cell>
          <cell r="AC40">
            <v>253600</v>
          </cell>
          <cell r="AD40">
            <v>81845</v>
          </cell>
          <cell r="AE40">
            <v>84038</v>
          </cell>
          <cell r="AF40">
            <v>16328</v>
          </cell>
          <cell r="AG40">
            <v>819019</v>
          </cell>
          <cell r="AH40">
            <v>6368</v>
          </cell>
          <cell r="AI40">
            <v>31966</v>
          </cell>
          <cell r="AJ40">
            <v>595700</v>
          </cell>
          <cell r="AK40">
            <v>3923771</v>
          </cell>
          <cell r="AL40">
            <v>1305498</v>
          </cell>
          <cell r="AM40">
            <v>49220</v>
          </cell>
          <cell r="AN40">
            <v>20492</v>
          </cell>
          <cell r="AO40">
            <v>136597</v>
          </cell>
          <cell r="AP40">
            <v>309627</v>
          </cell>
          <cell r="AQ40">
            <v>44452</v>
          </cell>
          <cell r="AR40">
            <v>41419</v>
          </cell>
          <cell r="AS40">
            <v>531481</v>
          </cell>
          <cell r="AT40">
            <v>32939</v>
          </cell>
          <cell r="AU40">
            <v>35345</v>
          </cell>
          <cell r="AV40">
            <v>118892</v>
          </cell>
          <cell r="AW40">
            <v>116122</v>
          </cell>
          <cell r="AX40">
            <v>191328</v>
          </cell>
          <cell r="AY40">
            <v>28568</v>
          </cell>
          <cell r="AZ40">
            <v>61767</v>
          </cell>
          <cell r="BA40">
            <v>113732</v>
          </cell>
          <cell r="BB40">
            <v>22918</v>
          </cell>
          <cell r="BC40">
            <v>239300</v>
          </cell>
          <cell r="BD40">
            <v>42505</v>
          </cell>
          <cell r="BE40">
            <v>59312</v>
          </cell>
          <cell r="BF40">
            <v>205860</v>
          </cell>
          <cell r="BG40">
            <v>37173</v>
          </cell>
          <cell r="BH40">
            <v>19700</v>
          </cell>
          <cell r="BI40">
            <v>153393</v>
          </cell>
          <cell r="BJ40">
            <v>34773</v>
          </cell>
          <cell r="BK40">
            <v>1350678</v>
          </cell>
          <cell r="BL40">
            <v>149857</v>
          </cell>
          <cell r="BM40">
            <v>10822</v>
          </cell>
          <cell r="BN40">
            <v>26579</v>
          </cell>
          <cell r="BO40">
            <v>18704</v>
          </cell>
          <cell r="BP40">
            <v>47750</v>
          </cell>
          <cell r="BQ40">
            <v>171304</v>
          </cell>
          <cell r="BR40">
            <v>29488</v>
          </cell>
          <cell r="BS40">
            <v>4060630</v>
          </cell>
          <cell r="BT40">
            <v>433549</v>
          </cell>
          <cell r="BU40">
            <v>24245</v>
          </cell>
          <cell r="BV40">
            <v>240964</v>
          </cell>
          <cell r="BW40">
            <v>75412</v>
          </cell>
          <cell r="BX40">
            <v>17539</v>
          </cell>
          <cell r="BY40">
            <v>26222</v>
          </cell>
          <cell r="BZ40" t="e">
            <v>#N/A</v>
          </cell>
          <cell r="CA40">
            <v>86667</v>
          </cell>
          <cell r="CB40">
            <v>149997</v>
          </cell>
          <cell r="CC40">
            <v>61443</v>
          </cell>
          <cell r="CD40">
            <v>12946</v>
          </cell>
        </row>
        <row r="41">
          <cell r="B41" t="str">
            <v>Utility summer max peak load</v>
          </cell>
          <cell r="C41" t="str">
            <v>PEAKS</v>
          </cell>
          <cell r="D41">
            <v>2011</v>
          </cell>
          <cell r="E41">
            <v>29018</v>
          </cell>
          <cell r="F41">
            <v>3226</v>
          </cell>
          <cell r="G41">
            <v>187658</v>
          </cell>
          <cell r="H41">
            <v>57677</v>
          </cell>
          <cell r="I41">
            <v>192538</v>
          </cell>
          <cell r="J41">
            <v>379690</v>
          </cell>
          <cell r="K41">
            <v>309690</v>
          </cell>
          <cell r="L41">
            <v>55600</v>
          </cell>
          <cell r="M41">
            <v>28006</v>
          </cell>
          <cell r="N41">
            <v>4532</v>
          </cell>
          <cell r="O41">
            <v>134861</v>
          </cell>
          <cell r="P41" t="e">
            <v>#N/A</v>
          </cell>
          <cell r="Q41">
            <v>50957</v>
          </cell>
          <cell r="R41">
            <v>6573</v>
          </cell>
          <cell r="S41">
            <v>64272</v>
          </cell>
          <cell r="T41">
            <v>1606494</v>
          </cell>
          <cell r="U41">
            <v>550900</v>
          </cell>
          <cell r="V41">
            <v>92146</v>
          </cell>
          <cell r="W41">
            <v>9299</v>
          </cell>
          <cell r="X41">
            <v>125478</v>
          </cell>
          <cell r="Y41">
            <v>107415</v>
          </cell>
          <cell r="Z41">
            <v>13707</v>
          </cell>
          <cell r="AA41">
            <v>155517</v>
          </cell>
          <cell r="AB41">
            <v>44698</v>
          </cell>
          <cell r="AC41">
            <v>297500</v>
          </cell>
          <cell r="AD41">
            <v>100582</v>
          </cell>
          <cell r="AE41">
            <v>110391</v>
          </cell>
          <cell r="AF41">
            <v>11855</v>
          </cell>
          <cell r="AG41">
            <v>1092560</v>
          </cell>
          <cell r="AH41">
            <v>3940</v>
          </cell>
          <cell r="AI41">
            <v>30227</v>
          </cell>
          <cell r="AJ41">
            <v>820000</v>
          </cell>
          <cell r="AK41">
            <v>3395487</v>
          </cell>
          <cell r="AL41">
            <v>1501701</v>
          </cell>
          <cell r="AM41">
            <v>48959</v>
          </cell>
          <cell r="AN41">
            <v>18511</v>
          </cell>
          <cell r="AO41">
            <v>109026</v>
          </cell>
          <cell r="AP41">
            <v>377020</v>
          </cell>
          <cell r="AQ41">
            <v>44011</v>
          </cell>
          <cell r="AR41">
            <v>34472</v>
          </cell>
          <cell r="AS41">
            <v>717155</v>
          </cell>
          <cell r="AT41">
            <v>38524</v>
          </cell>
          <cell r="AU41">
            <v>37873</v>
          </cell>
          <cell r="AV41">
            <v>161635</v>
          </cell>
          <cell r="AW41">
            <v>156479</v>
          </cell>
          <cell r="AX41">
            <v>269269</v>
          </cell>
          <cell r="AY41">
            <v>45651</v>
          </cell>
          <cell r="AZ41">
            <v>80766</v>
          </cell>
          <cell r="BA41">
            <v>92484</v>
          </cell>
          <cell r="BB41">
            <v>20631</v>
          </cell>
          <cell r="BC41">
            <v>380100</v>
          </cell>
          <cell r="BD41">
            <v>47996</v>
          </cell>
          <cell r="BE41">
            <v>57089</v>
          </cell>
          <cell r="BF41">
            <v>234849</v>
          </cell>
          <cell r="BG41">
            <v>33019</v>
          </cell>
          <cell r="BH41">
            <v>13168</v>
          </cell>
          <cell r="BI41">
            <v>161697</v>
          </cell>
          <cell r="BJ41">
            <v>42478</v>
          </cell>
          <cell r="BK41">
            <v>1961144</v>
          </cell>
          <cell r="BL41">
            <v>95135</v>
          </cell>
          <cell r="BM41">
            <v>18295</v>
          </cell>
          <cell r="BN41">
            <v>32356</v>
          </cell>
          <cell r="BO41">
            <v>10767</v>
          </cell>
          <cell r="BP41">
            <v>65534</v>
          </cell>
          <cell r="BQ41">
            <v>154665</v>
          </cell>
          <cell r="BR41">
            <v>37105</v>
          </cell>
          <cell r="BS41">
            <v>4919150</v>
          </cell>
          <cell r="BT41">
            <v>526513</v>
          </cell>
          <cell r="BU41">
            <v>28946</v>
          </cell>
          <cell r="BV41">
            <v>294349</v>
          </cell>
          <cell r="BW41">
            <v>98478</v>
          </cell>
          <cell r="BX41">
            <v>16621</v>
          </cell>
          <cell r="BY41">
            <v>27350</v>
          </cell>
          <cell r="BZ41" t="e">
            <v>#N/A</v>
          </cell>
          <cell r="CA41">
            <v>73789</v>
          </cell>
          <cell r="CB41">
            <v>208479</v>
          </cell>
          <cell r="CC41">
            <v>76830</v>
          </cell>
          <cell r="CD41">
            <v>11856</v>
          </cell>
        </row>
        <row r="42">
          <cell r="B42" t="str">
            <v>Utility Annual Peak load</v>
          </cell>
          <cell r="D42">
            <v>2011</v>
          </cell>
          <cell r="E42">
            <v>42342</v>
          </cell>
          <cell r="F42">
            <v>4503</v>
          </cell>
          <cell r="G42">
            <v>187658</v>
          </cell>
          <cell r="H42">
            <v>57677</v>
          </cell>
          <cell r="I42">
            <v>192538</v>
          </cell>
          <cell r="J42">
            <v>379690</v>
          </cell>
          <cell r="K42">
            <v>309690</v>
          </cell>
          <cell r="L42">
            <v>55600</v>
          </cell>
          <cell r="M42">
            <v>28006</v>
          </cell>
          <cell r="N42">
            <v>6676</v>
          </cell>
          <cell r="O42">
            <v>134861</v>
          </cell>
          <cell r="P42" t="e">
            <v>#N/A</v>
          </cell>
          <cell r="Q42">
            <v>58755</v>
          </cell>
          <cell r="R42">
            <v>6744</v>
          </cell>
          <cell r="S42">
            <v>64272</v>
          </cell>
          <cell r="T42">
            <v>1606494</v>
          </cell>
          <cell r="U42">
            <v>550900</v>
          </cell>
          <cell r="V42">
            <v>92146</v>
          </cell>
          <cell r="W42">
            <v>13753</v>
          </cell>
          <cell r="X42">
            <v>125478</v>
          </cell>
          <cell r="Y42">
            <v>107415</v>
          </cell>
          <cell r="Z42">
            <v>16925</v>
          </cell>
          <cell r="AA42">
            <v>196115</v>
          </cell>
          <cell r="AB42">
            <v>44698</v>
          </cell>
          <cell r="AC42">
            <v>297500</v>
          </cell>
          <cell r="AD42">
            <v>100582</v>
          </cell>
          <cell r="AE42">
            <v>110391</v>
          </cell>
          <cell r="AF42">
            <v>16328</v>
          </cell>
          <cell r="AG42">
            <v>1092560</v>
          </cell>
          <cell r="AH42">
            <v>6368</v>
          </cell>
          <cell r="AI42">
            <v>31966</v>
          </cell>
          <cell r="AJ42">
            <v>820000</v>
          </cell>
          <cell r="AK42">
            <v>3923771</v>
          </cell>
          <cell r="AL42">
            <v>1501701</v>
          </cell>
          <cell r="AM42">
            <v>49220</v>
          </cell>
          <cell r="AN42">
            <v>20492</v>
          </cell>
          <cell r="AO42">
            <v>136597</v>
          </cell>
          <cell r="AP42">
            <v>377020</v>
          </cell>
          <cell r="AQ42">
            <v>44452</v>
          </cell>
          <cell r="AR42">
            <v>41419</v>
          </cell>
          <cell r="AS42">
            <v>717155</v>
          </cell>
          <cell r="AT42">
            <v>38524</v>
          </cell>
          <cell r="AU42">
            <v>37873</v>
          </cell>
          <cell r="AV42">
            <v>161635</v>
          </cell>
          <cell r="AW42">
            <v>156479</v>
          </cell>
          <cell r="AX42">
            <v>269269</v>
          </cell>
          <cell r="AY42">
            <v>45651</v>
          </cell>
          <cell r="AZ42">
            <v>80766</v>
          </cell>
          <cell r="BA42">
            <v>113732</v>
          </cell>
          <cell r="BB42">
            <v>22918</v>
          </cell>
          <cell r="BC42">
            <v>380100</v>
          </cell>
          <cell r="BD42">
            <v>47996</v>
          </cell>
          <cell r="BE42">
            <v>59312</v>
          </cell>
          <cell r="BF42">
            <v>234849</v>
          </cell>
          <cell r="BG42">
            <v>37173</v>
          </cell>
          <cell r="BH42">
            <v>19700</v>
          </cell>
          <cell r="BI42">
            <v>161697</v>
          </cell>
          <cell r="BJ42">
            <v>42478</v>
          </cell>
          <cell r="BK42">
            <v>1961144</v>
          </cell>
          <cell r="BL42">
            <v>149857</v>
          </cell>
          <cell r="BM42">
            <v>18295</v>
          </cell>
          <cell r="BN42">
            <v>32356</v>
          </cell>
          <cell r="BO42">
            <v>18704</v>
          </cell>
          <cell r="BP42">
            <v>65534</v>
          </cell>
          <cell r="BQ42">
            <v>171304</v>
          </cell>
          <cell r="BR42">
            <v>37105</v>
          </cell>
          <cell r="BS42">
            <v>4919150</v>
          </cell>
          <cell r="BT42">
            <v>526513</v>
          </cell>
          <cell r="BU42">
            <v>28946</v>
          </cell>
          <cell r="BV42">
            <v>294349</v>
          </cell>
          <cell r="BW42">
            <v>98478</v>
          </cell>
          <cell r="BX42">
            <v>17539</v>
          </cell>
          <cell r="BY42">
            <v>27350</v>
          </cell>
          <cell r="BZ42" t="e">
            <v>#N/A</v>
          </cell>
          <cell r="CA42">
            <v>86667</v>
          </cell>
          <cell r="CB42">
            <v>208479</v>
          </cell>
          <cell r="CC42">
            <v>76830</v>
          </cell>
          <cell r="CD42">
            <v>12946</v>
          </cell>
        </row>
        <row r="43">
          <cell r="B43" t="str">
            <v>Utility average peak load</v>
          </cell>
          <cell r="C43" t="str">
            <v>PEAKA</v>
          </cell>
          <cell r="D43">
            <v>2011</v>
          </cell>
          <cell r="E43">
            <v>30706</v>
          </cell>
          <cell r="F43">
            <v>3614</v>
          </cell>
          <cell r="G43">
            <v>163935</v>
          </cell>
          <cell r="H43">
            <v>46298</v>
          </cell>
          <cell r="I43">
            <v>153392</v>
          </cell>
          <cell r="J43">
            <v>280106</v>
          </cell>
          <cell r="K43">
            <v>246578</v>
          </cell>
          <cell r="L43">
            <v>45067</v>
          </cell>
          <cell r="M43">
            <v>24928</v>
          </cell>
          <cell r="N43">
            <v>4374</v>
          </cell>
          <cell r="O43">
            <v>119604</v>
          </cell>
          <cell r="P43" t="e">
            <v>#N/A</v>
          </cell>
          <cell r="Q43">
            <v>49878</v>
          </cell>
          <cell r="R43">
            <v>5618</v>
          </cell>
          <cell r="S43">
            <v>45507</v>
          </cell>
          <cell r="T43">
            <v>1215861</v>
          </cell>
          <cell r="U43">
            <v>411675</v>
          </cell>
          <cell r="V43">
            <v>72336</v>
          </cell>
          <cell r="W43">
            <v>10175</v>
          </cell>
          <cell r="X43">
            <v>91444</v>
          </cell>
          <cell r="Y43">
            <v>93454</v>
          </cell>
          <cell r="Z43">
            <v>13177</v>
          </cell>
          <cell r="AA43">
            <v>151771</v>
          </cell>
          <cell r="AB43">
            <v>31728</v>
          </cell>
          <cell r="AC43">
            <v>254900</v>
          </cell>
          <cell r="AD43">
            <v>80013</v>
          </cell>
          <cell r="AE43">
            <v>84825</v>
          </cell>
          <cell r="AF43">
            <v>14023</v>
          </cell>
          <cell r="AG43">
            <v>845981</v>
          </cell>
          <cell r="AH43">
            <v>4179</v>
          </cell>
          <cell r="AI43">
            <v>26301</v>
          </cell>
          <cell r="AJ43">
            <v>626200</v>
          </cell>
          <cell r="AK43">
            <v>3089825</v>
          </cell>
          <cell r="AL43">
            <v>1203408</v>
          </cell>
          <cell r="AM43">
            <v>41923</v>
          </cell>
          <cell r="AN43">
            <v>17242</v>
          </cell>
          <cell r="AO43">
            <v>111249</v>
          </cell>
          <cell r="AP43">
            <v>301899</v>
          </cell>
          <cell r="AQ43">
            <v>40058</v>
          </cell>
          <cell r="AR43">
            <v>34529</v>
          </cell>
          <cell r="AS43">
            <v>540982</v>
          </cell>
          <cell r="AT43">
            <v>35731</v>
          </cell>
          <cell r="AU43">
            <v>33363</v>
          </cell>
          <cell r="AV43">
            <v>125053</v>
          </cell>
          <cell r="AW43">
            <v>117903</v>
          </cell>
          <cell r="AX43">
            <v>199310</v>
          </cell>
          <cell r="AY43">
            <v>31132</v>
          </cell>
          <cell r="AZ43">
            <v>62240</v>
          </cell>
          <cell r="BA43">
            <v>89858</v>
          </cell>
          <cell r="BB43">
            <v>18797</v>
          </cell>
          <cell r="BC43">
            <v>251564</v>
          </cell>
          <cell r="BD43">
            <v>40755</v>
          </cell>
          <cell r="BE43">
            <v>50680</v>
          </cell>
          <cell r="BF43">
            <v>130273</v>
          </cell>
          <cell r="BG43">
            <v>27564</v>
          </cell>
          <cell r="BH43">
            <v>13845</v>
          </cell>
          <cell r="BI43">
            <v>135588</v>
          </cell>
          <cell r="BJ43">
            <v>35494</v>
          </cell>
          <cell r="BK43">
            <v>1434223</v>
          </cell>
          <cell r="BL43">
            <v>109109</v>
          </cell>
          <cell r="BM43">
            <v>15304</v>
          </cell>
          <cell r="BN43">
            <v>20617</v>
          </cell>
          <cell r="BO43">
            <v>12177</v>
          </cell>
          <cell r="BP43">
            <v>50164</v>
          </cell>
          <cell r="BQ43">
            <v>149558</v>
          </cell>
          <cell r="BR43">
            <v>30734</v>
          </cell>
          <cell r="BS43">
            <v>3914700</v>
          </cell>
          <cell r="BT43">
            <v>412902</v>
          </cell>
          <cell r="BU43">
            <v>21915</v>
          </cell>
          <cell r="BV43">
            <v>238844</v>
          </cell>
          <cell r="BW43">
            <v>76704</v>
          </cell>
          <cell r="BX43">
            <v>16373</v>
          </cell>
          <cell r="BY43">
            <v>24737</v>
          </cell>
          <cell r="BZ43" t="e">
            <v>#N/A</v>
          </cell>
          <cell r="CA43">
            <v>72617</v>
          </cell>
          <cell r="CB43">
            <v>151006</v>
          </cell>
          <cell r="CC43">
            <v>61185</v>
          </cell>
          <cell r="CD43">
            <v>10383</v>
          </cell>
        </row>
        <row r="44">
          <cell r="B44" t="str">
            <v>Total circuit kms of line</v>
          </cell>
          <cell r="C44" t="str">
            <v>KMC</v>
          </cell>
          <cell r="D44">
            <v>2011</v>
          </cell>
          <cell r="E44">
            <v>1848</v>
          </cell>
          <cell r="F44">
            <v>92</v>
          </cell>
          <cell r="G44">
            <v>777</v>
          </cell>
          <cell r="H44">
            <v>332</v>
          </cell>
          <cell r="I44">
            <v>649</v>
          </cell>
          <cell r="J44">
            <v>1703</v>
          </cell>
          <cell r="K44">
            <v>1119</v>
          </cell>
          <cell r="L44">
            <v>526</v>
          </cell>
          <cell r="M44">
            <v>161</v>
          </cell>
          <cell r="N44">
            <v>27</v>
          </cell>
          <cell r="O44">
            <v>811</v>
          </cell>
          <cell r="P44" t="e">
            <v>#N/A</v>
          </cell>
          <cell r="Q44">
            <v>339</v>
          </cell>
          <cell r="R44">
            <v>27</v>
          </cell>
          <cell r="S44">
            <v>150</v>
          </cell>
          <cell r="T44">
            <v>5163</v>
          </cell>
          <cell r="U44">
            <v>1176</v>
          </cell>
          <cell r="V44">
            <v>327</v>
          </cell>
          <cell r="W44">
            <v>137</v>
          </cell>
          <cell r="X44">
            <v>465</v>
          </cell>
          <cell r="Y44">
            <v>277</v>
          </cell>
          <cell r="Z44">
            <v>74</v>
          </cell>
          <cell r="AA44">
            <v>962</v>
          </cell>
          <cell r="AB44">
            <v>240</v>
          </cell>
          <cell r="AC44">
            <v>1084</v>
          </cell>
          <cell r="AD44">
            <v>1734</v>
          </cell>
          <cell r="AE44">
            <v>1464</v>
          </cell>
          <cell r="AF44">
            <v>68</v>
          </cell>
          <cell r="AG44">
            <v>3414</v>
          </cell>
          <cell r="AH44">
            <v>21</v>
          </cell>
          <cell r="AI44">
            <v>66</v>
          </cell>
          <cell r="AJ44">
            <v>2896</v>
          </cell>
          <cell r="AK44">
            <v>117385</v>
          </cell>
          <cell r="AL44">
            <v>5606</v>
          </cell>
          <cell r="AM44">
            <v>748</v>
          </cell>
          <cell r="AN44">
            <v>98</v>
          </cell>
          <cell r="AO44">
            <v>362</v>
          </cell>
          <cell r="AP44">
            <v>1878</v>
          </cell>
          <cell r="AQ44">
            <v>115</v>
          </cell>
          <cell r="AR44">
            <v>333</v>
          </cell>
          <cell r="AS44">
            <v>2820</v>
          </cell>
          <cell r="AT44">
            <v>135</v>
          </cell>
          <cell r="AU44">
            <v>265</v>
          </cell>
          <cell r="AV44">
            <v>950</v>
          </cell>
          <cell r="AW44">
            <v>830</v>
          </cell>
          <cell r="AX44">
            <v>1975</v>
          </cell>
          <cell r="AY44">
            <v>348</v>
          </cell>
          <cell r="AZ44">
            <v>770</v>
          </cell>
          <cell r="BA44">
            <v>618</v>
          </cell>
          <cell r="BB44">
            <v>370</v>
          </cell>
          <cell r="BC44">
            <v>1455</v>
          </cell>
          <cell r="BD44">
            <v>176</v>
          </cell>
          <cell r="BE44">
            <v>314</v>
          </cell>
          <cell r="BF44">
            <v>987</v>
          </cell>
          <cell r="BG44">
            <v>148</v>
          </cell>
          <cell r="BH44">
            <v>129</v>
          </cell>
          <cell r="BI44">
            <v>553</v>
          </cell>
          <cell r="BJ44">
            <v>315</v>
          </cell>
          <cell r="BK44">
            <v>7431</v>
          </cell>
          <cell r="BL44">
            <v>737</v>
          </cell>
          <cell r="BM44">
            <v>55</v>
          </cell>
          <cell r="BN44">
            <v>94</v>
          </cell>
          <cell r="BO44">
            <v>283</v>
          </cell>
          <cell r="BP44">
            <v>248</v>
          </cell>
          <cell r="BQ44">
            <v>1186</v>
          </cell>
          <cell r="BR44">
            <v>157</v>
          </cell>
          <cell r="BS44">
            <v>10061</v>
          </cell>
          <cell r="BT44">
            <v>2409</v>
          </cell>
          <cell r="BU44">
            <v>243</v>
          </cell>
          <cell r="BV44">
            <v>1542</v>
          </cell>
          <cell r="BW44">
            <v>300</v>
          </cell>
          <cell r="BX44">
            <v>76</v>
          </cell>
          <cell r="BY44">
            <v>68</v>
          </cell>
          <cell r="BZ44" t="e">
            <v>#N/A</v>
          </cell>
          <cell r="CA44">
            <v>515</v>
          </cell>
          <cell r="CB44">
            <v>1060</v>
          </cell>
          <cell r="CC44">
            <v>249</v>
          </cell>
          <cell r="CD44">
            <v>181</v>
          </cell>
        </row>
        <row r="45">
          <cell r="B45" t="str">
            <v>Overhead circuit kms of line</v>
          </cell>
          <cell r="C45" t="str">
            <v>KMCO</v>
          </cell>
          <cell r="D45">
            <v>2011</v>
          </cell>
          <cell r="E45">
            <v>1844</v>
          </cell>
          <cell r="F45">
            <v>92</v>
          </cell>
          <cell r="G45">
            <v>581</v>
          </cell>
          <cell r="H45">
            <v>290</v>
          </cell>
          <cell r="I45">
            <v>389</v>
          </cell>
          <cell r="J45">
            <v>963</v>
          </cell>
          <cell r="K45">
            <v>713</v>
          </cell>
          <cell r="L45">
            <v>482</v>
          </cell>
          <cell r="M45">
            <v>91</v>
          </cell>
          <cell r="N45">
            <v>26</v>
          </cell>
          <cell r="O45">
            <v>581</v>
          </cell>
          <cell r="P45" t="e">
            <v>#N/A</v>
          </cell>
          <cell r="Q45">
            <v>207</v>
          </cell>
          <cell r="R45">
            <v>15</v>
          </cell>
          <cell r="S45">
            <v>89</v>
          </cell>
          <cell r="T45">
            <v>1798</v>
          </cell>
          <cell r="U45">
            <v>709</v>
          </cell>
          <cell r="V45">
            <v>254</v>
          </cell>
          <cell r="W45">
            <v>126</v>
          </cell>
          <cell r="X45">
            <v>211</v>
          </cell>
          <cell r="Y45">
            <v>185</v>
          </cell>
          <cell r="Z45">
            <v>66</v>
          </cell>
          <cell r="AA45">
            <v>737</v>
          </cell>
          <cell r="AB45">
            <v>170</v>
          </cell>
          <cell r="AC45">
            <v>430</v>
          </cell>
          <cell r="AD45">
            <v>1642</v>
          </cell>
          <cell r="AE45">
            <v>888</v>
          </cell>
          <cell r="AF45">
            <v>57</v>
          </cell>
          <cell r="AG45">
            <v>1523</v>
          </cell>
          <cell r="AH45">
            <v>18</v>
          </cell>
          <cell r="AI45">
            <v>56</v>
          </cell>
          <cell r="AJ45">
            <v>802</v>
          </cell>
          <cell r="AK45">
            <v>109499</v>
          </cell>
          <cell r="AL45">
            <v>2916</v>
          </cell>
          <cell r="AM45">
            <v>607</v>
          </cell>
          <cell r="AN45">
            <v>88</v>
          </cell>
          <cell r="AO45">
            <v>233</v>
          </cell>
          <cell r="AP45">
            <v>1046</v>
          </cell>
          <cell r="AQ45">
            <v>95</v>
          </cell>
          <cell r="AR45">
            <v>257</v>
          </cell>
          <cell r="AS45">
            <v>1363</v>
          </cell>
          <cell r="AT45">
            <v>97</v>
          </cell>
          <cell r="AU45">
            <v>198</v>
          </cell>
          <cell r="AV45">
            <v>567</v>
          </cell>
          <cell r="AW45">
            <v>359</v>
          </cell>
          <cell r="AX45">
            <v>1484</v>
          </cell>
          <cell r="AY45">
            <v>246</v>
          </cell>
          <cell r="AZ45">
            <v>656</v>
          </cell>
          <cell r="BA45">
            <v>510</v>
          </cell>
          <cell r="BB45">
            <v>365</v>
          </cell>
          <cell r="BC45">
            <v>561</v>
          </cell>
          <cell r="BD45">
            <v>103</v>
          </cell>
          <cell r="BE45">
            <v>248</v>
          </cell>
          <cell r="BF45">
            <v>570</v>
          </cell>
          <cell r="BG45">
            <v>129</v>
          </cell>
          <cell r="BH45">
            <v>118</v>
          </cell>
          <cell r="BI45">
            <v>385</v>
          </cell>
          <cell r="BJ45">
            <v>298</v>
          </cell>
          <cell r="BK45">
            <v>2584</v>
          </cell>
          <cell r="BL45">
            <v>617</v>
          </cell>
          <cell r="BM45">
            <v>53</v>
          </cell>
          <cell r="BN45">
            <v>84</v>
          </cell>
          <cell r="BO45">
            <v>277</v>
          </cell>
          <cell r="BP45">
            <v>156</v>
          </cell>
          <cell r="BQ45">
            <v>950</v>
          </cell>
          <cell r="BR45">
            <v>102</v>
          </cell>
          <cell r="BS45">
            <v>4168</v>
          </cell>
          <cell r="BT45">
            <v>1331</v>
          </cell>
          <cell r="BU45">
            <v>127</v>
          </cell>
          <cell r="BV45">
            <v>1051</v>
          </cell>
          <cell r="BW45">
            <v>213</v>
          </cell>
          <cell r="BX45">
            <v>66</v>
          </cell>
          <cell r="BY45">
            <v>53</v>
          </cell>
          <cell r="BZ45" t="e">
            <v>#N/A</v>
          </cell>
          <cell r="CA45">
            <v>371</v>
          </cell>
          <cell r="CB45">
            <v>503</v>
          </cell>
          <cell r="CC45">
            <v>155</v>
          </cell>
          <cell r="CD45">
            <v>171</v>
          </cell>
        </row>
        <row r="46">
          <cell r="B46" t="str">
            <v>Underground circuit kms ofline</v>
          </cell>
          <cell r="C46" t="str">
            <v>KMCU</v>
          </cell>
          <cell r="D46">
            <v>2011</v>
          </cell>
          <cell r="E46">
            <v>4</v>
          </cell>
          <cell r="F46">
            <v>0</v>
          </cell>
          <cell r="G46">
            <v>196</v>
          </cell>
          <cell r="H46">
            <v>42</v>
          </cell>
          <cell r="I46">
            <v>260</v>
          </cell>
          <cell r="J46">
            <v>740</v>
          </cell>
          <cell r="K46">
            <v>406</v>
          </cell>
          <cell r="L46">
            <v>44</v>
          </cell>
          <cell r="M46">
            <v>70</v>
          </cell>
          <cell r="N46">
            <v>1</v>
          </cell>
          <cell r="O46">
            <v>230</v>
          </cell>
          <cell r="P46" t="e">
            <v>#N/A</v>
          </cell>
          <cell r="Q46">
            <v>132</v>
          </cell>
          <cell r="R46">
            <v>12</v>
          </cell>
          <cell r="S46">
            <v>61</v>
          </cell>
          <cell r="T46">
            <v>3365</v>
          </cell>
          <cell r="U46">
            <v>467</v>
          </cell>
          <cell r="V46">
            <v>73</v>
          </cell>
          <cell r="W46">
            <v>11</v>
          </cell>
          <cell r="X46">
            <v>254</v>
          </cell>
          <cell r="Y46">
            <v>92</v>
          </cell>
          <cell r="Z46">
            <v>8</v>
          </cell>
          <cell r="AA46">
            <v>225</v>
          </cell>
          <cell r="AB46">
            <v>70</v>
          </cell>
          <cell r="AC46">
            <v>654</v>
          </cell>
          <cell r="AD46">
            <v>92</v>
          </cell>
          <cell r="AE46">
            <v>576</v>
          </cell>
          <cell r="AF46">
            <v>11</v>
          </cell>
          <cell r="AG46">
            <v>1891</v>
          </cell>
          <cell r="AH46">
            <v>3</v>
          </cell>
          <cell r="AI46">
            <v>10</v>
          </cell>
          <cell r="AJ46">
            <v>2094</v>
          </cell>
          <cell r="AK46">
            <v>7886</v>
          </cell>
          <cell r="AL46">
            <v>2690</v>
          </cell>
          <cell r="AM46">
            <v>141</v>
          </cell>
          <cell r="AN46">
            <v>10</v>
          </cell>
          <cell r="AO46">
            <v>129</v>
          </cell>
          <cell r="AP46">
            <v>832</v>
          </cell>
          <cell r="AQ46">
            <v>20</v>
          </cell>
          <cell r="AR46">
            <v>76</v>
          </cell>
          <cell r="AS46">
            <v>1457</v>
          </cell>
          <cell r="AT46">
            <v>38</v>
          </cell>
          <cell r="AU46">
            <v>67</v>
          </cell>
          <cell r="AV46">
            <v>383</v>
          </cell>
          <cell r="AW46">
            <v>471</v>
          </cell>
          <cell r="AX46">
            <v>491</v>
          </cell>
          <cell r="AY46">
            <v>102</v>
          </cell>
          <cell r="AZ46">
            <v>114</v>
          </cell>
          <cell r="BA46">
            <v>108</v>
          </cell>
          <cell r="BB46">
            <v>5</v>
          </cell>
          <cell r="BC46">
            <v>894</v>
          </cell>
          <cell r="BD46">
            <v>73</v>
          </cell>
          <cell r="BE46">
            <v>66</v>
          </cell>
          <cell r="BF46">
            <v>417</v>
          </cell>
          <cell r="BG46">
            <v>19</v>
          </cell>
          <cell r="BH46">
            <v>11</v>
          </cell>
          <cell r="BI46">
            <v>168</v>
          </cell>
          <cell r="BJ46">
            <v>17</v>
          </cell>
          <cell r="BK46">
            <v>4847</v>
          </cell>
          <cell r="BL46">
            <v>120</v>
          </cell>
          <cell r="BM46">
            <v>2</v>
          </cell>
          <cell r="BN46">
            <v>10</v>
          </cell>
          <cell r="BO46">
            <v>6</v>
          </cell>
          <cell r="BP46">
            <v>92</v>
          </cell>
          <cell r="BQ46">
            <v>236</v>
          </cell>
          <cell r="BR46">
            <v>55</v>
          </cell>
          <cell r="BS46">
            <v>5893</v>
          </cell>
          <cell r="BT46">
            <v>1078</v>
          </cell>
          <cell r="BU46">
            <v>116</v>
          </cell>
          <cell r="BV46">
            <v>491</v>
          </cell>
          <cell r="BW46">
            <v>87</v>
          </cell>
          <cell r="BX46">
            <v>10</v>
          </cell>
          <cell r="BY46">
            <v>15</v>
          </cell>
          <cell r="BZ46" t="e">
            <v>#N/A</v>
          </cell>
          <cell r="CA46">
            <v>144</v>
          </cell>
          <cell r="CB46">
            <v>557</v>
          </cell>
          <cell r="CC46">
            <v>94</v>
          </cell>
          <cell r="CD46">
            <v>10</v>
          </cell>
        </row>
        <row r="47">
          <cell r="B47" t="str">
            <v>Circuit kilometers 3 phase</v>
          </cell>
          <cell r="C47" t="str">
            <v>KMC3</v>
          </cell>
          <cell r="D47">
            <v>2011</v>
          </cell>
          <cell r="E47">
            <v>442</v>
          </cell>
          <cell r="F47">
            <v>47</v>
          </cell>
          <cell r="G47">
            <v>423</v>
          </cell>
          <cell r="H47">
            <v>175</v>
          </cell>
          <cell r="I47">
            <v>364</v>
          </cell>
          <cell r="J47">
            <v>856</v>
          </cell>
          <cell r="K47">
            <v>437</v>
          </cell>
          <cell r="L47">
            <v>339</v>
          </cell>
          <cell r="M47">
            <v>83</v>
          </cell>
          <cell r="N47">
            <v>16</v>
          </cell>
          <cell r="O47">
            <v>519</v>
          </cell>
          <cell r="P47" t="e">
            <v>#N/A</v>
          </cell>
          <cell r="Q47">
            <v>166</v>
          </cell>
          <cell r="R47">
            <v>12</v>
          </cell>
          <cell r="S47">
            <v>73</v>
          </cell>
          <cell r="T47">
            <v>3061</v>
          </cell>
          <cell r="U47">
            <v>567</v>
          </cell>
          <cell r="V47">
            <v>174</v>
          </cell>
          <cell r="W47">
            <v>31</v>
          </cell>
          <cell r="X47">
            <v>156</v>
          </cell>
          <cell r="Y47">
            <v>148</v>
          </cell>
          <cell r="Z47">
            <v>50</v>
          </cell>
          <cell r="AA47">
            <v>560</v>
          </cell>
          <cell r="AB47">
            <v>103</v>
          </cell>
          <cell r="AC47">
            <v>491</v>
          </cell>
          <cell r="AD47">
            <v>611</v>
          </cell>
          <cell r="AE47">
            <v>402</v>
          </cell>
          <cell r="AF47">
            <v>27</v>
          </cell>
          <cell r="AG47">
            <v>1779</v>
          </cell>
          <cell r="AH47">
            <v>10</v>
          </cell>
          <cell r="AI47">
            <v>42</v>
          </cell>
          <cell r="AJ47">
            <v>1227</v>
          </cell>
          <cell r="AK47">
            <v>43827</v>
          </cell>
          <cell r="AL47">
            <v>3115</v>
          </cell>
          <cell r="AM47">
            <v>350</v>
          </cell>
          <cell r="AN47">
            <v>61</v>
          </cell>
          <cell r="AO47">
            <v>258</v>
          </cell>
          <cell r="AP47">
            <v>798</v>
          </cell>
          <cell r="AQ47">
            <v>76</v>
          </cell>
          <cell r="AR47">
            <v>145</v>
          </cell>
          <cell r="AS47">
            <v>1328</v>
          </cell>
          <cell r="AT47">
            <v>73</v>
          </cell>
          <cell r="AU47">
            <v>225</v>
          </cell>
          <cell r="AV47">
            <v>462</v>
          </cell>
          <cell r="AW47">
            <v>323</v>
          </cell>
          <cell r="AX47">
            <v>881</v>
          </cell>
          <cell r="AY47">
            <v>176</v>
          </cell>
          <cell r="AZ47">
            <v>335</v>
          </cell>
          <cell r="BA47">
            <v>365</v>
          </cell>
          <cell r="BB47">
            <v>200</v>
          </cell>
          <cell r="BC47">
            <v>750</v>
          </cell>
          <cell r="BD47">
            <v>97</v>
          </cell>
          <cell r="BE47">
            <v>226</v>
          </cell>
          <cell r="BF47">
            <v>417</v>
          </cell>
          <cell r="BG47">
            <v>96</v>
          </cell>
          <cell r="BH47">
            <v>84</v>
          </cell>
          <cell r="BI47">
            <v>346</v>
          </cell>
          <cell r="BJ47">
            <v>177</v>
          </cell>
          <cell r="BK47">
            <v>3537</v>
          </cell>
          <cell r="BL47">
            <v>464</v>
          </cell>
          <cell r="BM47">
            <v>34</v>
          </cell>
          <cell r="BN47">
            <v>50</v>
          </cell>
          <cell r="BO47">
            <v>79</v>
          </cell>
          <cell r="BP47">
            <v>139</v>
          </cell>
          <cell r="BQ47">
            <v>630</v>
          </cell>
          <cell r="BR47">
            <v>73</v>
          </cell>
          <cell r="BS47">
            <v>6099</v>
          </cell>
          <cell r="BT47">
            <v>1043</v>
          </cell>
          <cell r="BU47">
            <v>103</v>
          </cell>
          <cell r="BV47">
            <v>701</v>
          </cell>
          <cell r="BW47">
            <v>187</v>
          </cell>
          <cell r="BX47">
            <v>47</v>
          </cell>
          <cell r="BY47">
            <v>46</v>
          </cell>
          <cell r="BZ47" t="e">
            <v>#N/A</v>
          </cell>
          <cell r="CA47">
            <v>307</v>
          </cell>
          <cell r="CB47">
            <v>480</v>
          </cell>
          <cell r="CC47">
            <v>163</v>
          </cell>
          <cell r="CD47">
            <v>107</v>
          </cell>
        </row>
        <row r="48">
          <cell r="B48" t="str">
            <v>Circuit kilometers 2 phase</v>
          </cell>
          <cell r="C48" t="str">
            <v>KMC2</v>
          </cell>
          <cell r="D48">
            <v>2011</v>
          </cell>
          <cell r="E48">
            <v>38</v>
          </cell>
          <cell r="F48">
            <v>0</v>
          </cell>
          <cell r="G48">
            <v>7</v>
          </cell>
          <cell r="H48">
            <v>8</v>
          </cell>
          <cell r="I48">
            <v>0</v>
          </cell>
          <cell r="J48">
            <v>0</v>
          </cell>
          <cell r="K48">
            <v>0</v>
          </cell>
          <cell r="L48">
            <v>58</v>
          </cell>
          <cell r="M48">
            <v>0</v>
          </cell>
          <cell r="N48">
            <v>2</v>
          </cell>
          <cell r="O48">
            <v>0</v>
          </cell>
          <cell r="P48" t="e">
            <v>#N/A</v>
          </cell>
          <cell r="Q48">
            <v>4</v>
          </cell>
          <cell r="R48">
            <v>1</v>
          </cell>
          <cell r="S48">
            <v>2</v>
          </cell>
          <cell r="T48">
            <v>100</v>
          </cell>
          <cell r="U48">
            <v>2</v>
          </cell>
          <cell r="V48">
            <v>3</v>
          </cell>
          <cell r="W48">
            <v>1</v>
          </cell>
          <cell r="X48">
            <v>0</v>
          </cell>
          <cell r="Y48">
            <v>6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  <cell r="AD48">
            <v>27</v>
          </cell>
          <cell r="AE48">
            <v>0</v>
          </cell>
          <cell r="AF48">
            <v>0</v>
          </cell>
          <cell r="AG48">
            <v>20</v>
          </cell>
          <cell r="AH48">
            <v>2</v>
          </cell>
          <cell r="AI48">
            <v>0</v>
          </cell>
          <cell r="AJ48">
            <v>21</v>
          </cell>
          <cell r="AK48">
            <v>2290</v>
          </cell>
          <cell r="AL48">
            <v>167</v>
          </cell>
          <cell r="AM48">
            <v>0</v>
          </cell>
          <cell r="AN48">
            <v>0</v>
          </cell>
          <cell r="AO48">
            <v>0</v>
          </cell>
          <cell r="AP48">
            <v>0</v>
          </cell>
          <cell r="AQ48">
            <v>0</v>
          </cell>
          <cell r="AR48">
            <v>8</v>
          </cell>
          <cell r="AS48">
            <v>0</v>
          </cell>
          <cell r="AT48">
            <v>0</v>
          </cell>
          <cell r="AU48">
            <v>4</v>
          </cell>
          <cell r="AV48">
            <v>23</v>
          </cell>
          <cell r="AW48">
            <v>0</v>
          </cell>
          <cell r="AX48">
            <v>2</v>
          </cell>
          <cell r="AY48">
            <v>6</v>
          </cell>
          <cell r="AZ48">
            <v>0</v>
          </cell>
          <cell r="BA48">
            <v>0</v>
          </cell>
          <cell r="BB48">
            <v>0</v>
          </cell>
          <cell r="BC48">
            <v>0</v>
          </cell>
          <cell r="BD48">
            <v>0</v>
          </cell>
          <cell r="BE48">
            <v>6</v>
          </cell>
          <cell r="BF48">
            <v>0</v>
          </cell>
          <cell r="BG48">
            <v>1</v>
          </cell>
          <cell r="BH48">
            <v>0</v>
          </cell>
          <cell r="BI48">
            <v>7</v>
          </cell>
          <cell r="BJ48">
            <v>0</v>
          </cell>
          <cell r="BK48">
            <v>136</v>
          </cell>
          <cell r="BL48">
            <v>10</v>
          </cell>
          <cell r="BM48">
            <v>1</v>
          </cell>
          <cell r="BN48">
            <v>0</v>
          </cell>
          <cell r="BO48">
            <v>0</v>
          </cell>
          <cell r="BP48">
            <v>11</v>
          </cell>
          <cell r="BQ48">
            <v>1</v>
          </cell>
          <cell r="BR48">
            <v>0</v>
          </cell>
          <cell r="BS48">
            <v>56</v>
          </cell>
          <cell r="BT48">
            <v>18</v>
          </cell>
          <cell r="BU48">
            <v>10</v>
          </cell>
          <cell r="BV48">
            <v>7</v>
          </cell>
          <cell r="BW48">
            <v>0</v>
          </cell>
          <cell r="BX48">
            <v>0</v>
          </cell>
          <cell r="BY48">
            <v>0</v>
          </cell>
          <cell r="BZ48" t="e">
            <v>#N/A</v>
          </cell>
          <cell r="CA48">
            <v>1</v>
          </cell>
          <cell r="CB48">
            <v>13</v>
          </cell>
          <cell r="CC48">
            <v>4</v>
          </cell>
          <cell r="CD48">
            <v>10</v>
          </cell>
        </row>
        <row r="49">
          <cell r="B49" t="str">
            <v>Circuit kms single phase</v>
          </cell>
          <cell r="C49" t="str">
            <v>KMC1</v>
          </cell>
          <cell r="D49">
            <v>2011</v>
          </cell>
          <cell r="E49">
            <v>1368</v>
          </cell>
          <cell r="F49">
            <v>45</v>
          </cell>
          <cell r="G49">
            <v>347</v>
          </cell>
          <cell r="H49">
            <v>149</v>
          </cell>
          <cell r="I49">
            <v>285</v>
          </cell>
          <cell r="J49">
            <v>847</v>
          </cell>
          <cell r="K49">
            <v>682</v>
          </cell>
          <cell r="L49">
            <v>129</v>
          </cell>
          <cell r="M49">
            <v>78</v>
          </cell>
          <cell r="N49">
            <v>9</v>
          </cell>
          <cell r="O49">
            <v>292</v>
          </cell>
          <cell r="P49" t="e">
            <v>#N/A</v>
          </cell>
          <cell r="Q49">
            <v>169</v>
          </cell>
          <cell r="R49">
            <v>14</v>
          </cell>
          <cell r="S49">
            <v>75</v>
          </cell>
          <cell r="T49">
            <v>2002</v>
          </cell>
          <cell r="U49">
            <v>607</v>
          </cell>
          <cell r="V49">
            <v>150</v>
          </cell>
          <cell r="W49">
            <v>105</v>
          </cell>
          <cell r="X49">
            <v>309</v>
          </cell>
          <cell r="Y49">
            <v>123</v>
          </cell>
          <cell r="Z49">
            <v>24</v>
          </cell>
          <cell r="AA49">
            <v>402</v>
          </cell>
          <cell r="AB49">
            <v>137</v>
          </cell>
          <cell r="AC49">
            <v>593</v>
          </cell>
          <cell r="AD49">
            <v>1096</v>
          </cell>
          <cell r="AE49">
            <v>1062</v>
          </cell>
          <cell r="AF49">
            <v>41</v>
          </cell>
          <cell r="AG49">
            <v>1615</v>
          </cell>
          <cell r="AH49">
            <v>9</v>
          </cell>
          <cell r="AI49">
            <v>24</v>
          </cell>
          <cell r="AJ49">
            <v>1648</v>
          </cell>
          <cell r="AK49">
            <v>71268</v>
          </cell>
          <cell r="AL49">
            <v>2324</v>
          </cell>
          <cell r="AM49">
            <v>398</v>
          </cell>
          <cell r="AN49">
            <v>37</v>
          </cell>
          <cell r="AO49">
            <v>104</v>
          </cell>
          <cell r="AP49">
            <v>1080</v>
          </cell>
          <cell r="AQ49">
            <v>39</v>
          </cell>
          <cell r="AR49">
            <v>180</v>
          </cell>
          <cell r="AS49">
            <v>1492</v>
          </cell>
          <cell r="AT49">
            <v>62</v>
          </cell>
          <cell r="AU49">
            <v>36</v>
          </cell>
          <cell r="AV49">
            <v>465</v>
          </cell>
          <cell r="AW49">
            <v>507</v>
          </cell>
          <cell r="AX49">
            <v>1092</v>
          </cell>
          <cell r="AY49">
            <v>166</v>
          </cell>
          <cell r="AZ49">
            <v>435</v>
          </cell>
          <cell r="BA49">
            <v>253</v>
          </cell>
          <cell r="BB49">
            <v>170</v>
          </cell>
          <cell r="BC49">
            <v>705</v>
          </cell>
          <cell r="BD49">
            <v>79</v>
          </cell>
          <cell r="BE49">
            <v>82</v>
          </cell>
          <cell r="BF49">
            <v>570</v>
          </cell>
          <cell r="BG49">
            <v>51</v>
          </cell>
          <cell r="BH49">
            <v>45</v>
          </cell>
          <cell r="BI49">
            <v>200</v>
          </cell>
          <cell r="BJ49">
            <v>138</v>
          </cell>
          <cell r="BK49">
            <v>3758</v>
          </cell>
          <cell r="BL49">
            <v>263</v>
          </cell>
          <cell r="BM49">
            <v>20</v>
          </cell>
          <cell r="BN49">
            <v>44</v>
          </cell>
          <cell r="BO49">
            <v>204</v>
          </cell>
          <cell r="BP49">
            <v>98</v>
          </cell>
          <cell r="BQ49">
            <v>555</v>
          </cell>
          <cell r="BR49">
            <v>84</v>
          </cell>
          <cell r="BS49">
            <v>3906</v>
          </cell>
          <cell r="BT49">
            <v>1348</v>
          </cell>
          <cell r="BU49">
            <v>130</v>
          </cell>
          <cell r="BV49">
            <v>834</v>
          </cell>
          <cell r="BW49">
            <v>113</v>
          </cell>
          <cell r="BX49">
            <v>29</v>
          </cell>
          <cell r="BY49">
            <v>22</v>
          </cell>
          <cell r="BZ49" t="e">
            <v>#N/A</v>
          </cell>
          <cell r="CA49">
            <v>207</v>
          </cell>
          <cell r="CB49">
            <v>567</v>
          </cell>
          <cell r="CC49">
            <v>82</v>
          </cell>
          <cell r="CD49">
            <v>64</v>
          </cell>
        </row>
        <row r="50">
          <cell r="B50" t="str">
            <v>No transmission transformers</v>
          </cell>
          <cell r="C50" t="str">
            <v>NTRST</v>
          </cell>
          <cell r="D50">
            <v>2011</v>
          </cell>
          <cell r="E50">
            <v>0</v>
          </cell>
          <cell r="F50">
            <v>0</v>
          </cell>
          <cell r="G50">
            <v>0</v>
          </cell>
          <cell r="H50">
            <v>2</v>
          </cell>
          <cell r="I50">
            <v>2</v>
          </cell>
          <cell r="J50">
            <v>0</v>
          </cell>
          <cell r="K50">
            <v>2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 t="e">
            <v>#N/A</v>
          </cell>
          <cell r="Q50">
            <v>77</v>
          </cell>
          <cell r="R50">
            <v>0</v>
          </cell>
          <cell r="S50">
            <v>0</v>
          </cell>
          <cell r="T50">
            <v>0</v>
          </cell>
          <cell r="U50">
            <v>10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2</v>
          </cell>
          <cell r="AD50">
            <v>0</v>
          </cell>
          <cell r="AE50">
            <v>0</v>
          </cell>
          <cell r="AF50">
            <v>0</v>
          </cell>
          <cell r="AG50">
            <v>0</v>
          </cell>
          <cell r="AH50">
            <v>0</v>
          </cell>
          <cell r="AI50">
            <v>1</v>
          </cell>
          <cell r="AJ50">
            <v>2</v>
          </cell>
          <cell r="AK50">
            <v>242</v>
          </cell>
          <cell r="AL50">
            <v>27</v>
          </cell>
          <cell r="AM50">
            <v>0</v>
          </cell>
          <cell r="AN50">
            <v>3</v>
          </cell>
          <cell r="AO50">
            <v>0</v>
          </cell>
          <cell r="AP50">
            <v>18</v>
          </cell>
          <cell r="AQ50">
            <v>0</v>
          </cell>
          <cell r="AR50">
            <v>0</v>
          </cell>
          <cell r="AS50">
            <v>0</v>
          </cell>
          <cell r="AT50">
            <v>0</v>
          </cell>
          <cell r="AU50">
            <v>0</v>
          </cell>
          <cell r="AV50">
            <v>0</v>
          </cell>
          <cell r="AW50">
            <v>0</v>
          </cell>
          <cell r="AX50">
            <v>14</v>
          </cell>
          <cell r="AY50">
            <v>2</v>
          </cell>
          <cell r="AZ50">
            <v>2</v>
          </cell>
          <cell r="BA50">
            <v>0</v>
          </cell>
          <cell r="BB50">
            <v>0</v>
          </cell>
          <cell r="BC50">
            <v>0</v>
          </cell>
          <cell r="BD50">
            <v>0</v>
          </cell>
          <cell r="BE50">
            <v>0</v>
          </cell>
          <cell r="BF50">
            <v>0</v>
          </cell>
          <cell r="BG50">
            <v>0</v>
          </cell>
          <cell r="BH50">
            <v>0</v>
          </cell>
          <cell r="BI50">
            <v>0</v>
          </cell>
          <cell r="BJ50">
            <v>0</v>
          </cell>
          <cell r="BK50">
            <v>22</v>
          </cell>
          <cell r="BL50">
            <v>8</v>
          </cell>
          <cell r="BM50">
            <v>0</v>
          </cell>
          <cell r="BN50">
            <v>0</v>
          </cell>
          <cell r="BO50">
            <v>0</v>
          </cell>
          <cell r="BP50">
            <v>0</v>
          </cell>
          <cell r="BQ50">
            <v>0</v>
          </cell>
          <cell r="BR50">
            <v>0</v>
          </cell>
          <cell r="BS50">
            <v>2</v>
          </cell>
          <cell r="BT50">
            <v>0</v>
          </cell>
          <cell r="BU50">
            <v>0</v>
          </cell>
          <cell r="BV50">
            <v>8</v>
          </cell>
          <cell r="BW50">
            <v>0</v>
          </cell>
          <cell r="BX50">
            <v>0</v>
          </cell>
          <cell r="BY50">
            <v>0</v>
          </cell>
          <cell r="BZ50" t="e">
            <v>#N/A</v>
          </cell>
          <cell r="CA50">
            <v>0</v>
          </cell>
          <cell r="CB50">
            <v>0</v>
          </cell>
          <cell r="CC50">
            <v>0</v>
          </cell>
          <cell r="CD50">
            <v>0</v>
          </cell>
        </row>
        <row r="51">
          <cell r="B51" t="str">
            <v>No subtransmission transformer</v>
          </cell>
          <cell r="C51" t="str">
            <v>NTRFST</v>
          </cell>
          <cell r="D51">
            <v>2011</v>
          </cell>
          <cell r="E51">
            <v>21</v>
          </cell>
          <cell r="F51">
            <v>4</v>
          </cell>
          <cell r="G51">
            <v>25</v>
          </cell>
          <cell r="H51">
            <v>3</v>
          </cell>
          <cell r="I51">
            <v>0</v>
          </cell>
          <cell r="J51">
            <v>44</v>
          </cell>
          <cell r="K51">
            <v>0</v>
          </cell>
          <cell r="L51">
            <v>0</v>
          </cell>
          <cell r="M51">
            <v>6</v>
          </cell>
          <cell r="N51">
            <v>0</v>
          </cell>
          <cell r="O51">
            <v>19</v>
          </cell>
          <cell r="P51" t="e">
            <v>#N/A</v>
          </cell>
          <cell r="Q51">
            <v>14</v>
          </cell>
          <cell r="R51">
            <v>1</v>
          </cell>
          <cell r="S51">
            <v>0</v>
          </cell>
          <cell r="T51">
            <v>118</v>
          </cell>
          <cell r="U51">
            <v>10</v>
          </cell>
          <cell r="V51">
            <v>15</v>
          </cell>
          <cell r="W51">
            <v>0</v>
          </cell>
          <cell r="X51">
            <v>4</v>
          </cell>
          <cell r="Y51">
            <v>0</v>
          </cell>
          <cell r="Z51">
            <v>0</v>
          </cell>
          <cell r="AA51">
            <v>45</v>
          </cell>
          <cell r="AB51">
            <v>0</v>
          </cell>
          <cell r="AC51">
            <v>0</v>
          </cell>
          <cell r="AD51">
            <v>5</v>
          </cell>
          <cell r="AE51">
            <v>12</v>
          </cell>
          <cell r="AF51">
            <v>0</v>
          </cell>
          <cell r="AG51">
            <v>7</v>
          </cell>
          <cell r="AH51">
            <v>0</v>
          </cell>
          <cell r="AI51">
            <v>3</v>
          </cell>
          <cell r="AJ51">
            <v>19</v>
          </cell>
          <cell r="AK51">
            <v>1560</v>
          </cell>
          <cell r="AL51">
            <v>143</v>
          </cell>
          <cell r="AM51">
            <v>17</v>
          </cell>
          <cell r="AN51">
            <v>0</v>
          </cell>
          <cell r="AO51">
            <v>37</v>
          </cell>
          <cell r="AP51">
            <v>7</v>
          </cell>
          <cell r="AQ51">
            <v>7</v>
          </cell>
          <cell r="AR51">
            <v>7</v>
          </cell>
          <cell r="AS51">
            <v>55</v>
          </cell>
          <cell r="AT51">
            <v>5</v>
          </cell>
          <cell r="AU51">
            <v>6</v>
          </cell>
          <cell r="AV51">
            <v>0</v>
          </cell>
          <cell r="AW51">
            <v>0</v>
          </cell>
          <cell r="AX51">
            <v>0</v>
          </cell>
          <cell r="AY51">
            <v>27</v>
          </cell>
          <cell r="AZ51">
            <v>0</v>
          </cell>
          <cell r="BA51">
            <v>19</v>
          </cell>
          <cell r="BB51">
            <v>0</v>
          </cell>
          <cell r="BC51">
            <v>40</v>
          </cell>
          <cell r="BD51">
            <v>0</v>
          </cell>
          <cell r="BE51">
            <v>0</v>
          </cell>
          <cell r="BF51">
            <v>16</v>
          </cell>
          <cell r="BG51">
            <v>14</v>
          </cell>
          <cell r="BH51">
            <v>5</v>
          </cell>
          <cell r="BI51">
            <v>37</v>
          </cell>
          <cell r="BJ51">
            <v>0</v>
          </cell>
          <cell r="BK51">
            <v>65</v>
          </cell>
          <cell r="BL51">
            <v>34</v>
          </cell>
          <cell r="BM51">
            <v>5</v>
          </cell>
          <cell r="BN51">
            <v>9</v>
          </cell>
          <cell r="BO51">
            <v>0</v>
          </cell>
          <cell r="BP51">
            <v>0</v>
          </cell>
          <cell r="BQ51">
            <v>27</v>
          </cell>
          <cell r="BR51">
            <v>3</v>
          </cell>
          <cell r="BS51">
            <v>0</v>
          </cell>
          <cell r="BT51">
            <v>63</v>
          </cell>
          <cell r="BU51">
            <v>5</v>
          </cell>
          <cell r="BV51">
            <v>4</v>
          </cell>
          <cell r="BW51">
            <v>615</v>
          </cell>
          <cell r="BX51">
            <v>6</v>
          </cell>
          <cell r="BY51">
            <v>4</v>
          </cell>
          <cell r="BZ51" t="e">
            <v>#N/A</v>
          </cell>
          <cell r="CA51">
            <v>27</v>
          </cell>
          <cell r="CB51">
            <v>30</v>
          </cell>
          <cell r="CC51">
            <v>0</v>
          </cell>
          <cell r="CD51">
            <v>0</v>
          </cell>
        </row>
        <row r="52">
          <cell r="B52" t="str">
            <v>No distribution transformers</v>
          </cell>
          <cell r="C52" t="str">
            <v>NTRFD</v>
          </cell>
          <cell r="D52">
            <v>2011</v>
          </cell>
          <cell r="E52">
            <v>4822</v>
          </cell>
          <cell r="F52">
            <v>324</v>
          </cell>
          <cell r="G52">
            <v>5443</v>
          </cell>
          <cell r="H52">
            <v>3300</v>
          </cell>
          <cell r="I52">
            <v>3234</v>
          </cell>
          <cell r="J52">
            <v>8325</v>
          </cell>
          <cell r="K52">
            <v>6984</v>
          </cell>
          <cell r="L52">
            <v>6</v>
          </cell>
          <cell r="M52">
            <v>830</v>
          </cell>
          <cell r="N52">
            <v>1</v>
          </cell>
          <cell r="O52">
            <v>3489</v>
          </cell>
          <cell r="P52" t="e">
            <v>#N/A</v>
          </cell>
          <cell r="Q52">
            <v>2178</v>
          </cell>
          <cell r="R52">
            <v>295</v>
          </cell>
          <cell r="S52">
            <v>1563</v>
          </cell>
          <cell r="T52">
            <v>25212</v>
          </cell>
          <cell r="U52">
            <v>8122</v>
          </cell>
          <cell r="V52">
            <v>2042</v>
          </cell>
          <cell r="W52">
            <v>5</v>
          </cell>
          <cell r="X52">
            <v>3060</v>
          </cell>
          <cell r="Y52">
            <v>4</v>
          </cell>
          <cell r="Z52">
            <v>804</v>
          </cell>
          <cell r="AA52">
            <v>5648</v>
          </cell>
          <cell r="AB52">
            <v>1433</v>
          </cell>
          <cell r="AC52">
            <v>5711</v>
          </cell>
          <cell r="AD52">
            <v>7179</v>
          </cell>
          <cell r="AE52">
            <v>3740</v>
          </cell>
          <cell r="AF52">
            <v>0</v>
          </cell>
          <cell r="AG52">
            <v>46</v>
          </cell>
          <cell r="AH52">
            <v>180</v>
          </cell>
          <cell r="AI52">
            <v>745</v>
          </cell>
          <cell r="AJ52">
            <v>15826</v>
          </cell>
          <cell r="AK52">
            <v>431</v>
          </cell>
          <cell r="AL52">
            <v>42970</v>
          </cell>
          <cell r="AM52">
            <v>3312</v>
          </cell>
          <cell r="AN52">
            <v>688</v>
          </cell>
          <cell r="AO52">
            <v>2141</v>
          </cell>
          <cell r="AP52">
            <v>10394</v>
          </cell>
          <cell r="AQ52">
            <v>980</v>
          </cell>
          <cell r="AR52">
            <v>7</v>
          </cell>
          <cell r="AS52">
            <v>15164</v>
          </cell>
          <cell r="AT52">
            <v>890</v>
          </cell>
          <cell r="AU52">
            <v>1235</v>
          </cell>
          <cell r="AV52">
            <v>5146</v>
          </cell>
          <cell r="AW52">
            <v>4153</v>
          </cell>
          <cell r="AX52">
            <v>9456</v>
          </cell>
          <cell r="AY52">
            <v>1952</v>
          </cell>
          <cell r="AZ52">
            <v>12</v>
          </cell>
          <cell r="BA52">
            <v>4068</v>
          </cell>
          <cell r="BB52">
            <v>0</v>
          </cell>
          <cell r="BC52">
            <v>8285</v>
          </cell>
          <cell r="BD52">
            <v>1416</v>
          </cell>
          <cell r="BE52">
            <v>10</v>
          </cell>
          <cell r="BF52">
            <v>6439</v>
          </cell>
          <cell r="BG52">
            <v>1592</v>
          </cell>
          <cell r="BH52">
            <v>687</v>
          </cell>
          <cell r="BI52">
            <v>3864</v>
          </cell>
          <cell r="BJ52">
            <v>8</v>
          </cell>
          <cell r="BK52">
            <v>42603</v>
          </cell>
          <cell r="BL52">
            <v>6082</v>
          </cell>
          <cell r="BM52">
            <v>645</v>
          </cell>
          <cell r="BN52">
            <v>973</v>
          </cell>
          <cell r="BO52">
            <v>0</v>
          </cell>
          <cell r="BP52">
            <v>1393</v>
          </cell>
          <cell r="BQ52">
            <v>7132</v>
          </cell>
          <cell r="BR52">
            <v>850</v>
          </cell>
          <cell r="BS52">
            <v>60604</v>
          </cell>
          <cell r="BT52">
            <v>16991</v>
          </cell>
          <cell r="BU52">
            <v>1505</v>
          </cell>
          <cell r="BV52">
            <v>14</v>
          </cell>
          <cell r="BW52">
            <v>1924</v>
          </cell>
          <cell r="BX52">
            <v>676</v>
          </cell>
          <cell r="BY52">
            <v>457</v>
          </cell>
          <cell r="BZ52" t="e">
            <v>#N/A</v>
          </cell>
          <cell r="CA52">
            <v>2994</v>
          </cell>
          <cell r="CB52">
            <v>5423</v>
          </cell>
          <cell r="CC52">
            <v>1561</v>
          </cell>
          <cell r="CD52">
            <v>11</v>
          </cell>
        </row>
        <row r="53">
          <cell r="B53" t="str">
            <v>Utility average load factor</v>
          </cell>
          <cell r="C53" t="str">
            <v>LF</v>
          </cell>
          <cell r="D53">
            <v>2011</v>
          </cell>
          <cell r="E53">
            <v>77</v>
          </cell>
          <cell r="F53">
            <v>72</v>
          </cell>
          <cell r="G53">
            <v>88</v>
          </cell>
          <cell r="H53">
            <v>0</v>
          </cell>
          <cell r="I53">
            <v>70</v>
          </cell>
          <cell r="J53">
            <v>70</v>
          </cell>
          <cell r="K53">
            <v>71</v>
          </cell>
          <cell r="L53">
            <v>81</v>
          </cell>
          <cell r="M53">
            <v>83</v>
          </cell>
          <cell r="N53">
            <v>75</v>
          </cell>
          <cell r="O53">
            <v>72</v>
          </cell>
          <cell r="P53" t="e">
            <v>#N/A</v>
          </cell>
          <cell r="Q53">
            <v>0</v>
          </cell>
          <cell r="R53">
            <v>0</v>
          </cell>
          <cell r="S53">
            <v>0</v>
          </cell>
          <cell r="T53">
            <v>74</v>
          </cell>
          <cell r="U53">
            <v>54</v>
          </cell>
          <cell r="V53">
            <v>74</v>
          </cell>
          <cell r="W53">
            <v>73</v>
          </cell>
          <cell r="X53">
            <v>59</v>
          </cell>
          <cell r="Y53">
            <v>86</v>
          </cell>
          <cell r="Z53">
            <v>71</v>
          </cell>
          <cell r="AA53">
            <v>73</v>
          </cell>
          <cell r="AB53">
            <v>67</v>
          </cell>
          <cell r="AC53">
            <v>76</v>
          </cell>
          <cell r="AD53">
            <v>64</v>
          </cell>
          <cell r="AE53">
            <v>0</v>
          </cell>
          <cell r="AF53">
            <v>68</v>
          </cell>
          <cell r="AG53">
            <v>75</v>
          </cell>
          <cell r="AH53">
            <v>69</v>
          </cell>
          <cell r="AI53">
            <v>82</v>
          </cell>
          <cell r="AJ53">
            <v>73</v>
          </cell>
          <cell r="AK53">
            <v>80</v>
          </cell>
          <cell r="AL53">
            <v>72</v>
          </cell>
          <cell r="AM53">
            <v>55</v>
          </cell>
          <cell r="AN53">
            <v>0</v>
          </cell>
          <cell r="AO53">
            <v>81</v>
          </cell>
          <cell r="AP53">
            <v>71</v>
          </cell>
          <cell r="AQ53">
            <v>0</v>
          </cell>
          <cell r="AR53">
            <v>71</v>
          </cell>
          <cell r="AS53">
            <v>72</v>
          </cell>
          <cell r="AT53">
            <v>72</v>
          </cell>
          <cell r="AU53">
            <v>71</v>
          </cell>
          <cell r="AV53">
            <v>54</v>
          </cell>
          <cell r="AW53">
            <v>0</v>
          </cell>
          <cell r="AX53">
            <v>0</v>
          </cell>
          <cell r="AY53">
            <v>70</v>
          </cell>
          <cell r="AZ53">
            <v>77</v>
          </cell>
          <cell r="BA53">
            <v>75</v>
          </cell>
          <cell r="BB53">
            <v>72</v>
          </cell>
          <cell r="BC53">
            <v>67</v>
          </cell>
          <cell r="BD53">
            <v>71</v>
          </cell>
          <cell r="BE53">
            <v>71</v>
          </cell>
          <cell r="BF53">
            <v>55</v>
          </cell>
          <cell r="BG53">
            <v>78</v>
          </cell>
          <cell r="BH53">
            <v>68270</v>
          </cell>
          <cell r="BI53">
            <v>71</v>
          </cell>
          <cell r="BJ53">
            <v>84</v>
          </cell>
          <cell r="BK53">
            <v>0</v>
          </cell>
          <cell r="BL53">
            <v>72</v>
          </cell>
          <cell r="BM53">
            <v>70</v>
          </cell>
          <cell r="BN53">
            <v>0</v>
          </cell>
          <cell r="BO53">
            <v>8</v>
          </cell>
          <cell r="BP53">
            <v>53</v>
          </cell>
          <cell r="BQ53">
            <v>76</v>
          </cell>
          <cell r="BR53">
            <v>63</v>
          </cell>
          <cell r="BS53">
            <v>75</v>
          </cell>
          <cell r="BT53">
            <v>74</v>
          </cell>
          <cell r="BU53">
            <v>66</v>
          </cell>
          <cell r="BV53">
            <v>71</v>
          </cell>
          <cell r="BW53">
            <v>67</v>
          </cell>
          <cell r="BX53">
            <v>87</v>
          </cell>
          <cell r="BY53">
            <v>62</v>
          </cell>
          <cell r="BZ53" t="e">
            <v>#N/A</v>
          </cell>
          <cell r="CA53">
            <v>71</v>
          </cell>
          <cell r="CB53">
            <v>69</v>
          </cell>
          <cell r="CC53">
            <v>71</v>
          </cell>
          <cell r="CD53">
            <v>80</v>
          </cell>
        </row>
        <row r="54"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0</v>
          </cell>
          <cell r="AE54">
            <v>0</v>
          </cell>
          <cell r="AF54">
            <v>0</v>
          </cell>
          <cell r="AG54">
            <v>0</v>
          </cell>
          <cell r="AH54">
            <v>0</v>
          </cell>
          <cell r="AI54">
            <v>0</v>
          </cell>
          <cell r="AJ54">
            <v>0</v>
          </cell>
          <cell r="AK54">
            <v>0</v>
          </cell>
          <cell r="AL54">
            <v>0</v>
          </cell>
          <cell r="AM54">
            <v>0</v>
          </cell>
          <cell r="AN54">
            <v>0</v>
          </cell>
          <cell r="AO54">
            <v>0</v>
          </cell>
          <cell r="AP54">
            <v>0</v>
          </cell>
          <cell r="AQ54">
            <v>0</v>
          </cell>
          <cell r="AR54">
            <v>0</v>
          </cell>
          <cell r="AS54">
            <v>0</v>
          </cell>
          <cell r="AT54">
            <v>0</v>
          </cell>
          <cell r="AU54">
            <v>0</v>
          </cell>
          <cell r="AV54">
            <v>0</v>
          </cell>
          <cell r="AW54">
            <v>0</v>
          </cell>
          <cell r="AX54">
            <v>0</v>
          </cell>
          <cell r="AY54">
            <v>0</v>
          </cell>
          <cell r="AZ54">
            <v>0</v>
          </cell>
          <cell r="BA54">
            <v>0</v>
          </cell>
          <cell r="BB54">
            <v>0</v>
          </cell>
          <cell r="BC54">
            <v>0</v>
          </cell>
          <cell r="BD54">
            <v>0</v>
          </cell>
          <cell r="BE54">
            <v>0</v>
          </cell>
          <cell r="BF54">
            <v>0</v>
          </cell>
          <cell r="BG54">
            <v>0</v>
          </cell>
          <cell r="BH54">
            <v>0</v>
          </cell>
          <cell r="BI54">
            <v>0</v>
          </cell>
          <cell r="BJ54">
            <v>0</v>
          </cell>
          <cell r="BK54">
            <v>0</v>
          </cell>
          <cell r="BL54">
            <v>0</v>
          </cell>
          <cell r="BM54">
            <v>0</v>
          </cell>
          <cell r="BN54">
            <v>0</v>
          </cell>
          <cell r="BO54">
            <v>0</v>
          </cell>
          <cell r="BP54">
            <v>0</v>
          </cell>
          <cell r="BQ54">
            <v>0</v>
          </cell>
          <cell r="BR54">
            <v>0</v>
          </cell>
          <cell r="BS54">
            <v>0</v>
          </cell>
          <cell r="BT54">
            <v>0</v>
          </cell>
          <cell r="BU54">
            <v>0</v>
          </cell>
          <cell r="BV54">
            <v>0</v>
          </cell>
          <cell r="BW54">
            <v>0</v>
          </cell>
          <cell r="BX54">
            <v>0</v>
          </cell>
          <cell r="BY54">
            <v>0</v>
          </cell>
          <cell r="BZ54">
            <v>0</v>
          </cell>
          <cell r="CA54">
            <v>0</v>
          </cell>
          <cell r="CB54">
            <v>0</v>
          </cell>
          <cell r="CC54">
            <v>0</v>
          </cell>
          <cell r="CD54">
            <v>0</v>
          </cell>
        </row>
      </sheetData>
      <sheetData sheetId="24">
        <row r="1">
          <cell r="A1" t="str">
            <v>Distributor Data for Year ended Dec 31st, 2011</v>
          </cell>
          <cell r="B1">
            <v>0</v>
          </cell>
          <cell r="C1">
            <v>0</v>
          </cell>
          <cell r="D1" t="str">
            <v>Algoma Power Inc.</v>
          </cell>
          <cell r="E1" t="str">
            <v>Atikokan Hydro Inc.</v>
          </cell>
          <cell r="F1" t="str">
            <v>Bluewater Power Distribution Corporation</v>
          </cell>
          <cell r="G1" t="str">
            <v>Brant County Power Inc.</v>
          </cell>
          <cell r="H1" t="str">
            <v>Brantford Power Inc.</v>
          </cell>
          <cell r="I1" t="str">
            <v>Burlington Hydro Inc.</v>
          </cell>
          <cell r="J1" t="str">
            <v>Cambridge and North Dumfries Hydro Inc.</v>
          </cell>
          <cell r="K1" t="str">
            <v>Fort Erie (CNP)</v>
          </cell>
          <cell r="L1" t="str">
            <v>Centre Wellington Hydro Ltd.</v>
          </cell>
          <cell r="M1" t="str">
            <v>Chapleau Public Utilities Corporation</v>
          </cell>
          <cell r="N1" t="str">
            <v>Chatham-Kent Hydro Inc.</v>
          </cell>
          <cell r="O1" t="str">
            <v>Clinton Power Corporation</v>
          </cell>
          <cell r="P1" t="str">
            <v>COLLUS Power Corporation</v>
          </cell>
          <cell r="Q1" t="str">
            <v>Cooperative Hydro Embrun Inc.</v>
          </cell>
          <cell r="R1" t="str">
            <v>E.L.K. Energy Inc.</v>
          </cell>
          <cell r="S1" t="str">
            <v>Enersource Hydro Mississauga Inc.</v>
          </cell>
          <cell r="T1" t="str">
            <v>EnWin Utilities Ltd.</v>
          </cell>
          <cell r="U1" t="str">
            <v>Erie Thames Powerlines Corporation</v>
          </cell>
          <cell r="V1" t="str">
            <v>Espanola Regional Hydro Distribution Corporation</v>
          </cell>
          <cell r="W1" t="str">
            <v>Essex Powerlines Corporation</v>
          </cell>
          <cell r="X1" t="str">
            <v>Festival Hydro Inc.</v>
          </cell>
          <cell r="Y1" t="str">
            <v>Fort Frances Power Corporation</v>
          </cell>
          <cell r="Z1" t="str">
            <v>Greater Sudbury Hydro Inc.</v>
          </cell>
          <cell r="AA1" t="str">
            <v>Grimsby Power Incorporated</v>
          </cell>
          <cell r="AB1" t="str">
            <v>Guelph Hydro Electric Systems Inc.</v>
          </cell>
          <cell r="AC1" t="str">
            <v>Haldimand County Hydro Inc.</v>
          </cell>
          <cell r="AD1" t="str">
            <v>Halton Hills Hydro Inc.</v>
          </cell>
          <cell r="AE1" t="str">
            <v>Hearst Power Distribution Company Limited</v>
          </cell>
          <cell r="AF1" t="str">
            <v>Horizon Utilities Corporation</v>
          </cell>
          <cell r="AG1" t="str">
            <v>Hydro 2000 Inc.</v>
          </cell>
          <cell r="AH1" t="str">
            <v>Hydro Hawkesbury Inc.</v>
          </cell>
          <cell r="AI1" t="str">
            <v>Hydro One Brampton Networks Inc.</v>
          </cell>
          <cell r="AJ1" t="str">
            <v>Hydro One Networks Inc.</v>
          </cell>
          <cell r="AK1" t="str">
            <v>Hydro Ottawa Limited</v>
          </cell>
          <cell r="AL1" t="str">
            <v>Innisfil Hydro Distribution Systems Limited</v>
          </cell>
          <cell r="AM1" t="str">
            <v>Kenora Hydro Electric Corporation Ltd.</v>
          </cell>
          <cell r="AN1" t="str">
            <v>Kingston Hydro Corporation</v>
          </cell>
          <cell r="AO1" t="str">
            <v>Kitchener-Wilmot Hydro Inc.</v>
          </cell>
          <cell r="AP1" t="str">
            <v>Lakefront Utilities Inc.</v>
          </cell>
          <cell r="AQ1" t="str">
            <v>Lakeland Power Distribution Ltd.</v>
          </cell>
          <cell r="AR1" t="str">
            <v>London Hydro Inc.</v>
          </cell>
          <cell r="AS1" t="str">
            <v>Middlesex Power Distribution Corporation</v>
          </cell>
          <cell r="AT1" t="str">
            <v>Midland Power Utility Corporation</v>
          </cell>
          <cell r="AU1" t="str">
            <v>Milton Hydro Distribution Inc.</v>
          </cell>
          <cell r="AV1" t="str">
            <v>Newmarket - Tay Power Distribution Ltd.</v>
          </cell>
          <cell r="AW1" t="str">
            <v>Niagara Peninsula Energy Inc.</v>
          </cell>
          <cell r="AX1" t="str">
            <v>Niagara-on-the-Lake Hydro Inc.</v>
          </cell>
          <cell r="AY1" t="str">
            <v>Norfolk Power Distribution Inc.</v>
          </cell>
          <cell r="AZ1" t="str">
            <v>North Bay Hydro Distribution Limited</v>
          </cell>
          <cell r="BA1" t="str">
            <v>Northern Ontario Wires Inc.</v>
          </cell>
          <cell r="BB1" t="str">
            <v>Oakville Hydro Electricity Distribution Inc.</v>
          </cell>
          <cell r="BC1" t="str">
            <v>Orangeville Hydro Limited</v>
          </cell>
          <cell r="BD1" t="str">
            <v>Orillia Power Distribution Corporation</v>
          </cell>
          <cell r="BE1" t="str">
            <v>Oshawa PUC Networks Inc.</v>
          </cell>
          <cell r="BF1" t="str">
            <v>Ottawa River Power Corporation</v>
          </cell>
          <cell r="BG1" t="str">
            <v>Parry Sound Power Corporation</v>
          </cell>
          <cell r="BH1" t="str">
            <v>Peterborough Distribution Incorporated</v>
          </cell>
          <cell r="BI1" t="str">
            <v>Port Colborne (CNP)</v>
          </cell>
          <cell r="BJ1" t="str">
            <v>PowerStream Inc.</v>
          </cell>
          <cell r="BK1" t="str">
            <v>PUC Distribution Inc.</v>
          </cell>
          <cell r="BL1" t="str">
            <v>Renfrew Hydro Inc.</v>
          </cell>
          <cell r="BM1" t="str">
            <v>Rideau St. Lawrence Distribution Inc.</v>
          </cell>
          <cell r="BN1" t="str">
            <v>Sioux Lookout Hydro Inc.</v>
          </cell>
          <cell r="BO1" t="str">
            <v>St. Thomas Energy Inc.</v>
          </cell>
          <cell r="BP1" t="str">
            <v>Thunder Bay Hydro Electricity Distribution Inc.</v>
          </cell>
          <cell r="BQ1" t="str">
            <v>Tillsonburg Hydro Inc.</v>
          </cell>
          <cell r="BR1" t="str">
            <v>Toronto Hydro-Electric System Limited</v>
          </cell>
          <cell r="BS1" t="str">
            <v>Veridian Connections Inc.</v>
          </cell>
          <cell r="BT1" t="str">
            <v>Wasaga Distribution Inc.</v>
          </cell>
          <cell r="BU1" t="str">
            <v>Waterloo North Hydro Inc.</v>
          </cell>
          <cell r="BV1" t="str">
            <v>Welland Hydro-Electric System Corp.</v>
          </cell>
          <cell r="BW1" t="str">
            <v>Wellington North Power Inc.</v>
          </cell>
          <cell r="BX1" t="str">
            <v>West Coast Huron Energy Inc.</v>
          </cell>
          <cell r="BY1" t="str">
            <v>West Perth Power Inc.</v>
          </cell>
          <cell r="BZ1" t="str">
            <v>Westario Power Inc.</v>
          </cell>
          <cell r="CA1" t="str">
            <v>Whitby Hydro Electric Corporation</v>
          </cell>
          <cell r="CB1" t="str">
            <v>Woodstock Hydro Services Inc.</v>
          </cell>
          <cell r="CC1" t="str">
            <v>Eastern Ontario Power Inc.</v>
          </cell>
        </row>
        <row r="2">
          <cell r="A2" t="str">
            <v>PEG Variables</v>
          </cell>
          <cell r="B2" t="str">
            <v>Name</v>
          </cell>
          <cell r="C2" t="str">
            <v>Year</v>
          </cell>
          <cell r="D2">
            <v>0</v>
          </cell>
          <cell r="E2">
            <v>0</v>
          </cell>
          <cell r="F2">
            <v>0</v>
          </cell>
          <cell r="G2">
            <v>0</v>
          </cell>
          <cell r="H2">
            <v>0</v>
          </cell>
          <cell r="I2">
            <v>0</v>
          </cell>
          <cell r="J2">
            <v>0</v>
          </cell>
          <cell r="K2">
            <v>0</v>
          </cell>
          <cell r="L2">
            <v>0</v>
          </cell>
          <cell r="M2">
            <v>0</v>
          </cell>
          <cell r="N2">
            <v>0</v>
          </cell>
          <cell r="O2">
            <v>0</v>
          </cell>
          <cell r="P2">
            <v>0</v>
          </cell>
          <cell r="Q2">
            <v>0</v>
          </cell>
          <cell r="R2">
            <v>0</v>
          </cell>
          <cell r="S2">
            <v>0</v>
          </cell>
          <cell r="T2">
            <v>0</v>
          </cell>
          <cell r="U2">
            <v>0</v>
          </cell>
          <cell r="V2">
            <v>0</v>
          </cell>
          <cell r="W2">
            <v>0</v>
          </cell>
          <cell r="X2">
            <v>0</v>
          </cell>
          <cell r="Y2">
            <v>0</v>
          </cell>
          <cell r="Z2">
            <v>0</v>
          </cell>
          <cell r="AA2">
            <v>0</v>
          </cell>
          <cell r="AB2">
            <v>0</v>
          </cell>
          <cell r="AC2">
            <v>0</v>
          </cell>
          <cell r="AD2">
            <v>0</v>
          </cell>
          <cell r="AE2">
            <v>0</v>
          </cell>
          <cell r="AF2">
            <v>0</v>
          </cell>
          <cell r="AG2">
            <v>0</v>
          </cell>
          <cell r="AH2">
            <v>0</v>
          </cell>
          <cell r="AI2">
            <v>0</v>
          </cell>
          <cell r="AJ2">
            <v>0</v>
          </cell>
          <cell r="AK2">
            <v>0</v>
          </cell>
          <cell r="AL2">
            <v>0</v>
          </cell>
          <cell r="AM2">
            <v>0</v>
          </cell>
          <cell r="AN2">
            <v>0</v>
          </cell>
          <cell r="AO2">
            <v>0</v>
          </cell>
          <cell r="AP2">
            <v>0</v>
          </cell>
          <cell r="AQ2">
            <v>0</v>
          </cell>
          <cell r="AR2">
            <v>0</v>
          </cell>
          <cell r="AS2">
            <v>0</v>
          </cell>
          <cell r="AT2">
            <v>0</v>
          </cell>
          <cell r="AU2">
            <v>0</v>
          </cell>
          <cell r="AV2">
            <v>0</v>
          </cell>
          <cell r="AW2">
            <v>0</v>
          </cell>
          <cell r="AX2">
            <v>0</v>
          </cell>
          <cell r="AY2">
            <v>0</v>
          </cell>
          <cell r="AZ2">
            <v>0</v>
          </cell>
          <cell r="BA2">
            <v>0</v>
          </cell>
          <cell r="BB2">
            <v>0</v>
          </cell>
          <cell r="BC2">
            <v>0</v>
          </cell>
          <cell r="BD2">
            <v>0</v>
          </cell>
          <cell r="BE2">
            <v>0</v>
          </cell>
          <cell r="BF2">
            <v>0</v>
          </cell>
          <cell r="BG2">
            <v>0</v>
          </cell>
          <cell r="BH2">
            <v>0</v>
          </cell>
          <cell r="BI2">
            <v>0</v>
          </cell>
          <cell r="BJ2">
            <v>0</v>
          </cell>
          <cell r="BK2">
            <v>0</v>
          </cell>
          <cell r="BL2">
            <v>0</v>
          </cell>
          <cell r="BM2">
            <v>0</v>
          </cell>
          <cell r="BN2">
            <v>0</v>
          </cell>
          <cell r="BO2">
            <v>0</v>
          </cell>
          <cell r="BP2">
            <v>0</v>
          </cell>
          <cell r="BQ2">
            <v>0</v>
          </cell>
          <cell r="BR2">
            <v>0</v>
          </cell>
          <cell r="BS2">
            <v>0</v>
          </cell>
          <cell r="BT2">
            <v>0</v>
          </cell>
          <cell r="BU2">
            <v>0</v>
          </cell>
          <cell r="BV2">
            <v>0</v>
          </cell>
          <cell r="BW2">
            <v>0</v>
          </cell>
          <cell r="BX2">
            <v>0</v>
          </cell>
          <cell r="BY2">
            <v>0</v>
          </cell>
          <cell r="BZ2">
            <v>0</v>
          </cell>
          <cell r="CA2">
            <v>0</v>
          </cell>
          <cell r="CB2">
            <v>0</v>
          </cell>
          <cell r="CC2">
            <v>0</v>
          </cell>
        </row>
        <row r="3"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  <cell r="S3">
            <v>0</v>
          </cell>
          <cell r="T3">
            <v>0</v>
          </cell>
          <cell r="U3">
            <v>0</v>
          </cell>
          <cell r="V3">
            <v>0</v>
          </cell>
          <cell r="W3">
            <v>0</v>
          </cell>
          <cell r="X3">
            <v>0</v>
          </cell>
          <cell r="Y3">
            <v>0</v>
          </cell>
          <cell r="Z3">
            <v>0</v>
          </cell>
          <cell r="AA3">
            <v>0</v>
          </cell>
          <cell r="AB3">
            <v>0</v>
          </cell>
          <cell r="AC3">
            <v>0</v>
          </cell>
          <cell r="AD3">
            <v>0</v>
          </cell>
          <cell r="AE3">
            <v>0</v>
          </cell>
          <cell r="AF3">
            <v>0</v>
          </cell>
          <cell r="AG3">
            <v>0</v>
          </cell>
          <cell r="AH3">
            <v>0</v>
          </cell>
          <cell r="AI3">
            <v>0</v>
          </cell>
          <cell r="AJ3">
            <v>0</v>
          </cell>
          <cell r="AK3">
            <v>0</v>
          </cell>
          <cell r="AL3">
            <v>0</v>
          </cell>
          <cell r="AM3">
            <v>0</v>
          </cell>
          <cell r="AN3">
            <v>0</v>
          </cell>
          <cell r="AO3">
            <v>0</v>
          </cell>
          <cell r="AP3">
            <v>0</v>
          </cell>
          <cell r="AQ3">
            <v>0</v>
          </cell>
          <cell r="AR3">
            <v>0</v>
          </cell>
          <cell r="AS3">
            <v>0</v>
          </cell>
          <cell r="AT3">
            <v>0</v>
          </cell>
          <cell r="AU3">
            <v>0</v>
          </cell>
          <cell r="AV3">
            <v>0</v>
          </cell>
          <cell r="AW3">
            <v>0</v>
          </cell>
          <cell r="AX3">
            <v>0</v>
          </cell>
          <cell r="AY3">
            <v>0</v>
          </cell>
          <cell r="AZ3">
            <v>0</v>
          </cell>
          <cell r="BA3">
            <v>0</v>
          </cell>
          <cell r="BB3">
            <v>0</v>
          </cell>
          <cell r="BC3">
            <v>0</v>
          </cell>
          <cell r="BD3">
            <v>0</v>
          </cell>
          <cell r="BE3">
            <v>0</v>
          </cell>
          <cell r="BF3">
            <v>0</v>
          </cell>
          <cell r="BG3">
            <v>0</v>
          </cell>
          <cell r="BH3">
            <v>0</v>
          </cell>
          <cell r="BI3">
            <v>0</v>
          </cell>
          <cell r="BJ3">
            <v>0</v>
          </cell>
          <cell r="BK3">
            <v>0</v>
          </cell>
          <cell r="BL3">
            <v>0</v>
          </cell>
          <cell r="BM3">
            <v>0</v>
          </cell>
          <cell r="BN3">
            <v>0</v>
          </cell>
          <cell r="BO3">
            <v>0</v>
          </cell>
          <cell r="BP3">
            <v>0</v>
          </cell>
          <cell r="BQ3">
            <v>0</v>
          </cell>
          <cell r="BR3">
            <v>0</v>
          </cell>
          <cell r="BS3">
            <v>0</v>
          </cell>
          <cell r="BT3">
            <v>0</v>
          </cell>
          <cell r="BU3">
            <v>0</v>
          </cell>
          <cell r="BV3">
            <v>0</v>
          </cell>
          <cell r="BW3">
            <v>0</v>
          </cell>
          <cell r="BX3">
            <v>0</v>
          </cell>
          <cell r="BY3">
            <v>0</v>
          </cell>
          <cell r="BZ3">
            <v>0</v>
          </cell>
          <cell r="CA3">
            <v>0</v>
          </cell>
          <cell r="CB3">
            <v>0</v>
          </cell>
          <cell r="CC3">
            <v>0</v>
          </cell>
        </row>
        <row r="4">
          <cell r="A4" t="str">
            <v>Total Plant in Service</v>
          </cell>
          <cell r="B4" t="str">
            <v>PTOT</v>
          </cell>
          <cell r="C4">
            <v>2010</v>
          </cell>
          <cell r="D4">
            <v>116316389.43000001</v>
          </cell>
          <cell r="E4">
            <v>5169636.91</v>
          </cell>
          <cell r="F4">
            <v>108012811</v>
          </cell>
          <cell r="G4">
            <v>27427264.32</v>
          </cell>
          <cell r="H4">
            <v>92199627.690000013</v>
          </cell>
          <cell r="I4">
            <v>225796210.93000001</v>
          </cell>
          <cell r="J4">
            <v>182994666</v>
          </cell>
          <cell r="K4">
            <v>88195559.290000007</v>
          </cell>
          <cell r="L4">
            <v>17073298.449999999</v>
          </cell>
          <cell r="M4">
            <v>2244524.67</v>
          </cell>
          <cell r="N4">
            <v>85609843.210000008</v>
          </cell>
          <cell r="O4">
            <v>2201761.83</v>
          </cell>
          <cell r="P4">
            <v>37254777.589999996</v>
          </cell>
          <cell r="Q4">
            <v>3423228.64</v>
          </cell>
          <cell r="R4">
            <v>25828453.219999999</v>
          </cell>
          <cell r="S4">
            <v>925082421</v>
          </cell>
          <cell r="T4">
            <v>308913592</v>
          </cell>
          <cell r="U4">
            <v>30695447.32</v>
          </cell>
          <cell r="V4">
            <v>7121833.4799999995</v>
          </cell>
          <cell r="W4">
            <v>59146591.339999996</v>
          </cell>
          <cell r="X4">
            <v>81194221.779999986</v>
          </cell>
          <cell r="Y4">
            <v>10617985.949999997</v>
          </cell>
          <cell r="Z4">
            <v>182129144</v>
          </cell>
          <cell r="AA4">
            <v>28980241.690000001</v>
          </cell>
          <cell r="AB4">
            <v>181934725.25</v>
          </cell>
          <cell r="AC4">
            <v>61232384.32</v>
          </cell>
          <cell r="AD4">
            <v>52206475</v>
          </cell>
          <cell r="AE4">
            <v>3827008.1999999997</v>
          </cell>
          <cell r="AF4">
            <v>661633914.85000014</v>
          </cell>
          <cell r="AG4">
            <v>1024081.64</v>
          </cell>
          <cell r="AH4">
            <v>3697399.5100000002</v>
          </cell>
          <cell r="AI4">
            <v>585150768.88000011</v>
          </cell>
          <cell r="AJ4">
            <v>7389667815.1100016</v>
          </cell>
          <cell r="AK4">
            <v>1125751647.1899998</v>
          </cell>
          <cell r="AL4">
            <v>57342058.270000011</v>
          </cell>
          <cell r="AM4">
            <v>14589291.460000001</v>
          </cell>
          <cell r="AN4">
            <v>48389462</v>
          </cell>
          <cell r="AO4">
            <v>315492780</v>
          </cell>
          <cell r="AP4">
            <v>20421186.129999999</v>
          </cell>
          <cell r="AQ4">
            <v>27734427.970000003</v>
          </cell>
          <cell r="AR4">
            <v>360891668.97000003</v>
          </cell>
          <cell r="AS4">
            <v>20373467.410000004</v>
          </cell>
          <cell r="AT4">
            <v>23683598.979999997</v>
          </cell>
          <cell r="AU4">
            <v>134881249.46000001</v>
          </cell>
          <cell r="AV4">
            <v>117447135.47</v>
          </cell>
          <cell r="AW4">
            <v>209298968.38</v>
          </cell>
          <cell r="AX4">
            <v>45490927.920000009</v>
          </cell>
          <cell r="AY4">
            <v>83698759.659999982</v>
          </cell>
          <cell r="AZ4">
            <v>93702331.439999983</v>
          </cell>
          <cell r="BA4">
            <v>6537467.1299999999</v>
          </cell>
          <cell r="BB4">
            <v>229596489.87</v>
          </cell>
          <cell r="BC4">
            <v>34069262.519999996</v>
          </cell>
          <cell r="BD4">
            <v>33374001.700000003</v>
          </cell>
          <cell r="BE4">
            <v>162471783</v>
          </cell>
          <cell r="BF4">
            <v>25472625.770000003</v>
          </cell>
          <cell r="BG4">
            <v>11937479.460000003</v>
          </cell>
          <cell r="BH4">
            <v>84677271.429999977</v>
          </cell>
          <cell r="BI4">
            <v>15330794.24</v>
          </cell>
          <cell r="BJ4">
            <v>1512701084.8299999</v>
          </cell>
          <cell r="BK4">
            <v>89274241.539999992</v>
          </cell>
          <cell r="BL4">
            <v>12711556.469999999</v>
          </cell>
          <cell r="BM4">
            <v>6389185.4500000002</v>
          </cell>
          <cell r="BN4">
            <v>8249248.3800000018</v>
          </cell>
          <cell r="BO4">
            <v>46273436.320000008</v>
          </cell>
          <cell r="BP4">
            <v>157431302.81</v>
          </cell>
          <cell r="BQ4">
            <v>17329314.5</v>
          </cell>
          <cell r="BR4">
            <v>4437807414.2200003</v>
          </cell>
          <cell r="BS4">
            <v>363555574</v>
          </cell>
          <cell r="BT4">
            <v>23252600.190000005</v>
          </cell>
          <cell r="BU4">
            <v>246800677.79999995</v>
          </cell>
          <cell r="BV4">
            <v>49817912</v>
          </cell>
          <cell r="BW4">
            <v>10877074.209999999</v>
          </cell>
          <cell r="BX4">
            <v>6717968</v>
          </cell>
          <cell r="BY4">
            <v>5560513.5199999996</v>
          </cell>
          <cell r="BZ4">
            <v>50845294.709999993</v>
          </cell>
          <cell r="CA4">
            <v>154523239.24000001</v>
          </cell>
          <cell r="CB4">
            <v>42668454.07</v>
          </cell>
          <cell r="CC4">
            <v>0</v>
          </cell>
        </row>
        <row r="5">
          <cell r="A5" t="str">
            <v>Accumulated Amortization</v>
          </cell>
          <cell r="B5" t="str">
            <v>ACCDEP</v>
          </cell>
          <cell r="C5">
            <v>2010</v>
          </cell>
          <cell r="D5">
            <v>-48181771.469999999</v>
          </cell>
          <cell r="E5">
            <v>-2936880.25</v>
          </cell>
          <cell r="F5">
            <v>-46051124</v>
          </cell>
          <cell r="G5">
            <v>-9588671.7799999993</v>
          </cell>
          <cell r="H5">
            <v>-26709018.66</v>
          </cell>
          <cell r="I5">
            <v>-119192444.53</v>
          </cell>
          <cell r="J5">
            <v>-84779399</v>
          </cell>
          <cell r="K5">
            <v>-35827733.710000001</v>
          </cell>
          <cell r="L5">
            <v>-9169806.6799999997</v>
          </cell>
          <cell r="M5">
            <v>-1426414.92</v>
          </cell>
          <cell r="N5">
            <v>-32819464.09</v>
          </cell>
          <cell r="O5">
            <v>-561226.68000000005</v>
          </cell>
          <cell r="P5">
            <v>-14576355.470000001</v>
          </cell>
          <cell r="Q5">
            <v>-1102488.18</v>
          </cell>
          <cell r="R5">
            <v>-14031987.300000001</v>
          </cell>
          <cell r="S5">
            <v>-444783585</v>
          </cell>
          <cell r="T5">
            <v>-117445651</v>
          </cell>
          <cell r="U5">
            <v>-9149809.6600000001</v>
          </cell>
          <cell r="V5">
            <v>-4661945.3899999997</v>
          </cell>
          <cell r="W5">
            <v>-16295695.119999999</v>
          </cell>
          <cell r="X5">
            <v>-43943624.479999997</v>
          </cell>
          <cell r="Y5">
            <v>-7543754.9500000002</v>
          </cell>
          <cell r="Z5">
            <v>-103658920</v>
          </cell>
          <cell r="AA5">
            <v>-12700493.34</v>
          </cell>
          <cell r="AB5">
            <v>-57132029.979999997</v>
          </cell>
          <cell r="AC5">
            <v>-22697860.16</v>
          </cell>
          <cell r="AD5">
            <v>-19122862</v>
          </cell>
          <cell r="AE5">
            <v>-3066688.8</v>
          </cell>
          <cell r="AF5">
            <v>-327086844.06</v>
          </cell>
          <cell r="AG5">
            <v>-429406.37</v>
          </cell>
          <cell r="AH5">
            <v>-1614112.81</v>
          </cell>
          <cell r="AI5">
            <v>-244882635.92999998</v>
          </cell>
          <cell r="AJ5">
            <v>-2821209799.46</v>
          </cell>
          <cell r="AK5">
            <v>-441178409.19</v>
          </cell>
          <cell r="AL5">
            <v>-27555405.079999998</v>
          </cell>
          <cell r="AM5">
            <v>-6833326.4000000004</v>
          </cell>
          <cell r="AN5">
            <v>-19035171</v>
          </cell>
          <cell r="AO5">
            <v>-130416305.03</v>
          </cell>
          <cell r="AP5">
            <v>-7412315.0800000001</v>
          </cell>
          <cell r="AQ5">
            <v>-9390834.4100000001</v>
          </cell>
          <cell r="AR5">
            <v>-174378673.53</v>
          </cell>
          <cell r="AS5">
            <v>-10984777.35</v>
          </cell>
          <cell r="AT5">
            <v>-11383076.789999999</v>
          </cell>
          <cell r="AU5">
            <v>-55808603.700000003</v>
          </cell>
          <cell r="AV5">
            <v>-47359017.479999997</v>
          </cell>
          <cell r="AW5">
            <v>-98445124.760000005</v>
          </cell>
          <cell r="AX5">
            <v>-19895705.309999999</v>
          </cell>
          <cell r="AY5">
            <v>-25835328.199999999</v>
          </cell>
          <cell r="AZ5">
            <v>-48981464.32</v>
          </cell>
          <cell r="BA5">
            <v>-3119295.04</v>
          </cell>
          <cell r="BB5">
            <v>-85365492.620000005</v>
          </cell>
          <cell r="BC5">
            <v>-16585038.439999999</v>
          </cell>
          <cell r="BD5">
            <v>-17565940.25</v>
          </cell>
          <cell r="BE5">
            <v>-82890064</v>
          </cell>
          <cell r="BF5">
            <v>-16217706.199999999</v>
          </cell>
          <cell r="BG5">
            <v>-6965573.5999999996</v>
          </cell>
          <cell r="BH5">
            <v>-29619450.039999999</v>
          </cell>
          <cell r="BI5">
            <v>-2174230.7200000002</v>
          </cell>
          <cell r="BJ5">
            <v>-619451272.76999998</v>
          </cell>
          <cell r="BK5">
            <v>-47689616.340000004</v>
          </cell>
          <cell r="BL5">
            <v>-8199560.2300000004</v>
          </cell>
          <cell r="BM5">
            <v>-1904543.09</v>
          </cell>
          <cell r="BN5">
            <v>-2932348.63</v>
          </cell>
          <cell r="BO5">
            <v>-20614926.02</v>
          </cell>
          <cell r="BP5">
            <v>-85340674.939999998</v>
          </cell>
          <cell r="BQ5">
            <v>-8789030.8900000006</v>
          </cell>
          <cell r="BR5">
            <v>-2283939226.3000002</v>
          </cell>
          <cell r="BS5">
            <v>-185485613</v>
          </cell>
          <cell r="BT5">
            <v>-10915212.17</v>
          </cell>
          <cell r="BU5">
            <v>-105250602.28</v>
          </cell>
          <cell r="BV5">
            <v>-26293738</v>
          </cell>
          <cell r="BW5">
            <v>-5841907.9199999999</v>
          </cell>
          <cell r="BX5">
            <v>-2240016</v>
          </cell>
          <cell r="BY5">
            <v>-3229757.53</v>
          </cell>
          <cell r="BZ5">
            <v>-15334483.92</v>
          </cell>
          <cell r="CA5">
            <v>-66049072.140000001</v>
          </cell>
          <cell r="CB5">
            <v>-17161297.100000001</v>
          </cell>
          <cell r="CC5">
            <v>0</v>
          </cell>
        </row>
        <row r="6">
          <cell r="A6" t="str">
            <v>Amortization Expense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0</v>
          </cell>
          <cell r="AB6">
            <v>0</v>
          </cell>
          <cell r="AC6">
            <v>0</v>
          </cell>
          <cell r="AD6">
            <v>0</v>
          </cell>
          <cell r="AE6">
            <v>0</v>
          </cell>
          <cell r="AF6">
            <v>0</v>
          </cell>
          <cell r="AG6">
            <v>0</v>
          </cell>
          <cell r="AH6">
            <v>0</v>
          </cell>
          <cell r="AI6">
            <v>0</v>
          </cell>
          <cell r="AJ6">
            <v>0</v>
          </cell>
          <cell r="AK6">
            <v>0</v>
          </cell>
          <cell r="AL6">
            <v>0</v>
          </cell>
          <cell r="AM6">
            <v>0</v>
          </cell>
          <cell r="AN6">
            <v>0</v>
          </cell>
          <cell r="AO6">
            <v>0</v>
          </cell>
          <cell r="AP6">
            <v>0</v>
          </cell>
          <cell r="AQ6">
            <v>0</v>
          </cell>
          <cell r="AR6">
            <v>0</v>
          </cell>
          <cell r="AS6">
            <v>0</v>
          </cell>
          <cell r="AT6">
            <v>0</v>
          </cell>
          <cell r="AU6">
            <v>0</v>
          </cell>
          <cell r="AV6">
            <v>0</v>
          </cell>
          <cell r="AW6">
            <v>0</v>
          </cell>
          <cell r="AX6">
            <v>0</v>
          </cell>
          <cell r="AY6">
            <v>0</v>
          </cell>
          <cell r="AZ6">
            <v>0</v>
          </cell>
          <cell r="BA6">
            <v>0</v>
          </cell>
          <cell r="BB6">
            <v>0</v>
          </cell>
          <cell r="BC6">
            <v>0</v>
          </cell>
          <cell r="BD6">
            <v>0</v>
          </cell>
          <cell r="BE6">
            <v>0</v>
          </cell>
          <cell r="BF6">
            <v>0</v>
          </cell>
          <cell r="BG6">
            <v>0</v>
          </cell>
          <cell r="BH6">
            <v>0</v>
          </cell>
          <cell r="BI6">
            <v>0</v>
          </cell>
          <cell r="BJ6">
            <v>0</v>
          </cell>
          <cell r="BK6">
            <v>0</v>
          </cell>
          <cell r="BL6">
            <v>0</v>
          </cell>
          <cell r="BM6">
            <v>0</v>
          </cell>
          <cell r="BN6">
            <v>0</v>
          </cell>
          <cell r="BO6">
            <v>0</v>
          </cell>
          <cell r="BP6">
            <v>0</v>
          </cell>
          <cell r="BQ6">
            <v>0</v>
          </cell>
          <cell r="BR6">
            <v>0</v>
          </cell>
          <cell r="BS6">
            <v>0</v>
          </cell>
          <cell r="BT6">
            <v>0</v>
          </cell>
          <cell r="BU6">
            <v>0</v>
          </cell>
          <cell r="BV6">
            <v>0</v>
          </cell>
          <cell r="BW6">
            <v>0</v>
          </cell>
          <cell r="BX6">
            <v>0</v>
          </cell>
          <cell r="BY6">
            <v>0</v>
          </cell>
          <cell r="BZ6">
            <v>0</v>
          </cell>
          <cell r="CA6">
            <v>0</v>
          </cell>
          <cell r="CB6">
            <v>0</v>
          </cell>
          <cell r="CC6">
            <v>0</v>
          </cell>
        </row>
        <row r="7">
          <cell r="A7" t="str">
            <v>Plant Additions</v>
          </cell>
          <cell r="B7" t="str">
            <v>PADD</v>
          </cell>
          <cell r="C7">
            <v>2010</v>
          </cell>
          <cell r="D7">
            <v>7425297.79</v>
          </cell>
          <cell r="E7">
            <v>183820</v>
          </cell>
          <cell r="F7">
            <v>5369353</v>
          </cell>
          <cell r="G7">
            <v>1617575</v>
          </cell>
          <cell r="H7">
            <v>5760419</v>
          </cell>
          <cell r="I7">
            <v>18080892.870000001</v>
          </cell>
          <cell r="J7">
            <v>0</v>
          </cell>
          <cell r="K7">
            <v>4304187.01</v>
          </cell>
          <cell r="L7">
            <v>731115.78</v>
          </cell>
          <cell r="M7">
            <v>8254.7900000000009</v>
          </cell>
          <cell r="N7">
            <v>4229823</v>
          </cell>
          <cell r="O7">
            <v>141600</v>
          </cell>
          <cell r="P7">
            <v>1170639.8999999999</v>
          </cell>
          <cell r="Q7">
            <v>99261</v>
          </cell>
          <cell r="R7">
            <v>569399.15</v>
          </cell>
          <cell r="S7">
            <v>55778638</v>
          </cell>
          <cell r="T7">
            <v>17255362</v>
          </cell>
          <cell r="U7">
            <v>1794153</v>
          </cell>
          <cell r="V7">
            <v>152061.29999999999</v>
          </cell>
          <cell r="W7">
            <v>2843642.87</v>
          </cell>
          <cell r="X7">
            <v>3819544</v>
          </cell>
          <cell r="Y7">
            <v>261955.3</v>
          </cell>
          <cell r="Z7">
            <v>8534635.7200000007</v>
          </cell>
          <cell r="AA7">
            <v>1359102.63</v>
          </cell>
          <cell r="AB7">
            <v>16474781.77</v>
          </cell>
          <cell r="AC7">
            <v>4888068</v>
          </cell>
          <cell r="AD7">
            <v>3366112.97</v>
          </cell>
          <cell r="AE7">
            <v>520048.74</v>
          </cell>
          <cell r="AF7">
            <v>44674968.369999997</v>
          </cell>
          <cell r="AG7">
            <v>109286.19</v>
          </cell>
          <cell r="AH7">
            <v>209225.89</v>
          </cell>
          <cell r="AI7">
            <v>32880858</v>
          </cell>
          <cell r="AJ7">
            <v>606200000</v>
          </cell>
          <cell r="AK7">
            <v>52507794</v>
          </cell>
          <cell r="AL7">
            <v>4312278</v>
          </cell>
          <cell r="AM7">
            <v>1531286</v>
          </cell>
          <cell r="AN7">
            <v>3641040</v>
          </cell>
          <cell r="AO7">
            <v>15259839.710000001</v>
          </cell>
          <cell r="AP7">
            <v>1210827.32</v>
          </cell>
          <cell r="AQ7">
            <v>1991348.31</v>
          </cell>
          <cell r="AR7">
            <v>26511233</v>
          </cell>
          <cell r="AS7">
            <v>1553746</v>
          </cell>
          <cell r="AT7">
            <v>2281088.4</v>
          </cell>
          <cell r="AU7">
            <v>7366783.0700000003</v>
          </cell>
          <cell r="AV7">
            <v>5920779</v>
          </cell>
          <cell r="AW7">
            <v>11997289.720000001</v>
          </cell>
          <cell r="AX7">
            <v>2505181.7000000002</v>
          </cell>
          <cell r="AY7">
            <v>9599769.0099999998</v>
          </cell>
          <cell r="AZ7">
            <v>7318512.5099999998</v>
          </cell>
          <cell r="BA7">
            <v>247069</v>
          </cell>
          <cell r="BB7">
            <v>19045132.629999999</v>
          </cell>
          <cell r="BC7">
            <v>1783450.36</v>
          </cell>
          <cell r="BD7">
            <v>1617709</v>
          </cell>
          <cell r="BE7">
            <v>6350924</v>
          </cell>
          <cell r="BF7">
            <v>1128076.25</v>
          </cell>
          <cell r="BG7">
            <v>491417.51</v>
          </cell>
          <cell r="BH7">
            <v>6804755</v>
          </cell>
          <cell r="BI7">
            <v>2906930</v>
          </cell>
          <cell r="BJ7">
            <v>63314708</v>
          </cell>
          <cell r="BK7">
            <v>5856346</v>
          </cell>
          <cell r="BL7">
            <v>633656</v>
          </cell>
          <cell r="BM7">
            <v>543809.79</v>
          </cell>
          <cell r="BN7">
            <v>387978.47</v>
          </cell>
          <cell r="BO7">
            <v>1266179.68</v>
          </cell>
          <cell r="BP7">
            <v>8516762</v>
          </cell>
          <cell r="BQ7">
            <v>1020825</v>
          </cell>
          <cell r="BR7">
            <v>261125162</v>
          </cell>
          <cell r="BS7">
            <v>30741373</v>
          </cell>
          <cell r="BT7">
            <v>2086187</v>
          </cell>
          <cell r="BU7">
            <v>17408533</v>
          </cell>
          <cell r="BV7">
            <v>2015222</v>
          </cell>
          <cell r="BW7">
            <v>414053.7</v>
          </cell>
          <cell r="BX7">
            <v>913116</v>
          </cell>
          <cell r="BY7">
            <v>570321.86</v>
          </cell>
          <cell r="BZ7">
            <v>3329535</v>
          </cell>
          <cell r="CA7">
            <v>5524972</v>
          </cell>
          <cell r="CB7">
            <v>4117713.67</v>
          </cell>
          <cell r="CC7">
            <v>887746.88</v>
          </cell>
        </row>
        <row r="8">
          <cell r="A8" t="str">
            <v>OM&amp;A Expense</v>
          </cell>
          <cell r="B8" t="str">
            <v>COMA</v>
          </cell>
          <cell r="C8">
            <v>2010</v>
          </cell>
          <cell r="D8">
            <v>8598870.7899999991</v>
          </cell>
          <cell r="E8">
            <v>996788.56</v>
          </cell>
          <cell r="F8">
            <v>9730968</v>
          </cell>
          <cell r="G8">
            <v>3957500.71</v>
          </cell>
          <cell r="H8">
            <v>7272121.71</v>
          </cell>
          <cell r="I8">
            <v>13328484.169999998</v>
          </cell>
          <cell r="J8">
            <v>9461377</v>
          </cell>
          <cell r="K8">
            <v>5280016.55</v>
          </cell>
          <cell r="L8">
            <v>1717989.72</v>
          </cell>
          <cell r="M8">
            <v>538994.71</v>
          </cell>
          <cell r="N8">
            <v>6405968.0200000005</v>
          </cell>
          <cell r="O8">
            <v>560534.21</v>
          </cell>
          <cell r="P8">
            <v>3893046.62</v>
          </cell>
          <cell r="Q8">
            <v>467288.44</v>
          </cell>
          <cell r="R8">
            <v>1846948.9100000001</v>
          </cell>
          <cell r="S8">
            <v>41013152</v>
          </cell>
          <cell r="T8">
            <v>21901492</v>
          </cell>
          <cell r="U8">
            <v>4314759.13</v>
          </cell>
          <cell r="V8">
            <v>1022964.72</v>
          </cell>
          <cell r="W8">
            <v>5331806.92</v>
          </cell>
          <cell r="X8">
            <v>3794085.2299999995</v>
          </cell>
          <cell r="Y8">
            <v>1291457.74</v>
          </cell>
          <cell r="Z8">
            <v>7458366</v>
          </cell>
          <cell r="AA8">
            <v>1776406.4500000002</v>
          </cell>
          <cell r="AB8">
            <v>9651809.4299999997</v>
          </cell>
          <cell r="AC8">
            <v>6663867.6100000003</v>
          </cell>
          <cell r="AD8">
            <v>4289387</v>
          </cell>
          <cell r="AE8">
            <v>792456.31</v>
          </cell>
          <cell r="AF8">
            <v>38387799.369999997</v>
          </cell>
          <cell r="AG8">
            <v>289718.12</v>
          </cell>
          <cell r="AH8">
            <v>826059.21000000008</v>
          </cell>
          <cell r="AI8">
            <v>18169292.330000002</v>
          </cell>
          <cell r="AJ8">
            <v>521315480.45999998</v>
          </cell>
          <cell r="AK8">
            <v>52735883.82</v>
          </cell>
          <cell r="AL8">
            <v>3773429.6</v>
          </cell>
          <cell r="AM8">
            <v>1678526.65</v>
          </cell>
          <cell r="AN8">
            <v>5645427</v>
          </cell>
          <cell r="AO8">
            <v>12417649.240000002</v>
          </cell>
          <cell r="AP8">
            <v>2024634.71</v>
          </cell>
          <cell r="AQ8">
            <v>3069356.2800000003</v>
          </cell>
          <cell r="AR8">
            <v>28745974.459999997</v>
          </cell>
          <cell r="AS8">
            <v>1674027.1500000001</v>
          </cell>
          <cell r="AT8">
            <v>1767856.78</v>
          </cell>
          <cell r="AU8">
            <v>5646935.3799999999</v>
          </cell>
          <cell r="AV8">
            <v>6675646.8399999999</v>
          </cell>
          <cell r="AW8">
            <v>13311089.949999999</v>
          </cell>
          <cell r="AX8">
            <v>1717408.27</v>
          </cell>
          <cell r="AY8">
            <v>4758272.59</v>
          </cell>
          <cell r="AZ8">
            <v>4809999.0699999994</v>
          </cell>
          <cell r="BA8">
            <v>2016622.79</v>
          </cell>
          <cell r="BB8">
            <v>10808516.199999999</v>
          </cell>
          <cell r="BC8">
            <v>2552190</v>
          </cell>
          <cell r="BD8">
            <v>4093750.7700000005</v>
          </cell>
          <cell r="BE8">
            <v>8362787</v>
          </cell>
          <cell r="BF8">
            <v>2258616.5900000003</v>
          </cell>
          <cell r="BG8">
            <v>1204457.8900000001</v>
          </cell>
          <cell r="BH8">
            <v>6012831.1399999997</v>
          </cell>
          <cell r="BI8">
            <v>3482766.62</v>
          </cell>
          <cell r="BJ8">
            <v>52489479.329999998</v>
          </cell>
          <cell r="BK8">
            <v>8173362.2799999993</v>
          </cell>
          <cell r="BL8">
            <v>961010.86999999988</v>
          </cell>
          <cell r="BM8">
            <v>1606958.0300000003</v>
          </cell>
          <cell r="BN8">
            <v>1133633.6599999999</v>
          </cell>
          <cell r="BO8">
            <v>3215894.01</v>
          </cell>
          <cell r="BP8">
            <v>12039742.83</v>
          </cell>
          <cell r="BQ8">
            <v>2123372.86</v>
          </cell>
          <cell r="BR8">
            <v>198472526.64000002</v>
          </cell>
          <cell r="BS8">
            <v>19398340</v>
          </cell>
          <cell r="BT8">
            <v>2063960.5099999998</v>
          </cell>
          <cell r="BU8">
            <v>9402820.9299999997</v>
          </cell>
          <cell r="BV8">
            <v>4588247</v>
          </cell>
          <cell r="BW8">
            <v>1233490.7</v>
          </cell>
          <cell r="BX8">
            <v>1283309</v>
          </cell>
          <cell r="BY8">
            <v>955783.70000000007</v>
          </cell>
          <cell r="BZ8">
            <v>4216845.8899999997</v>
          </cell>
          <cell r="CA8">
            <v>8463452.6000000015</v>
          </cell>
          <cell r="CB8">
            <v>3470619.95</v>
          </cell>
          <cell r="CC8">
            <v>0</v>
          </cell>
        </row>
        <row r="9">
          <cell r="A9" t="str">
            <v>Income Taxes</v>
          </cell>
          <cell r="B9" t="str">
            <v>CTAXINC</v>
          </cell>
          <cell r="C9">
            <v>2010</v>
          </cell>
          <cell r="D9">
            <v>597386</v>
          </cell>
          <cell r="E9">
            <v>-75522</v>
          </cell>
          <cell r="F9">
            <v>906000</v>
          </cell>
          <cell r="G9">
            <v>397345</v>
          </cell>
          <cell r="H9">
            <v>1606928</v>
          </cell>
          <cell r="I9">
            <v>1567502.42</v>
          </cell>
          <cell r="J9">
            <v>1429942</v>
          </cell>
          <cell r="K9">
            <v>271557.21999999997</v>
          </cell>
          <cell r="L9">
            <v>-120185</v>
          </cell>
          <cell r="M9">
            <v>0</v>
          </cell>
          <cell r="N9">
            <v>1087446</v>
          </cell>
          <cell r="O9">
            <v>0</v>
          </cell>
          <cell r="P9">
            <v>96378</v>
          </cell>
          <cell r="Q9">
            <v>15856</v>
          </cell>
          <cell r="R9">
            <v>580220</v>
          </cell>
          <cell r="S9">
            <v>7206255</v>
          </cell>
          <cell r="T9">
            <v>2187812</v>
          </cell>
          <cell r="U9">
            <v>176000</v>
          </cell>
          <cell r="V9">
            <v>13078</v>
          </cell>
          <cell r="W9">
            <v>422027</v>
          </cell>
          <cell r="X9">
            <v>723000</v>
          </cell>
          <cell r="Y9">
            <v>-8780</v>
          </cell>
          <cell r="Z9">
            <v>1491956</v>
          </cell>
          <cell r="AA9">
            <v>180390.91</v>
          </cell>
          <cell r="AB9">
            <v>2079364.04</v>
          </cell>
          <cell r="AC9">
            <v>1233049</v>
          </cell>
          <cell r="AD9">
            <v>558014</v>
          </cell>
          <cell r="AE9">
            <v>-9650</v>
          </cell>
          <cell r="AF9">
            <v>5717506</v>
          </cell>
          <cell r="AG9">
            <v>-4934</v>
          </cell>
          <cell r="AH9">
            <v>127260</v>
          </cell>
          <cell r="AI9">
            <v>4678095.5199999996</v>
          </cell>
          <cell r="AJ9">
            <v>7983018.79</v>
          </cell>
          <cell r="AK9">
            <v>13316081</v>
          </cell>
          <cell r="AL9">
            <v>627000</v>
          </cell>
          <cell r="AM9">
            <v>-10043</v>
          </cell>
          <cell r="AN9">
            <v>256556</v>
          </cell>
          <cell r="AO9">
            <v>2193378.2200000002</v>
          </cell>
          <cell r="AP9">
            <v>294247</v>
          </cell>
          <cell r="AQ9">
            <v>52847</v>
          </cell>
          <cell r="AR9">
            <v>2535544</v>
          </cell>
          <cell r="AS9">
            <v>227105</v>
          </cell>
          <cell r="AT9">
            <v>85807</v>
          </cell>
          <cell r="AU9">
            <v>503575</v>
          </cell>
          <cell r="AV9">
            <v>1040513.78</v>
          </cell>
          <cell r="AW9">
            <v>1597691.81</v>
          </cell>
          <cell r="AX9">
            <v>320463</v>
          </cell>
          <cell r="AY9">
            <v>531000</v>
          </cell>
          <cell r="AZ9">
            <v>734285</v>
          </cell>
          <cell r="BA9">
            <v>32483</v>
          </cell>
          <cell r="BB9">
            <v>1673240</v>
          </cell>
          <cell r="BC9">
            <v>285235</v>
          </cell>
          <cell r="BD9">
            <v>624000</v>
          </cell>
          <cell r="BE9">
            <v>1885201</v>
          </cell>
          <cell r="BF9">
            <v>29695</v>
          </cell>
          <cell r="BG9">
            <v>-27051</v>
          </cell>
          <cell r="BH9">
            <v>1217103.05</v>
          </cell>
          <cell r="BI9">
            <v>27046.639999999999</v>
          </cell>
          <cell r="BJ9">
            <v>380062.26</v>
          </cell>
          <cell r="BK9">
            <v>445000</v>
          </cell>
          <cell r="BL9">
            <v>6960</v>
          </cell>
          <cell r="BM9">
            <v>-1415</v>
          </cell>
          <cell r="BN9">
            <v>12408.59</v>
          </cell>
          <cell r="BO9">
            <v>407059.68</v>
          </cell>
          <cell r="BP9">
            <v>253500</v>
          </cell>
          <cell r="BQ9">
            <v>83488</v>
          </cell>
          <cell r="BR9">
            <v>23945794</v>
          </cell>
          <cell r="BS9">
            <v>3249262</v>
          </cell>
          <cell r="BT9">
            <v>190576.14</v>
          </cell>
          <cell r="BU9">
            <v>1189851</v>
          </cell>
          <cell r="BV9">
            <v>503422</v>
          </cell>
          <cell r="BW9">
            <v>3867</v>
          </cell>
          <cell r="BX9">
            <v>127852</v>
          </cell>
          <cell r="BY9">
            <v>0</v>
          </cell>
          <cell r="BZ9">
            <v>303000</v>
          </cell>
          <cell r="CA9">
            <v>1481096.12</v>
          </cell>
          <cell r="CB9">
            <v>513736</v>
          </cell>
          <cell r="CC9">
            <v>0</v>
          </cell>
        </row>
        <row r="10">
          <cell r="A10" t="str">
            <v>Total Customers (not including Street &amp; Sentinel Lighting Connections)</v>
          </cell>
          <cell r="B10" t="str">
            <v>YN</v>
          </cell>
          <cell r="C10">
            <v>2010</v>
          </cell>
          <cell r="D10">
            <v>11612</v>
          </cell>
          <cell r="E10">
            <v>1663</v>
          </cell>
          <cell r="F10">
            <v>35688</v>
          </cell>
          <cell r="G10">
            <v>9667</v>
          </cell>
          <cell r="H10">
            <v>37654</v>
          </cell>
          <cell r="I10">
            <v>64329</v>
          </cell>
          <cell r="J10">
            <v>50890</v>
          </cell>
          <cell r="K10">
            <v>15635</v>
          </cell>
          <cell r="L10">
            <v>6463</v>
          </cell>
          <cell r="M10">
            <v>1306</v>
          </cell>
          <cell r="N10">
            <v>32033</v>
          </cell>
          <cell r="O10">
            <v>1639</v>
          </cell>
          <cell r="P10">
            <v>15533</v>
          </cell>
          <cell r="Q10">
            <v>1958</v>
          </cell>
          <cell r="R10">
            <v>11205</v>
          </cell>
          <cell r="S10">
            <v>192960</v>
          </cell>
          <cell r="T10">
            <v>84866</v>
          </cell>
          <cell r="U10">
            <v>14373</v>
          </cell>
          <cell r="V10">
            <v>3300</v>
          </cell>
          <cell r="W10">
            <v>28183</v>
          </cell>
          <cell r="X10">
            <v>19579</v>
          </cell>
          <cell r="Y10">
            <v>3777</v>
          </cell>
          <cell r="Z10">
            <v>46710</v>
          </cell>
          <cell r="AA10">
            <v>10151</v>
          </cell>
          <cell r="AB10">
            <v>50250</v>
          </cell>
          <cell r="AC10">
            <v>20971</v>
          </cell>
          <cell r="AD10">
            <v>20790</v>
          </cell>
          <cell r="AE10">
            <v>2734</v>
          </cell>
          <cell r="AF10">
            <v>234464</v>
          </cell>
          <cell r="AG10">
            <v>1196</v>
          </cell>
          <cell r="AH10">
            <v>5496</v>
          </cell>
          <cell r="AI10">
            <v>134228</v>
          </cell>
          <cell r="AJ10">
            <v>1203030</v>
          </cell>
          <cell r="AK10">
            <v>300664</v>
          </cell>
          <cell r="AL10">
            <v>14707</v>
          </cell>
          <cell r="AM10">
            <v>5580</v>
          </cell>
          <cell r="AN10">
            <v>26944</v>
          </cell>
          <cell r="AO10">
            <v>86611</v>
          </cell>
          <cell r="AP10">
            <v>9571</v>
          </cell>
          <cell r="AQ10">
            <v>9439</v>
          </cell>
          <cell r="AR10">
            <v>146974</v>
          </cell>
          <cell r="AS10">
            <v>7859</v>
          </cell>
          <cell r="AT10">
            <v>6914</v>
          </cell>
          <cell r="AU10">
            <v>29142</v>
          </cell>
          <cell r="AV10">
            <v>32911</v>
          </cell>
          <cell r="AW10">
            <v>51048</v>
          </cell>
          <cell r="AX10">
            <v>7882</v>
          </cell>
          <cell r="AY10">
            <v>18940</v>
          </cell>
          <cell r="AZ10">
            <v>23754</v>
          </cell>
          <cell r="BA10">
            <v>6026</v>
          </cell>
          <cell r="BB10">
            <v>62674</v>
          </cell>
          <cell r="BC10">
            <v>11256</v>
          </cell>
          <cell r="BD10">
            <v>12862</v>
          </cell>
          <cell r="BE10">
            <v>52710</v>
          </cell>
          <cell r="BF10">
            <v>10475</v>
          </cell>
          <cell r="BG10">
            <v>3377</v>
          </cell>
          <cell r="BH10">
            <v>35012</v>
          </cell>
          <cell r="BI10">
            <v>9169</v>
          </cell>
          <cell r="BJ10">
            <v>325540</v>
          </cell>
          <cell r="BK10">
            <v>32870</v>
          </cell>
          <cell r="BL10">
            <v>4155</v>
          </cell>
          <cell r="BM10">
            <v>5818</v>
          </cell>
          <cell r="BN10">
            <v>2754</v>
          </cell>
          <cell r="BO10">
            <v>16419</v>
          </cell>
          <cell r="BP10">
            <v>49508</v>
          </cell>
          <cell r="BQ10">
            <v>6700</v>
          </cell>
          <cell r="BR10">
            <v>700386</v>
          </cell>
          <cell r="BS10">
            <v>112569</v>
          </cell>
          <cell r="BT10">
            <v>12046</v>
          </cell>
          <cell r="BU10">
            <v>51914</v>
          </cell>
          <cell r="BV10">
            <v>21411</v>
          </cell>
          <cell r="BW10">
            <v>3613</v>
          </cell>
          <cell r="BX10">
            <v>3770</v>
          </cell>
          <cell r="BY10">
            <v>2049</v>
          </cell>
          <cell r="BZ10">
            <v>22007</v>
          </cell>
          <cell r="CA10">
            <v>39669</v>
          </cell>
          <cell r="CB10">
            <v>15074</v>
          </cell>
          <cell r="CC10">
            <v>3561</v>
          </cell>
        </row>
        <row r="11">
          <cell r="A11" t="str">
            <v>Customers - Residential</v>
          </cell>
          <cell r="B11" t="str">
            <v>YNR</v>
          </cell>
          <cell r="C11">
            <v>2010</v>
          </cell>
          <cell r="D11">
            <v>10623</v>
          </cell>
          <cell r="E11">
            <v>1409</v>
          </cell>
          <cell r="F11">
            <v>31750</v>
          </cell>
          <cell r="G11">
            <v>8215</v>
          </cell>
          <cell r="H11">
            <v>34495</v>
          </cell>
          <cell r="I11">
            <v>58263</v>
          </cell>
          <cell r="J11">
            <v>45526</v>
          </cell>
          <cell r="K11">
            <v>14278</v>
          </cell>
          <cell r="L11">
            <v>5692</v>
          </cell>
          <cell r="M11">
            <v>1132</v>
          </cell>
          <cell r="N11">
            <v>28512</v>
          </cell>
          <cell r="O11">
            <v>1403</v>
          </cell>
          <cell r="P11">
            <v>13727</v>
          </cell>
          <cell r="Q11">
            <v>1777</v>
          </cell>
          <cell r="R11">
            <v>9899</v>
          </cell>
          <cell r="S11">
            <v>171247</v>
          </cell>
          <cell r="T11">
            <v>76720</v>
          </cell>
          <cell r="U11">
            <v>12847</v>
          </cell>
          <cell r="V11">
            <v>2850</v>
          </cell>
          <cell r="W11">
            <v>25915</v>
          </cell>
          <cell r="X11">
            <v>17373</v>
          </cell>
          <cell r="Y11">
            <v>3307</v>
          </cell>
          <cell r="Z11">
            <v>42068</v>
          </cell>
          <cell r="AA11">
            <v>9379</v>
          </cell>
          <cell r="AB11">
            <v>46001</v>
          </cell>
          <cell r="AC11">
            <v>18465</v>
          </cell>
          <cell r="AD11">
            <v>18944</v>
          </cell>
          <cell r="AE11">
            <v>2292</v>
          </cell>
          <cell r="AF11">
            <v>214133</v>
          </cell>
          <cell r="AG11">
            <v>1041</v>
          </cell>
          <cell r="AH11">
            <v>4817</v>
          </cell>
          <cell r="AI11">
            <v>124592</v>
          </cell>
          <cell r="AJ11">
            <v>1093342</v>
          </cell>
          <cell r="AK11">
            <v>273758</v>
          </cell>
          <cell r="AL11">
            <v>13747</v>
          </cell>
          <cell r="AM11">
            <v>4770</v>
          </cell>
          <cell r="AN11">
            <v>23336</v>
          </cell>
          <cell r="AO11">
            <v>78142</v>
          </cell>
          <cell r="AP11">
            <v>8369</v>
          </cell>
          <cell r="AQ11">
            <v>7782</v>
          </cell>
          <cell r="AR11">
            <v>133452</v>
          </cell>
          <cell r="AS11">
            <v>6984</v>
          </cell>
          <cell r="AT11">
            <v>6063</v>
          </cell>
          <cell r="AU11">
            <v>26587</v>
          </cell>
          <cell r="AV11">
            <v>29533</v>
          </cell>
          <cell r="AW11">
            <v>45840</v>
          </cell>
          <cell r="AX11">
            <v>6537</v>
          </cell>
          <cell r="AY11">
            <v>16769</v>
          </cell>
          <cell r="AZ11">
            <v>20845</v>
          </cell>
          <cell r="BA11">
            <v>5202</v>
          </cell>
          <cell r="BB11">
            <v>56902</v>
          </cell>
          <cell r="BC11">
            <v>9963</v>
          </cell>
          <cell r="BD11">
            <v>11357</v>
          </cell>
          <cell r="BE11">
            <v>48387</v>
          </cell>
          <cell r="BF11">
            <v>8955</v>
          </cell>
          <cell r="BG11">
            <v>2773</v>
          </cell>
          <cell r="BH11">
            <v>31037</v>
          </cell>
          <cell r="BI11">
            <v>8151</v>
          </cell>
          <cell r="BJ11">
            <v>290951</v>
          </cell>
          <cell r="BK11">
            <v>29086</v>
          </cell>
          <cell r="BL11">
            <v>3654</v>
          </cell>
          <cell r="BM11">
            <v>4982</v>
          </cell>
          <cell r="BN11">
            <v>2312</v>
          </cell>
          <cell r="BO11">
            <v>14538</v>
          </cell>
          <cell r="BP11">
            <v>44559</v>
          </cell>
          <cell r="BQ11">
            <v>5954</v>
          </cell>
          <cell r="BR11">
            <v>620501</v>
          </cell>
          <cell r="BS11">
            <v>102929</v>
          </cell>
          <cell r="BT11">
            <v>11238</v>
          </cell>
          <cell r="BU11">
            <v>45863</v>
          </cell>
          <cell r="BV11">
            <v>19543</v>
          </cell>
          <cell r="BW11">
            <v>3095</v>
          </cell>
          <cell r="BX11">
            <v>3237</v>
          </cell>
          <cell r="BY11">
            <v>1794</v>
          </cell>
          <cell r="BZ11">
            <v>19301</v>
          </cell>
          <cell r="CA11">
            <v>37283</v>
          </cell>
          <cell r="CB11">
            <v>13701</v>
          </cell>
          <cell r="CC11">
            <v>3100</v>
          </cell>
        </row>
        <row r="12">
          <cell r="A12" t="str">
            <v xml:space="preserve">Customers- General Service </v>
          </cell>
          <cell r="C12">
            <v>2010</v>
          </cell>
          <cell r="D12">
            <v>981</v>
          </cell>
          <cell r="E12">
            <v>254</v>
          </cell>
          <cell r="F12">
            <v>3918</v>
          </cell>
          <cell r="G12">
            <v>1452</v>
          </cell>
          <cell r="H12">
            <v>3159</v>
          </cell>
          <cell r="I12">
            <v>6066</v>
          </cell>
          <cell r="J12">
            <v>5362</v>
          </cell>
          <cell r="K12">
            <v>1357</v>
          </cell>
          <cell r="L12">
            <v>770</v>
          </cell>
          <cell r="M12">
            <v>174</v>
          </cell>
          <cell r="N12">
            <v>3504</v>
          </cell>
          <cell r="O12">
            <v>236</v>
          </cell>
          <cell r="P12">
            <v>1802</v>
          </cell>
          <cell r="Q12">
            <v>181</v>
          </cell>
          <cell r="R12">
            <v>1306</v>
          </cell>
          <cell r="S12">
            <v>21703</v>
          </cell>
          <cell r="T12">
            <v>8133</v>
          </cell>
          <cell r="U12">
            <v>1523</v>
          </cell>
          <cell r="V12">
            <v>450</v>
          </cell>
          <cell r="W12">
            <v>2268</v>
          </cell>
          <cell r="X12">
            <v>2205</v>
          </cell>
          <cell r="Y12">
            <v>470</v>
          </cell>
          <cell r="Z12">
            <v>4642</v>
          </cell>
          <cell r="AA12">
            <v>772</v>
          </cell>
          <cell r="AB12">
            <v>4245</v>
          </cell>
          <cell r="AC12">
            <v>2506</v>
          </cell>
          <cell r="AD12">
            <v>1846</v>
          </cell>
          <cell r="AE12">
            <v>439</v>
          </cell>
          <cell r="AF12">
            <v>20318</v>
          </cell>
          <cell r="AG12">
            <v>155</v>
          </cell>
          <cell r="AH12">
            <v>679</v>
          </cell>
          <cell r="AI12">
            <v>9517</v>
          </cell>
          <cell r="AJ12">
            <v>109266</v>
          </cell>
          <cell r="AK12">
            <v>26894</v>
          </cell>
          <cell r="AL12">
            <v>960</v>
          </cell>
          <cell r="AM12">
            <v>810</v>
          </cell>
          <cell r="AN12">
            <v>3605</v>
          </cell>
          <cell r="AO12">
            <v>8468</v>
          </cell>
          <cell r="AP12">
            <v>1201</v>
          </cell>
          <cell r="AQ12">
            <v>1657</v>
          </cell>
          <cell r="AR12">
            <v>13518</v>
          </cell>
          <cell r="AS12">
            <v>874</v>
          </cell>
          <cell r="AT12">
            <v>851</v>
          </cell>
          <cell r="AU12">
            <v>2553</v>
          </cell>
          <cell r="AV12">
            <v>3378</v>
          </cell>
          <cell r="AW12">
            <v>5208</v>
          </cell>
          <cell r="AX12">
            <v>1345</v>
          </cell>
          <cell r="AY12">
            <v>2171</v>
          </cell>
          <cell r="AZ12">
            <v>2907</v>
          </cell>
          <cell r="BA12">
            <v>824</v>
          </cell>
          <cell r="BB12">
            <v>5755</v>
          </cell>
          <cell r="BC12">
            <v>1293</v>
          </cell>
          <cell r="BD12">
            <v>1505</v>
          </cell>
          <cell r="BE12">
            <v>4312</v>
          </cell>
          <cell r="BF12">
            <v>1520</v>
          </cell>
          <cell r="BG12">
            <v>604</v>
          </cell>
          <cell r="BH12">
            <v>3973</v>
          </cell>
          <cell r="BI12">
            <v>1018</v>
          </cell>
          <cell r="BJ12">
            <v>34588</v>
          </cell>
          <cell r="BK12">
            <v>3784</v>
          </cell>
          <cell r="BL12">
            <v>501</v>
          </cell>
          <cell r="BM12">
            <v>836</v>
          </cell>
          <cell r="BN12">
            <v>442</v>
          </cell>
          <cell r="BO12">
            <v>1881</v>
          </cell>
          <cell r="BP12">
            <v>4949</v>
          </cell>
          <cell r="BQ12">
            <v>746</v>
          </cell>
          <cell r="BR12">
            <v>79835</v>
          </cell>
          <cell r="BS12">
            <v>9633</v>
          </cell>
          <cell r="BT12">
            <v>808</v>
          </cell>
          <cell r="BU12">
            <v>6050</v>
          </cell>
          <cell r="BV12">
            <v>1867</v>
          </cell>
          <cell r="BW12">
            <v>518</v>
          </cell>
          <cell r="BX12">
            <v>532</v>
          </cell>
          <cell r="BY12">
            <v>255</v>
          </cell>
          <cell r="BZ12">
            <v>2706</v>
          </cell>
          <cell r="CA12">
            <v>2386</v>
          </cell>
          <cell r="CB12">
            <v>1373</v>
          </cell>
          <cell r="CC12">
            <v>461</v>
          </cell>
        </row>
        <row r="13">
          <cell r="A13" t="str">
            <v>Customers- Large User, Sub- Transmission, Intermediate/ Embedded Distributor</v>
          </cell>
          <cell r="C13">
            <v>2010</v>
          </cell>
          <cell r="D13">
            <v>8</v>
          </cell>
          <cell r="E13">
            <v>0</v>
          </cell>
          <cell r="F13">
            <v>20</v>
          </cell>
          <cell r="G13">
            <v>0</v>
          </cell>
          <cell r="H13">
            <v>0</v>
          </cell>
          <cell r="I13">
            <v>0</v>
          </cell>
          <cell r="J13">
            <v>2</v>
          </cell>
          <cell r="K13">
            <v>0</v>
          </cell>
          <cell r="L13">
            <v>1</v>
          </cell>
          <cell r="M13">
            <v>0</v>
          </cell>
          <cell r="N13">
            <v>17</v>
          </cell>
          <cell r="O13">
            <v>0</v>
          </cell>
          <cell r="P13">
            <v>4</v>
          </cell>
          <cell r="Q13">
            <v>0</v>
          </cell>
          <cell r="R13">
            <v>0</v>
          </cell>
          <cell r="S13">
            <v>10</v>
          </cell>
          <cell r="T13">
            <v>13</v>
          </cell>
          <cell r="U13">
            <v>3</v>
          </cell>
          <cell r="V13">
            <v>0</v>
          </cell>
          <cell r="W13">
            <v>0</v>
          </cell>
          <cell r="X13">
            <v>1</v>
          </cell>
          <cell r="Y13">
            <v>0</v>
          </cell>
          <cell r="Z13">
            <v>0</v>
          </cell>
          <cell r="AA13">
            <v>0</v>
          </cell>
          <cell r="AB13">
            <v>4</v>
          </cell>
          <cell r="AC13">
            <v>0</v>
          </cell>
          <cell r="AD13">
            <v>0</v>
          </cell>
          <cell r="AE13">
            <v>3</v>
          </cell>
          <cell r="AF13">
            <v>13</v>
          </cell>
          <cell r="AG13">
            <v>0</v>
          </cell>
          <cell r="AH13">
            <v>0</v>
          </cell>
          <cell r="AI13">
            <v>119</v>
          </cell>
          <cell r="AJ13">
            <v>422</v>
          </cell>
          <cell r="AK13">
            <v>12</v>
          </cell>
          <cell r="AL13">
            <v>0</v>
          </cell>
          <cell r="AM13">
            <v>0</v>
          </cell>
          <cell r="AN13">
            <v>3</v>
          </cell>
          <cell r="AO13">
            <v>1</v>
          </cell>
          <cell r="AP13">
            <v>1</v>
          </cell>
          <cell r="AQ13">
            <v>0</v>
          </cell>
          <cell r="AR13">
            <v>4</v>
          </cell>
          <cell r="AS13">
            <v>1</v>
          </cell>
          <cell r="AT13">
            <v>0</v>
          </cell>
          <cell r="AU13">
            <v>2</v>
          </cell>
          <cell r="AV13">
            <v>0</v>
          </cell>
          <cell r="AW13">
            <v>0</v>
          </cell>
          <cell r="AX13">
            <v>0</v>
          </cell>
          <cell r="AY13">
            <v>0</v>
          </cell>
          <cell r="AZ13">
            <v>2</v>
          </cell>
          <cell r="BA13">
            <v>0</v>
          </cell>
          <cell r="BB13">
            <v>17</v>
          </cell>
          <cell r="BC13">
            <v>0</v>
          </cell>
          <cell r="BD13">
            <v>0</v>
          </cell>
          <cell r="BE13">
            <v>11</v>
          </cell>
          <cell r="BF13">
            <v>0</v>
          </cell>
          <cell r="BG13">
            <v>0</v>
          </cell>
          <cell r="BH13">
            <v>2</v>
          </cell>
          <cell r="BI13">
            <v>0</v>
          </cell>
          <cell r="BJ13">
            <v>1</v>
          </cell>
          <cell r="BK13">
            <v>0</v>
          </cell>
          <cell r="BL13">
            <v>0</v>
          </cell>
          <cell r="BM13">
            <v>0</v>
          </cell>
          <cell r="BN13">
            <v>0</v>
          </cell>
          <cell r="BO13">
            <v>0</v>
          </cell>
          <cell r="BP13">
            <v>0</v>
          </cell>
          <cell r="BQ13">
            <v>0</v>
          </cell>
          <cell r="BR13">
            <v>50</v>
          </cell>
          <cell r="BS13">
            <v>7</v>
          </cell>
          <cell r="BT13">
            <v>0</v>
          </cell>
          <cell r="BU13">
            <v>1</v>
          </cell>
          <cell r="BV13">
            <v>1</v>
          </cell>
          <cell r="BW13">
            <v>0</v>
          </cell>
          <cell r="BX13">
            <v>1</v>
          </cell>
          <cell r="BY13">
            <v>0</v>
          </cell>
          <cell r="BZ13">
            <v>0</v>
          </cell>
          <cell r="CA13">
            <v>0</v>
          </cell>
          <cell r="CB13">
            <v>0</v>
          </cell>
          <cell r="CC13">
            <v>0</v>
          </cell>
        </row>
        <row r="14">
          <cell r="A14" t="str">
            <v>Customers- Street Lighting</v>
          </cell>
          <cell r="B14" t="str">
            <v>YNST</v>
          </cell>
          <cell r="C14">
            <v>2010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0</v>
          </cell>
          <cell r="AG14">
            <v>0</v>
          </cell>
          <cell r="AH14">
            <v>0</v>
          </cell>
          <cell r="AI14">
            <v>0</v>
          </cell>
          <cell r="AJ14">
            <v>0</v>
          </cell>
          <cell r="AK14">
            <v>0</v>
          </cell>
          <cell r="AL14">
            <v>0</v>
          </cell>
          <cell r="AM14">
            <v>0</v>
          </cell>
          <cell r="AN14">
            <v>0</v>
          </cell>
          <cell r="AO14">
            <v>0</v>
          </cell>
          <cell r="AP14">
            <v>0</v>
          </cell>
          <cell r="AQ14">
            <v>0</v>
          </cell>
          <cell r="AR14">
            <v>0</v>
          </cell>
          <cell r="AS14">
            <v>0</v>
          </cell>
          <cell r="AT14">
            <v>0</v>
          </cell>
          <cell r="AU14">
            <v>0</v>
          </cell>
          <cell r="AV14">
            <v>0</v>
          </cell>
          <cell r="AW14">
            <v>0</v>
          </cell>
          <cell r="AX14">
            <v>0</v>
          </cell>
          <cell r="AY14">
            <v>0</v>
          </cell>
          <cell r="AZ14">
            <v>0</v>
          </cell>
          <cell r="BA14">
            <v>0</v>
          </cell>
          <cell r="BB14">
            <v>0</v>
          </cell>
          <cell r="BC14">
            <v>0</v>
          </cell>
          <cell r="BD14">
            <v>0</v>
          </cell>
          <cell r="BE14">
            <v>0</v>
          </cell>
          <cell r="BF14">
            <v>0</v>
          </cell>
          <cell r="BG14">
            <v>0</v>
          </cell>
          <cell r="BH14">
            <v>0</v>
          </cell>
          <cell r="BI14">
            <v>0</v>
          </cell>
          <cell r="BJ14">
            <v>0</v>
          </cell>
          <cell r="BK14">
            <v>0</v>
          </cell>
          <cell r="BL14">
            <v>0</v>
          </cell>
          <cell r="BM14">
            <v>0</v>
          </cell>
          <cell r="BN14">
            <v>0</v>
          </cell>
          <cell r="BO14">
            <v>0</v>
          </cell>
          <cell r="BP14">
            <v>0</v>
          </cell>
          <cell r="BQ14">
            <v>0</v>
          </cell>
          <cell r="BR14">
            <v>0</v>
          </cell>
          <cell r="BS14">
            <v>0</v>
          </cell>
          <cell r="BT14">
            <v>0</v>
          </cell>
          <cell r="BU14">
            <v>0</v>
          </cell>
          <cell r="BV14">
            <v>0</v>
          </cell>
          <cell r="BW14">
            <v>0</v>
          </cell>
          <cell r="BX14">
            <v>0</v>
          </cell>
          <cell r="BY14">
            <v>0</v>
          </cell>
          <cell r="BZ14">
            <v>0</v>
          </cell>
          <cell r="CA14">
            <v>0</v>
          </cell>
          <cell r="CB14">
            <v>0</v>
          </cell>
          <cell r="CC14">
            <v>0</v>
          </cell>
        </row>
        <row r="15">
          <cell r="A15" t="str">
            <v>Customers- Sentinel Lighting</v>
          </cell>
          <cell r="B15" t="str">
            <v>YNSL</v>
          </cell>
          <cell r="C15">
            <v>2010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  <cell r="AU15">
            <v>0</v>
          </cell>
          <cell r="AV15">
            <v>0</v>
          </cell>
          <cell r="AW15">
            <v>0</v>
          </cell>
          <cell r="AX15">
            <v>0</v>
          </cell>
          <cell r="AY15">
            <v>0</v>
          </cell>
          <cell r="AZ15">
            <v>0</v>
          </cell>
          <cell r="BA15">
            <v>0</v>
          </cell>
          <cell r="BB15">
            <v>0</v>
          </cell>
          <cell r="BC15">
            <v>0</v>
          </cell>
          <cell r="BD15">
            <v>0</v>
          </cell>
          <cell r="BE15">
            <v>0</v>
          </cell>
          <cell r="BF15">
            <v>0</v>
          </cell>
          <cell r="BG15">
            <v>0</v>
          </cell>
          <cell r="BH15">
            <v>0</v>
          </cell>
          <cell r="BI15">
            <v>0</v>
          </cell>
          <cell r="BJ15">
            <v>0</v>
          </cell>
          <cell r="BK15">
            <v>0</v>
          </cell>
          <cell r="BL15">
            <v>0</v>
          </cell>
          <cell r="BM15">
            <v>0</v>
          </cell>
          <cell r="BN15">
            <v>0</v>
          </cell>
          <cell r="BO15">
            <v>0</v>
          </cell>
          <cell r="BP15">
            <v>0</v>
          </cell>
          <cell r="BQ15">
            <v>0</v>
          </cell>
          <cell r="BR15">
            <v>0</v>
          </cell>
          <cell r="BS15">
            <v>0</v>
          </cell>
          <cell r="BT15">
            <v>0</v>
          </cell>
          <cell r="BU15">
            <v>0</v>
          </cell>
          <cell r="BV15">
            <v>0</v>
          </cell>
          <cell r="BW15">
            <v>0</v>
          </cell>
          <cell r="BX15">
            <v>0</v>
          </cell>
          <cell r="BY15">
            <v>0</v>
          </cell>
          <cell r="BZ15">
            <v>0</v>
          </cell>
          <cell r="CA15">
            <v>0</v>
          </cell>
          <cell r="CB15">
            <v>0</v>
          </cell>
          <cell r="CC15">
            <v>0</v>
          </cell>
        </row>
        <row r="16">
          <cell r="A16" t="str">
            <v>kWh</v>
          </cell>
          <cell r="B16" t="str">
            <v>YV</v>
          </cell>
          <cell r="C16">
            <v>2010</v>
          </cell>
          <cell r="D16">
            <v>180583894.49999997</v>
          </cell>
          <cell r="E16">
            <v>21531663.359999999</v>
          </cell>
          <cell r="F16">
            <v>1030817957</v>
          </cell>
          <cell r="G16">
            <v>288299093</v>
          </cell>
          <cell r="H16">
            <v>911212372</v>
          </cell>
          <cell r="I16">
            <v>1700835297</v>
          </cell>
          <cell r="J16">
            <v>1457680195</v>
          </cell>
          <cell r="K16">
            <v>278661632</v>
          </cell>
          <cell r="L16">
            <v>147441430.01999998</v>
          </cell>
          <cell r="M16">
            <v>25835710</v>
          </cell>
          <cell r="N16">
            <v>712863469</v>
          </cell>
          <cell r="O16">
            <v>29329775.09</v>
          </cell>
          <cell r="P16">
            <v>336639728</v>
          </cell>
          <cell r="Q16">
            <v>28686561</v>
          </cell>
          <cell r="R16">
            <v>234677916</v>
          </cell>
          <cell r="S16">
            <v>7658093088</v>
          </cell>
          <cell r="T16">
            <v>2310814488.4099998</v>
          </cell>
          <cell r="U16">
            <v>396237191.25999999</v>
          </cell>
          <cell r="V16">
            <v>59959618</v>
          </cell>
          <cell r="W16">
            <v>587451344</v>
          </cell>
          <cell r="X16">
            <v>567392652</v>
          </cell>
          <cell r="Y16">
            <v>79959168</v>
          </cell>
          <cell r="Z16">
            <v>921289657</v>
          </cell>
          <cell r="AA16">
            <v>186559007.97</v>
          </cell>
          <cell r="AB16">
            <v>1614445248.05</v>
          </cell>
          <cell r="AC16">
            <v>345304603</v>
          </cell>
          <cell r="AD16">
            <v>510209689.67999995</v>
          </cell>
          <cell r="AE16">
            <v>72819055</v>
          </cell>
          <cell r="AF16">
            <v>4818803039</v>
          </cell>
          <cell r="AG16">
            <v>24291392</v>
          </cell>
          <cell r="AH16">
            <v>158272196</v>
          </cell>
          <cell r="AI16">
            <v>3748744754</v>
          </cell>
          <cell r="AJ16">
            <v>21663000000</v>
          </cell>
          <cell r="AK16">
            <v>7530979620</v>
          </cell>
          <cell r="AL16">
            <v>245715888</v>
          </cell>
          <cell r="AM16">
            <v>108826235.3</v>
          </cell>
          <cell r="AN16">
            <v>704481097</v>
          </cell>
          <cell r="AO16">
            <v>1867408458</v>
          </cell>
          <cell r="AP16">
            <v>258268674</v>
          </cell>
          <cell r="AQ16">
            <v>201597611</v>
          </cell>
          <cell r="AR16">
            <v>3346831943</v>
          </cell>
          <cell r="AS16">
            <v>209496144.09999999</v>
          </cell>
          <cell r="AT16">
            <v>205510058</v>
          </cell>
          <cell r="AU16">
            <v>718110957</v>
          </cell>
          <cell r="AV16">
            <v>681230183</v>
          </cell>
          <cell r="AW16">
            <v>1183703863</v>
          </cell>
          <cell r="AX16">
            <v>177316883</v>
          </cell>
          <cell r="AY16">
            <v>364476577</v>
          </cell>
          <cell r="AZ16">
            <v>562643058</v>
          </cell>
          <cell r="BA16">
            <v>121642982</v>
          </cell>
          <cell r="BB16">
            <v>1593218181.73</v>
          </cell>
          <cell r="BC16">
            <v>245699092</v>
          </cell>
          <cell r="BD16">
            <v>305338215</v>
          </cell>
          <cell r="BE16">
            <v>1128809412</v>
          </cell>
          <cell r="BF16">
            <v>185435680</v>
          </cell>
          <cell r="BG16">
            <v>83932778.170000017</v>
          </cell>
          <cell r="BH16">
            <v>792968780</v>
          </cell>
          <cell r="BI16">
            <v>189138998</v>
          </cell>
          <cell r="BJ16">
            <v>8263543864</v>
          </cell>
          <cell r="BK16">
            <v>674907898</v>
          </cell>
          <cell r="BL16">
            <v>94435422</v>
          </cell>
          <cell r="BM16">
            <v>105964407</v>
          </cell>
          <cell r="BN16">
            <v>70574452</v>
          </cell>
          <cell r="BO16">
            <v>294869479</v>
          </cell>
          <cell r="BP16">
            <v>931409728</v>
          </cell>
          <cell r="BQ16">
            <v>192156166</v>
          </cell>
          <cell r="BR16">
            <v>24580686671</v>
          </cell>
          <cell r="BS16">
            <v>2517857267</v>
          </cell>
          <cell r="BT16">
            <v>118820900.25</v>
          </cell>
          <cell r="BU16">
            <v>1415659467</v>
          </cell>
          <cell r="BV16">
            <v>417555177</v>
          </cell>
          <cell r="BW16">
            <v>95579103.439999998</v>
          </cell>
          <cell r="BX16">
            <v>138131785.69999999</v>
          </cell>
          <cell r="BY16">
            <v>59501500.450000003</v>
          </cell>
          <cell r="BZ16">
            <v>473069663</v>
          </cell>
          <cell r="CA16">
            <v>851053371</v>
          </cell>
          <cell r="CB16">
            <v>371077515</v>
          </cell>
          <cell r="CC16">
            <v>58515114</v>
          </cell>
        </row>
        <row r="17">
          <cell r="A17" t="str">
            <v>kWh - Residential</v>
          </cell>
          <cell r="B17" t="str">
            <v>YVR</v>
          </cell>
          <cell r="C17">
            <v>2010</v>
          </cell>
          <cell r="D17">
            <v>83582747.400000006</v>
          </cell>
          <cell r="E17">
            <v>10673946.75</v>
          </cell>
          <cell r="F17">
            <v>262967731</v>
          </cell>
          <cell r="G17">
            <v>86183557</v>
          </cell>
          <cell r="H17">
            <v>289840430</v>
          </cell>
          <cell r="I17">
            <v>579116811</v>
          </cell>
          <cell r="J17">
            <v>395342413</v>
          </cell>
          <cell r="K17">
            <v>114051203</v>
          </cell>
          <cell r="L17">
            <v>45162580</v>
          </cell>
          <cell r="M17">
            <v>13585926</v>
          </cell>
          <cell r="N17">
            <v>236272579</v>
          </cell>
          <cell r="O17">
            <v>11595218</v>
          </cell>
          <cell r="P17">
            <v>125224900</v>
          </cell>
          <cell r="Q17">
            <v>19868483</v>
          </cell>
          <cell r="R17">
            <v>93358872</v>
          </cell>
          <cell r="S17">
            <v>1586325915</v>
          </cell>
          <cell r="T17">
            <v>647461708.20000005</v>
          </cell>
          <cell r="U17">
            <v>115184785</v>
          </cell>
          <cell r="V17">
            <v>31226253</v>
          </cell>
          <cell r="W17">
            <v>280065614</v>
          </cell>
          <cell r="X17">
            <v>141316645</v>
          </cell>
          <cell r="Y17">
            <v>38880708</v>
          </cell>
          <cell r="Z17">
            <v>394465898</v>
          </cell>
          <cell r="AA17">
            <v>96445306.670000002</v>
          </cell>
          <cell r="AB17">
            <v>364874674.47000003</v>
          </cell>
          <cell r="AC17">
            <v>172161499</v>
          </cell>
          <cell r="AD17">
            <v>224697944.84999999</v>
          </cell>
          <cell r="AE17">
            <v>25225707</v>
          </cell>
          <cell r="AF17">
            <v>1684535439</v>
          </cell>
          <cell r="AG17">
            <v>14930159</v>
          </cell>
          <cell r="AH17">
            <v>52798659</v>
          </cell>
          <cell r="AI17">
            <v>1161471420</v>
          </cell>
          <cell r="AJ17">
            <v>11964000000</v>
          </cell>
          <cell r="AK17">
            <v>2272176243</v>
          </cell>
          <cell r="AL17">
            <v>159406547</v>
          </cell>
          <cell r="AM17">
            <v>40203282.170000002</v>
          </cell>
          <cell r="AN17">
            <v>189807088</v>
          </cell>
          <cell r="AO17">
            <v>671668025</v>
          </cell>
          <cell r="AP17">
            <v>75492423</v>
          </cell>
          <cell r="AQ17">
            <v>77894336</v>
          </cell>
          <cell r="AR17">
            <v>1146514255</v>
          </cell>
          <cell r="AS17">
            <v>64995244.240000002</v>
          </cell>
          <cell r="AT17">
            <v>47915407</v>
          </cell>
          <cell r="AU17">
            <v>258659735</v>
          </cell>
          <cell r="AV17">
            <v>277978370</v>
          </cell>
          <cell r="AW17">
            <v>451343387</v>
          </cell>
          <cell r="AX17">
            <v>67066095</v>
          </cell>
          <cell r="AY17">
            <v>141859487</v>
          </cell>
          <cell r="AZ17">
            <v>206535118</v>
          </cell>
          <cell r="BA17">
            <v>41793455</v>
          </cell>
          <cell r="BB17">
            <v>625890072.50999999</v>
          </cell>
          <cell r="BC17">
            <v>86211880</v>
          </cell>
          <cell r="BD17">
            <v>107193730</v>
          </cell>
          <cell r="BE17">
            <v>500205636</v>
          </cell>
          <cell r="BF17">
            <v>76783544</v>
          </cell>
          <cell r="BG17">
            <v>32389316.25</v>
          </cell>
          <cell r="BH17">
            <v>284955081</v>
          </cell>
          <cell r="BI17">
            <v>64264350</v>
          </cell>
          <cell r="BJ17">
            <v>2727096928</v>
          </cell>
          <cell r="BK17">
            <v>326493714</v>
          </cell>
          <cell r="BL17">
            <v>30305144</v>
          </cell>
          <cell r="BM17">
            <v>44191614</v>
          </cell>
          <cell r="BN17">
            <v>31178902</v>
          </cell>
          <cell r="BO17">
            <v>120949829</v>
          </cell>
          <cell r="BP17">
            <v>335657888</v>
          </cell>
          <cell r="BQ17">
            <v>53434213</v>
          </cell>
          <cell r="BR17">
            <v>5209204594</v>
          </cell>
          <cell r="BS17">
            <v>972134187</v>
          </cell>
          <cell r="BT17">
            <v>77874801.480000004</v>
          </cell>
          <cell r="BU17">
            <v>413251129</v>
          </cell>
          <cell r="BV17">
            <v>159733338</v>
          </cell>
          <cell r="BW17">
            <v>25303870.890000001</v>
          </cell>
          <cell r="BX17">
            <v>26431108</v>
          </cell>
          <cell r="BY17">
            <v>16271614</v>
          </cell>
          <cell r="BZ17">
            <v>216435358</v>
          </cell>
          <cell r="CA17">
            <v>364548865</v>
          </cell>
          <cell r="CB17">
            <v>110101647</v>
          </cell>
          <cell r="CC17">
            <v>28625240</v>
          </cell>
        </row>
        <row r="18">
          <cell r="A18" t="str">
            <v xml:space="preserve">kWh- General Service </v>
          </cell>
          <cell r="C18">
            <v>2010</v>
          </cell>
          <cell r="D18">
            <v>88221917.900000006</v>
          </cell>
          <cell r="E18">
            <v>10857716.609999999</v>
          </cell>
          <cell r="F18">
            <v>327947236</v>
          </cell>
          <cell r="G18">
            <v>202115536</v>
          </cell>
          <cell r="H18">
            <v>621371942</v>
          </cell>
          <cell r="I18">
            <v>1121718486</v>
          </cell>
          <cell r="J18">
            <v>865898158</v>
          </cell>
          <cell r="K18">
            <v>164610429</v>
          </cell>
          <cell r="L18">
            <v>102278850</v>
          </cell>
          <cell r="M18">
            <v>12249784</v>
          </cell>
          <cell r="N18">
            <v>382340352</v>
          </cell>
          <cell r="O18">
            <v>17734557.09</v>
          </cell>
          <cell r="P18">
            <v>136890856</v>
          </cell>
          <cell r="Q18">
            <v>8818078</v>
          </cell>
          <cell r="R18">
            <v>141319044</v>
          </cell>
          <cell r="S18">
            <v>4999401144</v>
          </cell>
          <cell r="T18">
            <v>1168021267.4299998</v>
          </cell>
          <cell r="U18">
            <v>170406902.69999999</v>
          </cell>
          <cell r="V18">
            <v>28733365</v>
          </cell>
          <cell r="W18">
            <v>307385730</v>
          </cell>
          <cell r="X18">
            <v>374032940</v>
          </cell>
          <cell r="Y18">
            <v>41078460</v>
          </cell>
          <cell r="Z18">
            <v>526823759</v>
          </cell>
          <cell r="AA18">
            <v>90113701.300000012</v>
          </cell>
          <cell r="AB18">
            <v>989842132.5</v>
          </cell>
          <cell r="AC18">
            <v>173143104</v>
          </cell>
          <cell r="AD18">
            <v>285511744.82999998</v>
          </cell>
          <cell r="AE18">
            <v>29344441</v>
          </cell>
          <cell r="AF18">
            <v>2430133559</v>
          </cell>
          <cell r="AG18">
            <v>9361233</v>
          </cell>
          <cell r="AH18">
            <v>105473537</v>
          </cell>
          <cell r="AI18">
            <v>1384218821</v>
          </cell>
          <cell r="AJ18">
            <v>6604000000</v>
          </cell>
          <cell r="AK18">
            <v>4573136783</v>
          </cell>
          <cell r="AL18">
            <v>86309341</v>
          </cell>
          <cell r="AM18">
            <v>68622953.129999995</v>
          </cell>
          <cell r="AN18">
            <v>365801203</v>
          </cell>
          <cell r="AO18">
            <v>1148930020</v>
          </cell>
          <cell r="AP18">
            <v>162575209</v>
          </cell>
          <cell r="AQ18">
            <v>123703275</v>
          </cell>
          <cell r="AR18">
            <v>2005191668</v>
          </cell>
          <cell r="AS18">
            <v>115466563.66</v>
          </cell>
          <cell r="AT18">
            <v>157594651</v>
          </cell>
          <cell r="AU18">
            <v>383115202</v>
          </cell>
          <cell r="AV18">
            <v>403251813</v>
          </cell>
          <cell r="AW18">
            <v>732360476</v>
          </cell>
          <cell r="AX18">
            <v>110250788</v>
          </cell>
          <cell r="AY18">
            <v>222617090</v>
          </cell>
          <cell r="AZ18">
            <v>315079836</v>
          </cell>
          <cell r="BA18">
            <v>79849527</v>
          </cell>
          <cell r="BB18">
            <v>806974382.21000004</v>
          </cell>
          <cell r="BC18">
            <v>159487212</v>
          </cell>
          <cell r="BD18">
            <v>198144485</v>
          </cell>
          <cell r="BE18">
            <v>509999399</v>
          </cell>
          <cell r="BF18">
            <v>108652136</v>
          </cell>
          <cell r="BG18">
            <v>51543461.920000002</v>
          </cell>
          <cell r="BH18">
            <v>451267558</v>
          </cell>
          <cell r="BI18">
            <v>124874648</v>
          </cell>
          <cell r="BJ18">
            <v>5508837199</v>
          </cell>
          <cell r="BK18">
            <v>348414184</v>
          </cell>
          <cell r="BL18">
            <v>64130278</v>
          </cell>
          <cell r="BM18">
            <v>61772793</v>
          </cell>
          <cell r="BN18">
            <v>39395550</v>
          </cell>
          <cell r="BO18">
            <v>173919650</v>
          </cell>
          <cell r="BP18">
            <v>595751840</v>
          </cell>
          <cell r="BQ18">
            <v>138721953</v>
          </cell>
          <cell r="BR18">
            <v>17152234624</v>
          </cell>
          <cell r="BS18">
            <v>1294864767</v>
          </cell>
          <cell r="BT18">
            <v>40946098.769999996</v>
          </cell>
          <cell r="BU18">
            <v>919815329</v>
          </cell>
          <cell r="BV18">
            <v>199117476</v>
          </cell>
          <cell r="BW18">
            <v>70275232.549999997</v>
          </cell>
          <cell r="BX18">
            <v>51480789</v>
          </cell>
          <cell r="BY18">
            <v>43229886.450000003</v>
          </cell>
          <cell r="BZ18">
            <v>256634305</v>
          </cell>
          <cell r="CA18">
            <v>486504506</v>
          </cell>
          <cell r="CB18">
            <v>260975868</v>
          </cell>
          <cell r="CC18">
            <v>29889874</v>
          </cell>
        </row>
        <row r="19">
          <cell r="A19" t="str">
            <v>kWh- Large User, Sub- Transmission, Intermediate/ Embedded Distributor</v>
          </cell>
          <cell r="C19">
            <v>2010</v>
          </cell>
          <cell r="D19">
            <v>8779229.1999999993</v>
          </cell>
          <cell r="E19">
            <v>0</v>
          </cell>
          <cell r="F19">
            <v>439902990</v>
          </cell>
          <cell r="G19">
            <v>0</v>
          </cell>
          <cell r="H19">
            <v>0</v>
          </cell>
          <cell r="I19">
            <v>0</v>
          </cell>
          <cell r="J19">
            <v>196439624</v>
          </cell>
          <cell r="K19">
            <v>0</v>
          </cell>
          <cell r="L19">
            <v>0.02</v>
          </cell>
          <cell r="M19">
            <v>0</v>
          </cell>
          <cell r="N19">
            <v>94250538</v>
          </cell>
          <cell r="O19">
            <v>0</v>
          </cell>
          <cell r="P19">
            <v>74523972</v>
          </cell>
          <cell r="Q19">
            <v>0</v>
          </cell>
          <cell r="R19">
            <v>0</v>
          </cell>
          <cell r="S19">
            <v>1072366029</v>
          </cell>
          <cell r="T19">
            <v>495331512.78000003</v>
          </cell>
          <cell r="U19">
            <v>110645503.56</v>
          </cell>
          <cell r="V19">
            <v>0</v>
          </cell>
          <cell r="W19">
            <v>0</v>
          </cell>
          <cell r="X19">
            <v>52043067</v>
          </cell>
          <cell r="Y19">
            <v>0</v>
          </cell>
          <cell r="Z19">
            <v>0</v>
          </cell>
          <cell r="AA19">
            <v>0</v>
          </cell>
          <cell r="AB19">
            <v>259728441.08000001</v>
          </cell>
          <cell r="AC19">
            <v>0</v>
          </cell>
          <cell r="AD19">
            <v>0</v>
          </cell>
          <cell r="AE19">
            <v>18248907</v>
          </cell>
          <cell r="AF19">
            <v>704134041</v>
          </cell>
          <cell r="AG19">
            <v>0</v>
          </cell>
          <cell r="AH19">
            <v>0</v>
          </cell>
          <cell r="AI19">
            <v>1203054513</v>
          </cell>
          <cell r="AJ19">
            <v>3095000000</v>
          </cell>
          <cell r="AK19">
            <v>685666594</v>
          </cell>
          <cell r="AL19">
            <v>0</v>
          </cell>
          <cell r="AM19">
            <v>0</v>
          </cell>
          <cell r="AN19">
            <v>148872806</v>
          </cell>
          <cell r="AO19">
            <v>46810413</v>
          </cell>
          <cell r="AP19">
            <v>20201042</v>
          </cell>
          <cell r="AQ19">
            <v>0</v>
          </cell>
          <cell r="AR19">
            <v>195126020</v>
          </cell>
          <cell r="AS19">
            <v>29034336.199999999</v>
          </cell>
          <cell r="AT19">
            <v>0</v>
          </cell>
          <cell r="AU19">
            <v>76336020</v>
          </cell>
          <cell r="AV19">
            <v>0</v>
          </cell>
          <cell r="AW19">
            <v>0</v>
          </cell>
          <cell r="AX19">
            <v>0</v>
          </cell>
          <cell r="AY19">
            <v>0</v>
          </cell>
          <cell r="AZ19">
            <v>41028104</v>
          </cell>
          <cell r="BA19">
            <v>0</v>
          </cell>
          <cell r="BB19">
            <v>160353727.00999999</v>
          </cell>
          <cell r="BC19">
            <v>0</v>
          </cell>
          <cell r="BD19">
            <v>0</v>
          </cell>
          <cell r="BE19">
            <v>118604377</v>
          </cell>
          <cell r="BF19">
            <v>0</v>
          </cell>
          <cell r="BG19">
            <v>0</v>
          </cell>
          <cell r="BH19">
            <v>56746141</v>
          </cell>
          <cell r="BI19">
            <v>0</v>
          </cell>
          <cell r="BJ19">
            <v>27609737</v>
          </cell>
          <cell r="BK19">
            <v>0</v>
          </cell>
          <cell r="BL19">
            <v>0</v>
          </cell>
          <cell r="BM19">
            <v>0</v>
          </cell>
          <cell r="BN19">
            <v>0</v>
          </cell>
          <cell r="BO19">
            <v>0</v>
          </cell>
          <cell r="BP19">
            <v>0</v>
          </cell>
          <cell r="BQ19">
            <v>0</v>
          </cell>
          <cell r="BR19">
            <v>2219247453</v>
          </cell>
          <cell r="BS19">
            <v>250858313</v>
          </cell>
          <cell r="BT19">
            <v>0</v>
          </cell>
          <cell r="BU19">
            <v>82593009</v>
          </cell>
          <cell r="BV19">
            <v>58704363</v>
          </cell>
          <cell r="BW19">
            <v>0</v>
          </cell>
          <cell r="BX19">
            <v>60219888.700000003</v>
          </cell>
          <cell r="BY19">
            <v>0</v>
          </cell>
          <cell r="BZ19">
            <v>0</v>
          </cell>
          <cell r="CA19">
            <v>0</v>
          </cell>
          <cell r="CB19">
            <v>0</v>
          </cell>
          <cell r="CC19">
            <v>0</v>
          </cell>
        </row>
        <row r="20">
          <cell r="A20" t="str">
            <v>kWh- Street Lighting</v>
          </cell>
          <cell r="B20" t="str">
            <v>YVST</v>
          </cell>
          <cell r="C20">
            <v>2010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  <cell r="AH20">
            <v>0</v>
          </cell>
          <cell r="AI20">
            <v>0</v>
          </cell>
          <cell r="AJ20">
            <v>0</v>
          </cell>
          <cell r="AK20">
            <v>0</v>
          </cell>
          <cell r="AL20">
            <v>0</v>
          </cell>
          <cell r="AM20">
            <v>0</v>
          </cell>
          <cell r="AN20">
            <v>0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  <cell r="AU20">
            <v>0</v>
          </cell>
          <cell r="AV20">
            <v>0</v>
          </cell>
          <cell r="AW20">
            <v>0</v>
          </cell>
          <cell r="AX20">
            <v>0</v>
          </cell>
          <cell r="AY20">
            <v>0</v>
          </cell>
          <cell r="AZ20">
            <v>0</v>
          </cell>
          <cell r="BA20">
            <v>0</v>
          </cell>
          <cell r="BB20">
            <v>0</v>
          </cell>
          <cell r="BC20">
            <v>0</v>
          </cell>
          <cell r="BD20">
            <v>0</v>
          </cell>
          <cell r="BE20">
            <v>0</v>
          </cell>
          <cell r="BF20">
            <v>0</v>
          </cell>
          <cell r="BG20">
            <v>0</v>
          </cell>
          <cell r="BH20">
            <v>0</v>
          </cell>
          <cell r="BI20">
            <v>0</v>
          </cell>
          <cell r="BJ20">
            <v>0</v>
          </cell>
          <cell r="BK20">
            <v>0</v>
          </cell>
          <cell r="BL20">
            <v>0</v>
          </cell>
          <cell r="BM20">
            <v>0</v>
          </cell>
          <cell r="BN20">
            <v>0</v>
          </cell>
          <cell r="BO20">
            <v>0</v>
          </cell>
          <cell r="BP20">
            <v>0</v>
          </cell>
          <cell r="BQ20">
            <v>0</v>
          </cell>
          <cell r="BR20">
            <v>0</v>
          </cell>
          <cell r="BS20">
            <v>0</v>
          </cell>
          <cell r="BT20">
            <v>0</v>
          </cell>
          <cell r="BU20">
            <v>0</v>
          </cell>
          <cell r="BV20">
            <v>0</v>
          </cell>
          <cell r="BW20">
            <v>0</v>
          </cell>
          <cell r="BX20">
            <v>0</v>
          </cell>
          <cell r="BY20">
            <v>0</v>
          </cell>
          <cell r="BZ20">
            <v>0</v>
          </cell>
          <cell r="CA20">
            <v>0</v>
          </cell>
          <cell r="CB20">
            <v>0</v>
          </cell>
          <cell r="CC20">
            <v>0</v>
          </cell>
        </row>
        <row r="21">
          <cell r="A21" t="str">
            <v>kWh- Sentinel Lighting</v>
          </cell>
          <cell r="B21" t="str">
            <v>YVSL</v>
          </cell>
          <cell r="C21">
            <v>2010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  <cell r="AH21">
            <v>0</v>
          </cell>
          <cell r="AI21">
            <v>0</v>
          </cell>
          <cell r="AJ21">
            <v>0</v>
          </cell>
          <cell r="AK21">
            <v>0</v>
          </cell>
          <cell r="AL21">
            <v>0</v>
          </cell>
          <cell r="AM21">
            <v>0</v>
          </cell>
          <cell r="AN21">
            <v>0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  <cell r="AV21">
            <v>0</v>
          </cell>
          <cell r="AW21">
            <v>0</v>
          </cell>
          <cell r="AX21">
            <v>0</v>
          </cell>
          <cell r="AY21">
            <v>0</v>
          </cell>
          <cell r="AZ21">
            <v>0</v>
          </cell>
          <cell r="BA21">
            <v>0</v>
          </cell>
          <cell r="BB21">
            <v>0</v>
          </cell>
          <cell r="BC21">
            <v>0</v>
          </cell>
          <cell r="BD21">
            <v>0</v>
          </cell>
          <cell r="BE21">
            <v>0</v>
          </cell>
          <cell r="BF21">
            <v>0</v>
          </cell>
          <cell r="BG21">
            <v>0</v>
          </cell>
          <cell r="BH21">
            <v>0</v>
          </cell>
          <cell r="BI21">
            <v>0</v>
          </cell>
          <cell r="BJ21">
            <v>0</v>
          </cell>
          <cell r="BK21">
            <v>0</v>
          </cell>
          <cell r="BL21">
            <v>0</v>
          </cell>
          <cell r="BM21">
            <v>0</v>
          </cell>
          <cell r="BN21">
            <v>0</v>
          </cell>
          <cell r="BO21">
            <v>0</v>
          </cell>
          <cell r="BP21">
            <v>0</v>
          </cell>
          <cell r="BQ21">
            <v>0</v>
          </cell>
          <cell r="BR21">
            <v>0</v>
          </cell>
          <cell r="BS21">
            <v>0</v>
          </cell>
          <cell r="BT21">
            <v>0</v>
          </cell>
          <cell r="BU21">
            <v>0</v>
          </cell>
          <cell r="BV21">
            <v>0</v>
          </cell>
          <cell r="BW21">
            <v>0</v>
          </cell>
          <cell r="BX21">
            <v>0</v>
          </cell>
          <cell r="BY21">
            <v>0</v>
          </cell>
          <cell r="BZ21">
            <v>0</v>
          </cell>
          <cell r="CA21">
            <v>0</v>
          </cell>
          <cell r="CB21">
            <v>0</v>
          </cell>
          <cell r="CC21">
            <v>0</v>
          </cell>
        </row>
        <row r="22">
          <cell r="A22" t="str">
            <v>kW</v>
          </cell>
          <cell r="B22" t="str">
            <v>YD</v>
          </cell>
          <cell r="C22">
            <v>2010</v>
          </cell>
          <cell r="D22">
            <v>163570</v>
          </cell>
          <cell r="E22">
            <v>28883</v>
          </cell>
          <cell r="F22">
            <v>1375205</v>
          </cell>
          <cell r="G22">
            <v>340236</v>
          </cell>
          <cell r="H22">
            <v>1326294</v>
          </cell>
          <cell r="I22">
            <v>2405197</v>
          </cell>
          <cell r="J22">
            <v>2382603</v>
          </cell>
          <cell r="K22">
            <v>368891</v>
          </cell>
          <cell r="L22">
            <v>215599</v>
          </cell>
          <cell r="M22">
            <v>18567</v>
          </cell>
          <cell r="N22">
            <v>1054091</v>
          </cell>
          <cell r="O22">
            <v>37544</v>
          </cell>
          <cell r="P22">
            <v>352326</v>
          </cell>
          <cell r="Q22">
            <v>11793</v>
          </cell>
          <cell r="R22">
            <v>27745210</v>
          </cell>
          <cell r="S22">
            <v>13220321</v>
          </cell>
          <cell r="T22">
            <v>3423698</v>
          </cell>
          <cell r="U22">
            <v>284367</v>
          </cell>
          <cell r="V22">
            <v>43226</v>
          </cell>
          <cell r="W22">
            <v>481982</v>
          </cell>
          <cell r="X22">
            <v>939398</v>
          </cell>
          <cell r="Y22">
            <v>65577</v>
          </cell>
          <cell r="Z22">
            <v>965342</v>
          </cell>
          <cell r="AA22">
            <v>174345</v>
          </cell>
          <cell r="AB22">
            <v>2404857</v>
          </cell>
          <cell r="AC22">
            <v>324503</v>
          </cell>
          <cell r="AD22">
            <v>606534</v>
          </cell>
          <cell r="AE22">
            <v>108747</v>
          </cell>
          <cell r="AF22">
            <v>7951326</v>
          </cell>
          <cell r="AG22">
            <v>10940</v>
          </cell>
          <cell r="AH22">
            <v>209711</v>
          </cell>
          <cell r="AI22">
            <v>5648713</v>
          </cell>
          <cell r="AJ22">
            <v>27731332</v>
          </cell>
          <cell r="AK22">
            <v>10359638</v>
          </cell>
          <cell r="AL22">
            <v>155282</v>
          </cell>
          <cell r="AM22">
            <v>104670</v>
          </cell>
          <cell r="AN22">
            <v>1037576</v>
          </cell>
          <cell r="AO22">
            <v>0</v>
          </cell>
          <cell r="AP22">
            <v>346756</v>
          </cell>
          <cell r="AQ22">
            <v>203252</v>
          </cell>
          <cell r="AR22">
            <v>4574779</v>
          </cell>
          <cell r="AS22">
            <v>295482</v>
          </cell>
          <cell r="AT22">
            <v>330423</v>
          </cell>
          <cell r="AU22">
            <v>920198</v>
          </cell>
          <cell r="AV22">
            <v>0</v>
          </cell>
          <cell r="AW22">
            <v>1769836</v>
          </cell>
          <cell r="AX22">
            <v>216924</v>
          </cell>
          <cell r="AY22">
            <v>342702</v>
          </cell>
          <cell r="AZ22">
            <v>666263</v>
          </cell>
          <cell r="BA22">
            <v>182783</v>
          </cell>
          <cell r="BB22">
            <v>1965913</v>
          </cell>
          <cell r="BC22">
            <v>298437</v>
          </cell>
          <cell r="BD22">
            <v>386685</v>
          </cell>
          <cell r="BE22">
            <v>1137441</v>
          </cell>
          <cell r="BF22">
            <v>211781</v>
          </cell>
          <cell r="BG22">
            <v>90298</v>
          </cell>
          <cell r="BH22">
            <v>946709</v>
          </cell>
          <cell r="BI22">
            <v>379400</v>
          </cell>
          <cell r="BJ22">
            <v>12014000</v>
          </cell>
          <cell r="BK22">
            <v>635104</v>
          </cell>
          <cell r="BL22">
            <v>141997</v>
          </cell>
          <cell r="BM22">
            <v>128467</v>
          </cell>
          <cell r="BN22">
            <v>71492</v>
          </cell>
          <cell r="BO22">
            <v>353239</v>
          </cell>
          <cell r="BP22">
            <v>1290601</v>
          </cell>
          <cell r="BQ22">
            <v>332720</v>
          </cell>
          <cell r="BR22">
            <v>42443032</v>
          </cell>
          <cell r="BS22">
            <v>2884529</v>
          </cell>
          <cell r="BT22">
            <v>54155</v>
          </cell>
          <cell r="BU22">
            <v>1918250</v>
          </cell>
          <cell r="BV22">
            <v>593331</v>
          </cell>
          <cell r="BW22">
            <v>144653</v>
          </cell>
          <cell r="BX22">
            <v>247464</v>
          </cell>
          <cell r="BY22">
            <v>97224</v>
          </cell>
          <cell r="BZ22">
            <v>472060</v>
          </cell>
          <cell r="CA22">
            <v>975051</v>
          </cell>
          <cell r="CB22">
            <v>574272</v>
          </cell>
          <cell r="CC22">
            <v>58146</v>
          </cell>
        </row>
        <row r="23">
          <cell r="A23" t="str">
            <v>kW - Residential</v>
          </cell>
          <cell r="B23" t="str">
            <v>YDR</v>
          </cell>
          <cell r="C23">
            <v>2010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  <cell r="AU23">
            <v>0</v>
          </cell>
          <cell r="AV23">
            <v>0</v>
          </cell>
          <cell r="AW23">
            <v>0</v>
          </cell>
          <cell r="AX23">
            <v>0</v>
          </cell>
          <cell r="AY23">
            <v>0</v>
          </cell>
          <cell r="AZ23">
            <v>0</v>
          </cell>
          <cell r="BA23">
            <v>0</v>
          </cell>
          <cell r="BB23">
            <v>0</v>
          </cell>
          <cell r="BC23">
            <v>0</v>
          </cell>
          <cell r="BD23">
            <v>0</v>
          </cell>
          <cell r="BE23">
            <v>0</v>
          </cell>
          <cell r="BF23">
            <v>0</v>
          </cell>
          <cell r="BG23">
            <v>0</v>
          </cell>
          <cell r="BH23">
            <v>0</v>
          </cell>
          <cell r="BI23">
            <v>0</v>
          </cell>
          <cell r="BJ23">
            <v>0</v>
          </cell>
          <cell r="BK23">
            <v>0</v>
          </cell>
          <cell r="BL23">
            <v>0</v>
          </cell>
          <cell r="BM23">
            <v>0</v>
          </cell>
          <cell r="BN23">
            <v>0</v>
          </cell>
          <cell r="BO23">
            <v>0</v>
          </cell>
          <cell r="BP23">
            <v>0</v>
          </cell>
          <cell r="BQ23">
            <v>0</v>
          </cell>
          <cell r="BR23">
            <v>0</v>
          </cell>
          <cell r="BS23">
            <v>0</v>
          </cell>
          <cell r="BT23">
            <v>0</v>
          </cell>
          <cell r="BU23">
            <v>0</v>
          </cell>
          <cell r="BV23">
            <v>0</v>
          </cell>
          <cell r="BW23">
            <v>0</v>
          </cell>
          <cell r="BX23">
            <v>0</v>
          </cell>
          <cell r="BY23">
            <v>0</v>
          </cell>
          <cell r="BZ23">
            <v>0</v>
          </cell>
          <cell r="CA23">
            <v>0</v>
          </cell>
          <cell r="CB23">
            <v>0</v>
          </cell>
          <cell r="CC23">
            <v>0</v>
          </cell>
        </row>
        <row r="24">
          <cell r="A24" t="str">
            <v>kW- General Service</v>
          </cell>
          <cell r="C24">
            <v>0</v>
          </cell>
          <cell r="D24">
            <v>146471</v>
          </cell>
          <cell r="E24">
            <v>28883</v>
          </cell>
          <cell r="F24">
            <v>596357</v>
          </cell>
          <cell r="G24">
            <v>340236</v>
          </cell>
          <cell r="H24">
            <v>1326294</v>
          </cell>
          <cell r="I24">
            <v>2405197</v>
          </cell>
          <cell r="J24">
            <v>1961798</v>
          </cell>
          <cell r="K24">
            <v>368891</v>
          </cell>
          <cell r="L24">
            <v>171222</v>
          </cell>
          <cell r="M24">
            <v>18567</v>
          </cell>
          <cell r="N24">
            <v>798376</v>
          </cell>
          <cell r="O24">
            <v>37544</v>
          </cell>
          <cell r="P24">
            <v>352326</v>
          </cell>
          <cell r="Q24">
            <v>11793</v>
          </cell>
          <cell r="R24">
            <v>27745210</v>
          </cell>
          <cell r="S24">
            <v>11388776</v>
          </cell>
          <cell r="T24">
            <v>2412328</v>
          </cell>
          <cell r="U24">
            <v>85219</v>
          </cell>
          <cell r="V24">
            <v>43226</v>
          </cell>
          <cell r="W24">
            <v>481982</v>
          </cell>
          <cell r="X24">
            <v>829669</v>
          </cell>
          <cell r="Y24">
            <v>65577</v>
          </cell>
          <cell r="Z24">
            <v>965342</v>
          </cell>
          <cell r="AA24">
            <v>174345</v>
          </cell>
          <cell r="AB24">
            <v>1954149</v>
          </cell>
          <cell r="AC24">
            <v>324503</v>
          </cell>
          <cell r="AD24">
            <v>606534</v>
          </cell>
          <cell r="AE24">
            <v>49410</v>
          </cell>
          <cell r="AF24">
            <v>5066803</v>
          </cell>
          <cell r="AG24">
            <v>10940</v>
          </cell>
          <cell r="AH24">
            <v>209711</v>
          </cell>
          <cell r="AI24">
            <v>3047642</v>
          </cell>
          <cell r="AJ24">
            <v>14003126</v>
          </cell>
          <cell r="AK24">
            <v>9134809</v>
          </cell>
          <cell r="AL24">
            <v>155282</v>
          </cell>
          <cell r="AM24">
            <v>104670</v>
          </cell>
          <cell r="AN24">
            <v>747917</v>
          </cell>
          <cell r="AO24">
            <v>0</v>
          </cell>
          <cell r="AP24">
            <v>300322</v>
          </cell>
          <cell r="AQ24">
            <v>203252</v>
          </cell>
          <cell r="AR24">
            <v>4171885</v>
          </cell>
          <cell r="AS24">
            <v>239384</v>
          </cell>
          <cell r="AT24">
            <v>330423</v>
          </cell>
          <cell r="AU24">
            <v>746175</v>
          </cell>
          <cell r="AV24">
            <v>0</v>
          </cell>
          <cell r="AW24">
            <v>1769836</v>
          </cell>
          <cell r="AX24">
            <v>216924</v>
          </cell>
          <cell r="AY24">
            <v>342702</v>
          </cell>
          <cell r="AZ24">
            <v>588203</v>
          </cell>
          <cell r="BA24">
            <v>182783</v>
          </cell>
          <cell r="BB24">
            <v>1595878</v>
          </cell>
          <cell r="BC24">
            <v>298437</v>
          </cell>
          <cell r="BD24">
            <v>386685</v>
          </cell>
          <cell r="BE24">
            <v>871715</v>
          </cell>
          <cell r="BF24">
            <v>211781</v>
          </cell>
          <cell r="BG24">
            <v>90298</v>
          </cell>
          <cell r="BH24">
            <v>825019</v>
          </cell>
          <cell r="BI24">
            <v>379400</v>
          </cell>
          <cell r="BJ24">
            <v>11933194</v>
          </cell>
          <cell r="BK24">
            <v>635104</v>
          </cell>
          <cell r="BL24">
            <v>141997</v>
          </cell>
          <cell r="BM24">
            <v>128467</v>
          </cell>
          <cell r="BN24">
            <v>71492</v>
          </cell>
          <cell r="BO24">
            <v>353239</v>
          </cell>
          <cell r="BP24">
            <v>1290601</v>
          </cell>
          <cell r="BQ24">
            <v>332720</v>
          </cell>
          <cell r="BR24">
            <v>37752746</v>
          </cell>
          <cell r="BS24">
            <v>2409333</v>
          </cell>
          <cell r="BT24">
            <v>54155</v>
          </cell>
          <cell r="BU24">
            <v>1762264</v>
          </cell>
          <cell r="BV24">
            <v>424027</v>
          </cell>
          <cell r="BW24">
            <v>144653</v>
          </cell>
          <cell r="BX24">
            <v>100518</v>
          </cell>
          <cell r="BY24">
            <v>97224</v>
          </cell>
          <cell r="BZ24">
            <v>472060</v>
          </cell>
          <cell r="CA24">
            <v>975051</v>
          </cell>
          <cell r="CB24">
            <v>574272</v>
          </cell>
          <cell r="CC24">
            <v>58146</v>
          </cell>
        </row>
        <row r="25">
          <cell r="A25" t="str">
            <v>kW- Large User, Sub- Transmission, Intermediate/ Embedded Distributor</v>
          </cell>
          <cell r="C25">
            <v>0</v>
          </cell>
          <cell r="D25">
            <v>17099</v>
          </cell>
          <cell r="E25">
            <v>0</v>
          </cell>
          <cell r="F25">
            <v>778848</v>
          </cell>
          <cell r="G25">
            <v>0</v>
          </cell>
          <cell r="H25">
            <v>0</v>
          </cell>
          <cell r="I25">
            <v>0</v>
          </cell>
          <cell r="J25">
            <v>420805</v>
          </cell>
          <cell r="K25">
            <v>0</v>
          </cell>
          <cell r="L25">
            <v>44377</v>
          </cell>
          <cell r="M25">
            <v>0</v>
          </cell>
          <cell r="N25">
            <v>255715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1831545</v>
          </cell>
          <cell r="T25">
            <v>1011370</v>
          </cell>
          <cell r="U25">
            <v>199148</v>
          </cell>
          <cell r="V25">
            <v>0</v>
          </cell>
          <cell r="W25">
            <v>0</v>
          </cell>
          <cell r="X25">
            <v>109729</v>
          </cell>
          <cell r="Y25">
            <v>0</v>
          </cell>
          <cell r="Z25">
            <v>0</v>
          </cell>
          <cell r="AA25">
            <v>0</v>
          </cell>
          <cell r="AB25">
            <v>450708</v>
          </cell>
          <cell r="AC25">
            <v>0</v>
          </cell>
          <cell r="AD25">
            <v>0</v>
          </cell>
          <cell r="AE25">
            <v>59337</v>
          </cell>
          <cell r="AF25">
            <v>2884523</v>
          </cell>
          <cell r="AG25">
            <v>0</v>
          </cell>
          <cell r="AH25">
            <v>0</v>
          </cell>
          <cell r="AI25">
            <v>2601071</v>
          </cell>
          <cell r="AJ25">
            <v>13728206</v>
          </cell>
          <cell r="AK25">
            <v>1224829</v>
          </cell>
          <cell r="AL25">
            <v>0</v>
          </cell>
          <cell r="AM25">
            <v>0</v>
          </cell>
          <cell r="AN25">
            <v>289659</v>
          </cell>
          <cell r="AO25">
            <v>0</v>
          </cell>
          <cell r="AP25">
            <v>46434</v>
          </cell>
          <cell r="AQ25">
            <v>0</v>
          </cell>
          <cell r="AR25">
            <v>402894</v>
          </cell>
          <cell r="AS25">
            <v>56098</v>
          </cell>
          <cell r="AT25">
            <v>0</v>
          </cell>
          <cell r="AU25">
            <v>174023</v>
          </cell>
          <cell r="AV25">
            <v>0</v>
          </cell>
          <cell r="AW25">
            <v>0</v>
          </cell>
          <cell r="AX25">
            <v>0</v>
          </cell>
          <cell r="AY25">
            <v>0</v>
          </cell>
          <cell r="AZ25">
            <v>78060</v>
          </cell>
          <cell r="BA25">
            <v>0</v>
          </cell>
          <cell r="BB25">
            <v>370035</v>
          </cell>
          <cell r="BC25">
            <v>0</v>
          </cell>
          <cell r="BD25">
            <v>0</v>
          </cell>
          <cell r="BE25">
            <v>265726</v>
          </cell>
          <cell r="BF25">
            <v>0</v>
          </cell>
          <cell r="BG25">
            <v>0</v>
          </cell>
          <cell r="BH25">
            <v>121690</v>
          </cell>
          <cell r="BI25">
            <v>0</v>
          </cell>
          <cell r="BJ25">
            <v>80806</v>
          </cell>
          <cell r="BK25">
            <v>0</v>
          </cell>
          <cell r="BL25">
            <v>0</v>
          </cell>
          <cell r="BM25">
            <v>0</v>
          </cell>
          <cell r="BN25">
            <v>0</v>
          </cell>
          <cell r="BO25">
            <v>0</v>
          </cell>
          <cell r="BP25">
            <v>0</v>
          </cell>
          <cell r="BQ25">
            <v>0</v>
          </cell>
          <cell r="BR25">
            <v>4690286</v>
          </cell>
          <cell r="BS25">
            <v>475196</v>
          </cell>
          <cell r="BT25">
            <v>0</v>
          </cell>
          <cell r="BU25">
            <v>155986</v>
          </cell>
          <cell r="BV25">
            <v>169304</v>
          </cell>
          <cell r="BW25">
            <v>0</v>
          </cell>
          <cell r="BX25">
            <v>146946</v>
          </cell>
          <cell r="BY25">
            <v>0</v>
          </cell>
          <cell r="BZ25">
            <v>0</v>
          </cell>
          <cell r="CA25">
            <v>0</v>
          </cell>
          <cell r="CB25">
            <v>0</v>
          </cell>
          <cell r="CC25">
            <v>0</v>
          </cell>
        </row>
        <row r="26">
          <cell r="A26" t="str">
            <v>kW- Street Lighting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  <cell r="AH26">
            <v>0</v>
          </cell>
          <cell r="AI26">
            <v>0</v>
          </cell>
          <cell r="AJ26">
            <v>0</v>
          </cell>
          <cell r="AK26">
            <v>0</v>
          </cell>
          <cell r="AL26">
            <v>0</v>
          </cell>
          <cell r="AM26">
            <v>0</v>
          </cell>
          <cell r="AN26">
            <v>0</v>
          </cell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>
            <v>0</v>
          </cell>
          <cell r="AV26">
            <v>0</v>
          </cell>
          <cell r="AW26">
            <v>0</v>
          </cell>
          <cell r="AX26">
            <v>0</v>
          </cell>
          <cell r="AY26">
            <v>0</v>
          </cell>
          <cell r="AZ26">
            <v>0</v>
          </cell>
          <cell r="BA26">
            <v>0</v>
          </cell>
          <cell r="BB26">
            <v>0</v>
          </cell>
          <cell r="BC26">
            <v>0</v>
          </cell>
          <cell r="BD26">
            <v>0</v>
          </cell>
          <cell r="BE26">
            <v>0</v>
          </cell>
          <cell r="BF26">
            <v>0</v>
          </cell>
          <cell r="BG26">
            <v>0</v>
          </cell>
          <cell r="BH26">
            <v>0</v>
          </cell>
          <cell r="BI26">
            <v>0</v>
          </cell>
          <cell r="BJ26">
            <v>0</v>
          </cell>
          <cell r="BK26">
            <v>0</v>
          </cell>
          <cell r="BL26">
            <v>0</v>
          </cell>
          <cell r="BM26">
            <v>0</v>
          </cell>
          <cell r="BN26">
            <v>0</v>
          </cell>
          <cell r="BO26">
            <v>0</v>
          </cell>
          <cell r="BP26">
            <v>0</v>
          </cell>
          <cell r="BQ26">
            <v>0</v>
          </cell>
          <cell r="BR26">
            <v>0</v>
          </cell>
          <cell r="BS26">
            <v>0</v>
          </cell>
          <cell r="BT26">
            <v>0</v>
          </cell>
          <cell r="BU26">
            <v>0</v>
          </cell>
          <cell r="BV26">
            <v>0</v>
          </cell>
          <cell r="BW26">
            <v>0</v>
          </cell>
          <cell r="BX26">
            <v>0</v>
          </cell>
          <cell r="BY26">
            <v>0</v>
          </cell>
          <cell r="BZ26">
            <v>0</v>
          </cell>
          <cell r="CA26">
            <v>0</v>
          </cell>
          <cell r="CB26">
            <v>0</v>
          </cell>
          <cell r="CC26">
            <v>0</v>
          </cell>
        </row>
        <row r="27">
          <cell r="A27" t="str">
            <v>kW- Sentinel Lighting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0</v>
          </cell>
          <cell r="AJ27">
            <v>0</v>
          </cell>
          <cell r="AK27">
            <v>0</v>
          </cell>
          <cell r="AL27">
            <v>0</v>
          </cell>
          <cell r="AM27">
            <v>0</v>
          </cell>
          <cell r="AN27">
            <v>0</v>
          </cell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V27">
            <v>0</v>
          </cell>
          <cell r="AW27">
            <v>0</v>
          </cell>
          <cell r="AX27">
            <v>0</v>
          </cell>
          <cell r="AY27">
            <v>0</v>
          </cell>
          <cell r="AZ27">
            <v>0</v>
          </cell>
          <cell r="BA27">
            <v>0</v>
          </cell>
          <cell r="BB27">
            <v>0</v>
          </cell>
          <cell r="BC27">
            <v>0</v>
          </cell>
          <cell r="BD27">
            <v>0</v>
          </cell>
          <cell r="BE27">
            <v>0</v>
          </cell>
          <cell r="BF27">
            <v>0</v>
          </cell>
          <cell r="BG27">
            <v>0</v>
          </cell>
          <cell r="BH27">
            <v>0</v>
          </cell>
          <cell r="BI27">
            <v>0</v>
          </cell>
          <cell r="BJ27">
            <v>0</v>
          </cell>
          <cell r="BK27">
            <v>0</v>
          </cell>
          <cell r="BL27">
            <v>0</v>
          </cell>
          <cell r="BM27">
            <v>0</v>
          </cell>
          <cell r="BN27">
            <v>0</v>
          </cell>
          <cell r="BO27">
            <v>0</v>
          </cell>
          <cell r="BP27">
            <v>0</v>
          </cell>
          <cell r="BQ27">
            <v>0</v>
          </cell>
          <cell r="BR27">
            <v>0</v>
          </cell>
          <cell r="BS27">
            <v>0</v>
          </cell>
          <cell r="BT27">
            <v>0</v>
          </cell>
          <cell r="BU27">
            <v>0</v>
          </cell>
          <cell r="BV27">
            <v>0</v>
          </cell>
          <cell r="BW27">
            <v>0</v>
          </cell>
          <cell r="BX27">
            <v>0</v>
          </cell>
          <cell r="BY27">
            <v>0</v>
          </cell>
          <cell r="BZ27">
            <v>0</v>
          </cell>
          <cell r="CA27">
            <v>0</v>
          </cell>
          <cell r="CB27">
            <v>0</v>
          </cell>
          <cell r="CC27">
            <v>0</v>
          </cell>
        </row>
        <row r="28">
          <cell r="A28" t="str">
            <v>Billed Total Distribution Revenues</v>
          </cell>
          <cell r="B28" t="str">
            <v>RTOT</v>
          </cell>
          <cell r="C28">
            <v>2010</v>
          </cell>
          <cell r="D28">
            <v>8435748.120000001</v>
          </cell>
          <cell r="E28">
            <v>1071947.03</v>
          </cell>
          <cell r="F28">
            <v>17825580</v>
          </cell>
          <cell r="G28">
            <v>5580930</v>
          </cell>
          <cell r="H28">
            <v>15017436.58</v>
          </cell>
          <cell r="I28">
            <v>28401304.790000003</v>
          </cell>
          <cell r="J28">
            <v>22041119</v>
          </cell>
          <cell r="K28">
            <v>8543665.8100000005</v>
          </cell>
          <cell r="L28">
            <v>2618121.04</v>
          </cell>
          <cell r="M28">
            <v>583400.48</v>
          </cell>
          <cell r="N28">
            <v>13855097.439999999</v>
          </cell>
          <cell r="O28">
            <v>501988.78</v>
          </cell>
          <cell r="P28">
            <v>5292130</v>
          </cell>
          <cell r="Q28">
            <v>691647.88</v>
          </cell>
          <cell r="R28">
            <v>1325060.77</v>
          </cell>
          <cell r="S28">
            <v>117548907</v>
          </cell>
          <cell r="T28">
            <v>46536670</v>
          </cell>
          <cell r="U28">
            <v>5897409</v>
          </cell>
          <cell r="V28">
            <v>1179346.6399999999</v>
          </cell>
          <cell r="W28">
            <v>10471084.590000002</v>
          </cell>
          <cell r="X28">
            <v>-9292990.1500000004</v>
          </cell>
          <cell r="Y28">
            <v>1449107.52</v>
          </cell>
          <cell r="Z28">
            <v>-55787620.710000001</v>
          </cell>
          <cell r="AA28">
            <v>3327338.21</v>
          </cell>
          <cell r="AB28">
            <v>23670839</v>
          </cell>
          <cell r="AC28">
            <v>12244835</v>
          </cell>
          <cell r="AD28">
            <v>8778642</v>
          </cell>
          <cell r="AE28">
            <v>765458.76</v>
          </cell>
          <cell r="AF28">
            <v>82702335.63000001</v>
          </cell>
          <cell r="AG28">
            <v>299210.39</v>
          </cell>
          <cell r="AH28">
            <v>777749</v>
          </cell>
          <cell r="AI28">
            <v>59796777</v>
          </cell>
          <cell r="AJ28">
            <v>965402000</v>
          </cell>
          <cell r="AK28">
            <v>144730719.87</v>
          </cell>
          <cell r="AL28">
            <v>7217902.0999999996</v>
          </cell>
          <cell r="AM28">
            <v>1923799.63</v>
          </cell>
          <cell r="AN28">
            <v>9377988.6500000004</v>
          </cell>
          <cell r="AO28">
            <v>34912460.399999999</v>
          </cell>
          <cell r="AP28">
            <v>3580523.48</v>
          </cell>
          <cell r="AQ28">
            <v>4355246</v>
          </cell>
          <cell r="AR28">
            <v>57750841</v>
          </cell>
          <cell r="AS28">
            <v>2899346.45</v>
          </cell>
          <cell r="AT28">
            <v>3241357.58</v>
          </cell>
          <cell r="AU28">
            <v>11690744.77</v>
          </cell>
          <cell r="AV28">
            <v>15618489</v>
          </cell>
          <cell r="AW28">
            <v>25652849</v>
          </cell>
          <cell r="AX28">
            <v>4367474.97</v>
          </cell>
          <cell r="AY28">
            <v>10651357.190000001</v>
          </cell>
          <cell r="AZ28">
            <v>10442745</v>
          </cell>
          <cell r="BA28">
            <v>2398814</v>
          </cell>
          <cell r="BB28">
            <v>29164792.539999999</v>
          </cell>
          <cell r="BC28">
            <v>4648637.59</v>
          </cell>
          <cell r="BD28">
            <v>6568249</v>
          </cell>
          <cell r="BE28">
            <v>18271591</v>
          </cell>
          <cell r="BF28">
            <v>3462215.23</v>
          </cell>
          <cell r="BG28">
            <v>1743783.32</v>
          </cell>
          <cell r="BH28">
            <v>13304758</v>
          </cell>
          <cell r="BI28">
            <v>5053025.6399999997</v>
          </cell>
          <cell r="BJ28">
            <v>145249850</v>
          </cell>
          <cell r="BK28">
            <v>13696203</v>
          </cell>
          <cell r="BL28">
            <v>1412734</v>
          </cell>
          <cell r="BM28">
            <v>1871286.44</v>
          </cell>
          <cell r="BN28">
            <v>1629579.27</v>
          </cell>
          <cell r="BO28">
            <v>5772266.6500000004</v>
          </cell>
          <cell r="BP28">
            <v>16018534.560000001</v>
          </cell>
          <cell r="BQ28">
            <v>3084583</v>
          </cell>
          <cell r="BR28">
            <v>489685643</v>
          </cell>
          <cell r="BS28">
            <v>45371415</v>
          </cell>
          <cell r="BT28">
            <v>3393548.08</v>
          </cell>
          <cell r="BU28">
            <v>24946057</v>
          </cell>
          <cell r="BV28">
            <v>8516946</v>
          </cell>
          <cell r="BW28">
            <v>1673683.67</v>
          </cell>
          <cell r="BX28">
            <v>2262188.2599999998</v>
          </cell>
          <cell r="BY28">
            <v>786644.77</v>
          </cell>
          <cell r="BZ28">
            <v>8268631.6500000004</v>
          </cell>
          <cell r="CA28">
            <v>17770493</v>
          </cell>
          <cell r="CB28">
            <v>6303420.1099999994</v>
          </cell>
          <cell r="CC28">
            <v>1870691.94</v>
          </cell>
        </row>
        <row r="29">
          <cell r="A29" t="str">
            <v>Billed Residential Distribution Revenue</v>
          </cell>
          <cell r="B29" t="str">
            <v>RR</v>
          </cell>
          <cell r="C29">
            <v>2010</v>
          </cell>
          <cell r="D29">
            <v>6917195.3100000005</v>
          </cell>
          <cell r="E29">
            <v>688109.17</v>
          </cell>
          <cell r="F29">
            <v>10031282</v>
          </cell>
          <cell r="G29">
            <v>2922122</v>
          </cell>
          <cell r="H29">
            <v>8635912.8499999996</v>
          </cell>
          <cell r="I29">
            <v>17690931.350000001</v>
          </cell>
          <cell r="J29">
            <v>11194272</v>
          </cell>
          <cell r="K29">
            <v>4750819.37</v>
          </cell>
          <cell r="L29">
            <v>1542945.48</v>
          </cell>
          <cell r="M29">
            <v>391291.37</v>
          </cell>
          <cell r="N29">
            <v>7941291</v>
          </cell>
          <cell r="O29">
            <v>267175.90000000002</v>
          </cell>
          <cell r="P29">
            <v>3650694</v>
          </cell>
          <cell r="Q29">
            <v>505322.5</v>
          </cell>
          <cell r="R29">
            <v>783499.81</v>
          </cell>
          <cell r="S29">
            <v>47758866</v>
          </cell>
          <cell r="T29">
            <v>22978356</v>
          </cell>
          <cell r="U29">
            <v>3022957</v>
          </cell>
          <cell r="V29">
            <v>742989.64</v>
          </cell>
          <cell r="W29">
            <v>7561420.8300000001</v>
          </cell>
          <cell r="X29">
            <v>-5325820.74</v>
          </cell>
          <cell r="Y29">
            <v>828910.89</v>
          </cell>
          <cell r="Z29">
            <v>-24607240.620000001</v>
          </cell>
          <cell r="AA29">
            <v>2473623.2000000002</v>
          </cell>
          <cell r="AB29">
            <v>13197037</v>
          </cell>
          <cell r="AC29">
            <v>8514378</v>
          </cell>
          <cell r="AD29">
            <v>5445033</v>
          </cell>
          <cell r="AE29">
            <v>449199.29</v>
          </cell>
          <cell r="AF29">
            <v>56999671.799999997</v>
          </cell>
          <cell r="AG29">
            <v>195168.4</v>
          </cell>
          <cell r="AH29">
            <v>419638</v>
          </cell>
          <cell r="AI29">
            <v>33914841</v>
          </cell>
          <cell r="AJ29">
            <v>690123000</v>
          </cell>
          <cell r="AK29">
            <v>81462521.480000004</v>
          </cell>
          <cell r="AL29">
            <v>5860851.8300000001</v>
          </cell>
          <cell r="AM29">
            <v>1172154.6000000001</v>
          </cell>
          <cell r="AN29">
            <v>5264250.74</v>
          </cell>
          <cell r="AO29">
            <v>19029202.739999998</v>
          </cell>
          <cell r="AP29">
            <v>1794941.99</v>
          </cell>
          <cell r="AQ29">
            <v>2500355</v>
          </cell>
          <cell r="AR29">
            <v>38555489</v>
          </cell>
          <cell r="AS29">
            <v>2207238.7400000002</v>
          </cell>
          <cell r="AT29">
            <v>1818869.28</v>
          </cell>
          <cell r="AU29">
            <v>7569336.5</v>
          </cell>
          <cell r="AV29">
            <v>9543384</v>
          </cell>
          <cell r="AW29">
            <v>13704970</v>
          </cell>
          <cell r="AX29">
            <v>2257948.7400000002</v>
          </cell>
          <cell r="AY29">
            <v>6921060.9199999999</v>
          </cell>
          <cell r="AZ29">
            <v>6041374</v>
          </cell>
          <cell r="BA29">
            <v>1654167</v>
          </cell>
          <cell r="BB29">
            <v>17594797.27</v>
          </cell>
          <cell r="BC29">
            <v>3120339.21</v>
          </cell>
          <cell r="BD29">
            <v>3455067</v>
          </cell>
          <cell r="BE29">
            <v>11202438</v>
          </cell>
          <cell r="BF29">
            <v>2028281.82</v>
          </cell>
          <cell r="BG29">
            <v>965985.19</v>
          </cell>
          <cell r="BH29">
            <v>7842079</v>
          </cell>
          <cell r="BI29">
            <v>2947444.53</v>
          </cell>
          <cell r="BJ29">
            <v>79661790</v>
          </cell>
          <cell r="BK29">
            <v>7880033</v>
          </cell>
          <cell r="BL29">
            <v>896369</v>
          </cell>
          <cell r="BM29">
            <v>1147031.98</v>
          </cell>
          <cell r="BN29">
            <v>987510.97</v>
          </cell>
          <cell r="BO29">
            <v>3820683.49</v>
          </cell>
          <cell r="BP29">
            <v>9933606.1500000004</v>
          </cell>
          <cell r="BQ29">
            <v>1766057</v>
          </cell>
          <cell r="BR29">
            <v>211702780</v>
          </cell>
          <cell r="BS29">
            <v>29469856</v>
          </cell>
          <cell r="BT29">
            <v>2784335.4</v>
          </cell>
          <cell r="BU29">
            <v>13612900</v>
          </cell>
          <cell r="BV29">
            <v>5839051</v>
          </cell>
          <cell r="BW29">
            <v>857960.92</v>
          </cell>
          <cell r="BX29">
            <v>1072220.26</v>
          </cell>
          <cell r="BY29">
            <v>421925.71</v>
          </cell>
          <cell r="BZ29">
            <v>5351730.6500000004</v>
          </cell>
          <cell r="CA29">
            <v>12252235</v>
          </cell>
          <cell r="CB29">
            <v>3959449.01</v>
          </cell>
          <cell r="CC29">
            <v>1084999.5</v>
          </cell>
        </row>
        <row r="30">
          <cell r="A30" t="str">
            <v>Billed General Service Customers Distribution Revenue</v>
          </cell>
          <cell r="B30" t="str">
            <v>RGS</v>
          </cell>
          <cell r="C30">
            <v>2010</v>
          </cell>
          <cell r="D30">
            <v>1469690.67</v>
          </cell>
          <cell r="E30">
            <v>383837.86</v>
          </cell>
          <cell r="F30">
            <v>5707766</v>
          </cell>
          <cell r="G30">
            <v>2658808</v>
          </cell>
          <cell r="H30">
            <v>6381523.7299999995</v>
          </cell>
          <cell r="I30">
            <v>10710373.440000001</v>
          </cell>
          <cell r="J30">
            <v>10041033</v>
          </cell>
          <cell r="K30">
            <v>3792846.44</v>
          </cell>
          <cell r="L30">
            <v>985294.3</v>
          </cell>
          <cell r="M30">
            <v>192109.11</v>
          </cell>
          <cell r="N30">
            <v>4519266.4399999995</v>
          </cell>
          <cell r="O30">
            <v>234812.88</v>
          </cell>
          <cell r="P30">
            <v>1415120</v>
          </cell>
          <cell r="Q30">
            <v>186325.38</v>
          </cell>
          <cell r="R30">
            <v>541560.96</v>
          </cell>
          <cell r="S30">
            <v>63617977</v>
          </cell>
          <cell r="T30">
            <v>18198318</v>
          </cell>
          <cell r="U30">
            <v>2372395</v>
          </cell>
          <cell r="V30">
            <v>436357</v>
          </cell>
          <cell r="W30">
            <v>2909663.76</v>
          </cell>
          <cell r="X30">
            <v>-3693292.05</v>
          </cell>
          <cell r="Y30">
            <v>620196.63</v>
          </cell>
          <cell r="Z30">
            <v>-31180380.09</v>
          </cell>
          <cell r="AA30">
            <v>853715.01</v>
          </cell>
          <cell r="AB30">
            <v>9441008</v>
          </cell>
          <cell r="AC30">
            <v>3730457</v>
          </cell>
          <cell r="AD30">
            <v>3333609</v>
          </cell>
          <cell r="AE30">
            <v>279112.67</v>
          </cell>
          <cell r="AF30">
            <v>22409662.710000001</v>
          </cell>
          <cell r="AG30">
            <v>104041.98999999999</v>
          </cell>
          <cell r="AH30">
            <v>358111</v>
          </cell>
          <cell r="AI30">
            <v>15838801</v>
          </cell>
          <cell r="AJ30">
            <v>266896000</v>
          </cell>
          <cell r="AK30">
            <v>58939774.510000005</v>
          </cell>
          <cell r="AL30">
            <v>1357050.27</v>
          </cell>
          <cell r="AM30">
            <v>751645.03</v>
          </cell>
          <cell r="AN30">
            <v>3803511.65</v>
          </cell>
          <cell r="AO30">
            <v>15586602.17</v>
          </cell>
          <cell r="AP30">
            <v>1750914.04</v>
          </cell>
          <cell r="AQ30">
            <v>1854891</v>
          </cell>
          <cell r="AR30">
            <v>17870996</v>
          </cell>
          <cell r="AS30">
            <v>671514.79</v>
          </cell>
          <cell r="AT30">
            <v>1422488.2999999998</v>
          </cell>
          <cell r="AU30">
            <v>3705565.62</v>
          </cell>
          <cell r="AV30">
            <v>6075105</v>
          </cell>
          <cell r="AW30">
            <v>11947879</v>
          </cell>
          <cell r="AX30">
            <v>2109526.23</v>
          </cell>
          <cell r="AY30">
            <v>3730296.27</v>
          </cell>
          <cell r="AZ30">
            <v>4322598</v>
          </cell>
          <cell r="BA30">
            <v>744647</v>
          </cell>
          <cell r="BB30">
            <v>10303320.42</v>
          </cell>
          <cell r="BC30">
            <v>1528298.38</v>
          </cell>
          <cell r="BD30">
            <v>3113182</v>
          </cell>
          <cell r="BE30">
            <v>6810653</v>
          </cell>
          <cell r="BF30">
            <v>1433933.4100000001</v>
          </cell>
          <cell r="BG30">
            <v>777798.13</v>
          </cell>
          <cell r="BH30">
            <v>5245862</v>
          </cell>
          <cell r="BI30">
            <v>2105581.11</v>
          </cell>
          <cell r="BJ30">
            <v>65478591</v>
          </cell>
          <cell r="BK30">
            <v>5816170</v>
          </cell>
          <cell r="BL30">
            <v>516365</v>
          </cell>
          <cell r="BM30">
            <v>724254.46</v>
          </cell>
          <cell r="BN30">
            <v>642068.30000000005</v>
          </cell>
          <cell r="BO30">
            <v>1951583.1600000001</v>
          </cell>
          <cell r="BP30">
            <v>6084928.4100000001</v>
          </cell>
          <cell r="BQ30">
            <v>1318526</v>
          </cell>
          <cell r="BR30">
            <v>259352636</v>
          </cell>
          <cell r="BS30">
            <v>14858172</v>
          </cell>
          <cell r="BT30">
            <v>609212.67999999993</v>
          </cell>
          <cell r="BU30">
            <v>10922781</v>
          </cell>
          <cell r="BV30">
            <v>2029236</v>
          </cell>
          <cell r="BW30">
            <v>815722.75</v>
          </cell>
          <cell r="BX30">
            <v>909741.08</v>
          </cell>
          <cell r="BY30">
            <v>364719.06</v>
          </cell>
          <cell r="BZ30">
            <v>2916901</v>
          </cell>
          <cell r="CA30">
            <v>5518258</v>
          </cell>
          <cell r="CB30">
            <v>2343971.1</v>
          </cell>
          <cell r="CC30">
            <v>785692.44</v>
          </cell>
        </row>
        <row r="31">
          <cell r="A31" t="str">
            <v>Billed Large User, Sub- Transmission, Intermediate/ Embedded Distributor Distribution Revenue</v>
          </cell>
          <cell r="B31" t="str">
            <v>RLG</v>
          </cell>
          <cell r="C31">
            <v>2010</v>
          </cell>
          <cell r="D31">
            <v>48862.14</v>
          </cell>
          <cell r="E31">
            <v>0</v>
          </cell>
          <cell r="F31">
            <v>2086532</v>
          </cell>
          <cell r="G31">
            <v>0</v>
          </cell>
          <cell r="H31">
            <v>0</v>
          </cell>
          <cell r="I31">
            <v>0</v>
          </cell>
          <cell r="J31">
            <v>805814</v>
          </cell>
          <cell r="K31">
            <v>0</v>
          </cell>
          <cell r="L31">
            <v>89881.26</v>
          </cell>
          <cell r="M31">
            <v>0</v>
          </cell>
          <cell r="N31">
            <v>1394540</v>
          </cell>
          <cell r="O31">
            <v>0</v>
          </cell>
          <cell r="P31">
            <v>226316</v>
          </cell>
          <cell r="Q31">
            <v>0</v>
          </cell>
          <cell r="R31">
            <v>0</v>
          </cell>
          <cell r="S31">
            <v>6172064</v>
          </cell>
          <cell r="T31">
            <v>5359996</v>
          </cell>
          <cell r="U31">
            <v>502057</v>
          </cell>
          <cell r="V31">
            <v>0</v>
          </cell>
          <cell r="W31">
            <v>0</v>
          </cell>
          <cell r="X31">
            <v>-273877.36</v>
          </cell>
          <cell r="Y31">
            <v>0</v>
          </cell>
          <cell r="Z31">
            <v>0</v>
          </cell>
          <cell r="AA31">
            <v>0</v>
          </cell>
          <cell r="AB31">
            <v>1032794</v>
          </cell>
          <cell r="AC31">
            <v>0</v>
          </cell>
          <cell r="AD31">
            <v>0</v>
          </cell>
          <cell r="AE31">
            <v>37146.800000000003</v>
          </cell>
          <cell r="AF31">
            <v>3293001.12</v>
          </cell>
          <cell r="AG31">
            <v>0</v>
          </cell>
          <cell r="AH31">
            <v>0</v>
          </cell>
          <cell r="AI31">
            <v>10043135</v>
          </cell>
          <cell r="AJ31">
            <v>8383000</v>
          </cell>
          <cell r="AK31">
            <v>4328423.88</v>
          </cell>
          <cell r="AL31">
            <v>0</v>
          </cell>
          <cell r="AM31">
            <v>0</v>
          </cell>
          <cell r="AN31">
            <v>310226.26</v>
          </cell>
          <cell r="AO31">
            <v>296655.49</v>
          </cell>
          <cell r="AP31">
            <v>34667.449999999997</v>
          </cell>
          <cell r="AQ31">
            <v>0</v>
          </cell>
          <cell r="AR31">
            <v>1324356</v>
          </cell>
          <cell r="AS31">
            <v>20592.919999999998</v>
          </cell>
          <cell r="AT31">
            <v>0</v>
          </cell>
          <cell r="AU31">
            <v>415842.65</v>
          </cell>
          <cell r="AV31">
            <v>0</v>
          </cell>
          <cell r="AW31">
            <v>0</v>
          </cell>
          <cell r="AX31">
            <v>0</v>
          </cell>
          <cell r="AY31">
            <v>0</v>
          </cell>
          <cell r="AZ31">
            <v>78773</v>
          </cell>
          <cell r="BA31">
            <v>0</v>
          </cell>
          <cell r="BB31">
            <v>1266674.8500000001</v>
          </cell>
          <cell r="BC31">
            <v>0</v>
          </cell>
          <cell r="BD31">
            <v>0</v>
          </cell>
          <cell r="BE31">
            <v>258500</v>
          </cell>
          <cell r="BF31">
            <v>0</v>
          </cell>
          <cell r="BG31">
            <v>0</v>
          </cell>
          <cell r="BH31">
            <v>216817</v>
          </cell>
          <cell r="BI31">
            <v>0</v>
          </cell>
          <cell r="BJ31">
            <v>109469</v>
          </cell>
          <cell r="BK31">
            <v>0</v>
          </cell>
          <cell r="BL31">
            <v>0</v>
          </cell>
          <cell r="BM31">
            <v>0</v>
          </cell>
          <cell r="BN31">
            <v>0</v>
          </cell>
          <cell r="BO31">
            <v>0</v>
          </cell>
          <cell r="BP31">
            <v>0</v>
          </cell>
          <cell r="BQ31">
            <v>0</v>
          </cell>
          <cell r="BR31">
            <v>18630227</v>
          </cell>
          <cell r="BS31">
            <v>1043387</v>
          </cell>
          <cell r="BT31">
            <v>0</v>
          </cell>
          <cell r="BU31">
            <v>410376</v>
          </cell>
          <cell r="BV31">
            <v>648659</v>
          </cell>
          <cell r="BW31">
            <v>0</v>
          </cell>
          <cell r="BX31">
            <v>280226.92</v>
          </cell>
          <cell r="BY31">
            <v>0</v>
          </cell>
          <cell r="BZ31">
            <v>0</v>
          </cell>
          <cell r="CA31">
            <v>0</v>
          </cell>
          <cell r="CB31">
            <v>0</v>
          </cell>
          <cell r="CC31">
            <v>0</v>
          </cell>
        </row>
        <row r="32">
          <cell r="A32" t="str">
            <v>Billed Street lighting Distribution Revenue</v>
          </cell>
          <cell r="B32" t="str">
            <v>RST</v>
          </cell>
          <cell r="C32">
            <v>2010</v>
          </cell>
        </row>
        <row r="33">
          <cell r="A33" t="str">
            <v>Billed Sentinel Lighting Distribution Revenue</v>
          </cell>
          <cell r="B33" t="str">
            <v>RSL</v>
          </cell>
          <cell r="C33">
            <v>2010</v>
          </cell>
        </row>
        <row r="34">
          <cell r="A34" t="str">
            <v>Total service area</v>
          </cell>
          <cell r="B34" t="str">
            <v>AREA</v>
          </cell>
          <cell r="C34">
            <v>2010</v>
          </cell>
          <cell r="D34">
            <v>14200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  <cell r="AH34">
            <v>0</v>
          </cell>
          <cell r="AI34">
            <v>0</v>
          </cell>
          <cell r="AJ34">
            <v>0</v>
          </cell>
          <cell r="AK34">
            <v>0</v>
          </cell>
          <cell r="AL34">
            <v>0</v>
          </cell>
          <cell r="AM34">
            <v>0</v>
          </cell>
          <cell r="AN34">
            <v>0</v>
          </cell>
          <cell r="AO34">
            <v>0</v>
          </cell>
          <cell r="AP34">
            <v>0</v>
          </cell>
          <cell r="AQ34">
            <v>0</v>
          </cell>
          <cell r="AR34">
            <v>0</v>
          </cell>
          <cell r="AS34">
            <v>0</v>
          </cell>
          <cell r="AT34">
            <v>0</v>
          </cell>
          <cell r="AU34">
            <v>0</v>
          </cell>
          <cell r="AV34">
            <v>0</v>
          </cell>
          <cell r="AW34">
            <v>0</v>
          </cell>
          <cell r="AX34">
            <v>0</v>
          </cell>
          <cell r="AY34">
            <v>0</v>
          </cell>
          <cell r="AZ34">
            <v>0</v>
          </cell>
          <cell r="BA34">
            <v>0</v>
          </cell>
          <cell r="BB34">
            <v>0</v>
          </cell>
          <cell r="BC34">
            <v>0</v>
          </cell>
          <cell r="BD34">
            <v>0</v>
          </cell>
          <cell r="BE34">
            <v>0</v>
          </cell>
          <cell r="BF34">
            <v>0</v>
          </cell>
          <cell r="BG34">
            <v>0</v>
          </cell>
          <cell r="BH34">
            <v>0</v>
          </cell>
          <cell r="BI34">
            <v>0</v>
          </cell>
          <cell r="BJ34">
            <v>0</v>
          </cell>
          <cell r="BK34">
            <v>0</v>
          </cell>
          <cell r="BL34">
            <v>0</v>
          </cell>
          <cell r="BM34">
            <v>0</v>
          </cell>
          <cell r="BN34">
            <v>0</v>
          </cell>
          <cell r="BO34">
            <v>0</v>
          </cell>
          <cell r="BP34">
            <v>0</v>
          </cell>
          <cell r="BQ34">
            <v>0</v>
          </cell>
          <cell r="BR34">
            <v>0</v>
          </cell>
          <cell r="BS34">
            <v>0</v>
          </cell>
          <cell r="BT34">
            <v>0</v>
          </cell>
          <cell r="BU34">
            <v>0</v>
          </cell>
          <cell r="BV34">
            <v>0</v>
          </cell>
          <cell r="BW34">
            <v>0</v>
          </cell>
          <cell r="BX34">
            <v>0</v>
          </cell>
          <cell r="BY34">
            <v>0</v>
          </cell>
          <cell r="BZ34">
            <v>0</v>
          </cell>
          <cell r="CA34">
            <v>0</v>
          </cell>
          <cell r="CB34">
            <v>0</v>
          </cell>
          <cell r="CC34">
            <v>0</v>
          </cell>
        </row>
        <row r="35">
          <cell r="A35" t="str">
            <v>Urban service area</v>
          </cell>
          <cell r="B35" t="str">
            <v>AREAURB</v>
          </cell>
          <cell r="C35">
            <v>2010</v>
          </cell>
          <cell r="D35">
            <v>3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>
            <v>0</v>
          </cell>
          <cell r="AJ35">
            <v>0</v>
          </cell>
          <cell r="AK35">
            <v>0</v>
          </cell>
          <cell r="AL35">
            <v>0</v>
          </cell>
          <cell r="AM35">
            <v>0</v>
          </cell>
          <cell r="AN35">
            <v>0</v>
          </cell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  <cell r="AU35">
            <v>0</v>
          </cell>
          <cell r="AV35">
            <v>0</v>
          </cell>
          <cell r="AW35">
            <v>0</v>
          </cell>
          <cell r="AX35">
            <v>0</v>
          </cell>
          <cell r="AY35">
            <v>0</v>
          </cell>
          <cell r="AZ35">
            <v>0</v>
          </cell>
          <cell r="BA35">
            <v>0</v>
          </cell>
          <cell r="BB35">
            <v>0</v>
          </cell>
          <cell r="BC35">
            <v>0</v>
          </cell>
          <cell r="BD35">
            <v>0</v>
          </cell>
          <cell r="BE35">
            <v>0</v>
          </cell>
          <cell r="BF35">
            <v>0</v>
          </cell>
          <cell r="BG35">
            <v>0</v>
          </cell>
          <cell r="BH35">
            <v>0</v>
          </cell>
          <cell r="BI35">
            <v>0</v>
          </cell>
          <cell r="BJ35">
            <v>0</v>
          </cell>
          <cell r="BK35">
            <v>0</v>
          </cell>
          <cell r="BL35">
            <v>0</v>
          </cell>
          <cell r="BM35">
            <v>0</v>
          </cell>
          <cell r="BN35">
            <v>0</v>
          </cell>
          <cell r="BO35">
            <v>0</v>
          </cell>
          <cell r="BP35">
            <v>0</v>
          </cell>
          <cell r="BQ35">
            <v>0</v>
          </cell>
          <cell r="BR35">
            <v>0</v>
          </cell>
          <cell r="BS35">
            <v>0</v>
          </cell>
          <cell r="BT35">
            <v>0</v>
          </cell>
          <cell r="BU35">
            <v>0</v>
          </cell>
          <cell r="BV35">
            <v>0</v>
          </cell>
          <cell r="BW35">
            <v>0</v>
          </cell>
          <cell r="BX35">
            <v>0</v>
          </cell>
          <cell r="BY35">
            <v>0</v>
          </cell>
          <cell r="BZ35">
            <v>0</v>
          </cell>
          <cell r="CA35">
            <v>0</v>
          </cell>
          <cell r="CB35">
            <v>0</v>
          </cell>
          <cell r="CC35">
            <v>0</v>
          </cell>
        </row>
        <row r="36">
          <cell r="A36" t="str">
            <v>Rural service area</v>
          </cell>
          <cell r="B36" t="str">
            <v>AREARUR</v>
          </cell>
          <cell r="C36">
            <v>2010</v>
          </cell>
          <cell r="D36">
            <v>14197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  <cell r="AH36">
            <v>0</v>
          </cell>
          <cell r="AI36">
            <v>0</v>
          </cell>
          <cell r="AJ36">
            <v>0</v>
          </cell>
          <cell r="AK36">
            <v>0</v>
          </cell>
          <cell r="AL36">
            <v>0</v>
          </cell>
          <cell r="AM36">
            <v>0</v>
          </cell>
          <cell r="AN36">
            <v>0</v>
          </cell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S36">
            <v>0</v>
          </cell>
          <cell r="AT36">
            <v>0</v>
          </cell>
          <cell r="AU36">
            <v>0</v>
          </cell>
          <cell r="AV36">
            <v>0</v>
          </cell>
          <cell r="AW36">
            <v>0</v>
          </cell>
          <cell r="AX36">
            <v>0</v>
          </cell>
          <cell r="AY36">
            <v>0</v>
          </cell>
          <cell r="AZ36">
            <v>0</v>
          </cell>
          <cell r="BA36">
            <v>0</v>
          </cell>
          <cell r="BB36">
            <v>0</v>
          </cell>
          <cell r="BC36">
            <v>0</v>
          </cell>
          <cell r="BD36">
            <v>0</v>
          </cell>
          <cell r="BE36">
            <v>0</v>
          </cell>
          <cell r="BF36">
            <v>0</v>
          </cell>
          <cell r="BG36">
            <v>0</v>
          </cell>
          <cell r="BH36">
            <v>0</v>
          </cell>
          <cell r="BI36">
            <v>0</v>
          </cell>
          <cell r="BJ36">
            <v>0</v>
          </cell>
          <cell r="BK36">
            <v>0</v>
          </cell>
          <cell r="BL36">
            <v>0</v>
          </cell>
          <cell r="BM36">
            <v>0</v>
          </cell>
          <cell r="BN36">
            <v>0</v>
          </cell>
          <cell r="BO36">
            <v>0</v>
          </cell>
          <cell r="BP36">
            <v>0</v>
          </cell>
          <cell r="BQ36">
            <v>0</v>
          </cell>
          <cell r="BR36">
            <v>0</v>
          </cell>
          <cell r="BS36">
            <v>0</v>
          </cell>
          <cell r="BT36">
            <v>0</v>
          </cell>
          <cell r="BU36">
            <v>0</v>
          </cell>
          <cell r="BV36">
            <v>0</v>
          </cell>
          <cell r="BW36">
            <v>0</v>
          </cell>
          <cell r="BX36">
            <v>0</v>
          </cell>
          <cell r="BY36">
            <v>0</v>
          </cell>
          <cell r="BZ36">
            <v>0</v>
          </cell>
          <cell r="CA36">
            <v>0</v>
          </cell>
          <cell r="CB36">
            <v>0</v>
          </cell>
          <cell r="CC36">
            <v>0</v>
          </cell>
        </row>
        <row r="37">
          <cell r="A37" t="str">
            <v>Service area population</v>
          </cell>
          <cell r="B37" t="str">
            <v>POP</v>
          </cell>
          <cell r="C37">
            <v>2010</v>
          </cell>
          <cell r="D37">
            <v>16789</v>
          </cell>
          <cell r="E37">
            <v>3000</v>
          </cell>
          <cell r="F37">
            <v>84379</v>
          </cell>
          <cell r="G37">
            <v>25000</v>
          </cell>
          <cell r="H37">
            <v>94493</v>
          </cell>
          <cell r="I37">
            <v>175800</v>
          </cell>
          <cell r="J37">
            <v>138810</v>
          </cell>
          <cell r="K37">
            <v>27698</v>
          </cell>
          <cell r="L37">
            <v>21640</v>
          </cell>
          <cell r="M37">
            <v>2428</v>
          </cell>
          <cell r="N37">
            <v>94769</v>
          </cell>
          <cell r="O37">
            <v>3100</v>
          </cell>
          <cell r="P37">
            <v>27000</v>
          </cell>
          <cell r="Q37">
            <v>4000</v>
          </cell>
          <cell r="R37">
            <v>21873</v>
          </cell>
          <cell r="S37">
            <v>734000</v>
          </cell>
          <cell r="T37">
            <v>215718</v>
          </cell>
          <cell r="U37">
            <v>32042</v>
          </cell>
          <cell r="V37">
            <v>7138</v>
          </cell>
          <cell r="W37">
            <v>73654</v>
          </cell>
          <cell r="X37">
            <v>44187</v>
          </cell>
          <cell r="Y37">
            <v>8315</v>
          </cell>
          <cell r="Z37">
            <v>109529</v>
          </cell>
          <cell r="AA37">
            <v>27000</v>
          </cell>
          <cell r="AB37">
            <v>131605</v>
          </cell>
          <cell r="AC37">
            <v>45212</v>
          </cell>
          <cell r="AD37">
            <v>55089</v>
          </cell>
          <cell r="AE37">
            <v>5620</v>
          </cell>
          <cell r="AF37">
            <v>574299</v>
          </cell>
          <cell r="AG37">
            <v>2650</v>
          </cell>
          <cell r="AH37">
            <v>10500</v>
          </cell>
          <cell r="AI37">
            <v>498615</v>
          </cell>
          <cell r="AJ37">
            <v>3010854</v>
          </cell>
          <cell r="AK37">
            <v>825813</v>
          </cell>
          <cell r="AL37">
            <v>34000</v>
          </cell>
          <cell r="AM37">
            <v>12000</v>
          </cell>
          <cell r="AN37">
            <v>58000</v>
          </cell>
          <cell r="AO37">
            <v>248760</v>
          </cell>
          <cell r="AP37">
            <v>22000</v>
          </cell>
          <cell r="AQ37">
            <v>22769</v>
          </cell>
          <cell r="AR37">
            <v>355000</v>
          </cell>
          <cell r="AS37">
            <v>7831</v>
          </cell>
          <cell r="AT37">
            <v>16000</v>
          </cell>
          <cell r="AU37">
            <v>87000</v>
          </cell>
          <cell r="AV37">
            <v>91092</v>
          </cell>
          <cell r="AW37">
            <v>138450</v>
          </cell>
          <cell r="AX37">
            <v>15000</v>
          </cell>
          <cell r="AY37">
            <v>31500</v>
          </cell>
          <cell r="AZ37">
            <v>55000</v>
          </cell>
          <cell r="BA37">
            <v>14000</v>
          </cell>
          <cell r="BB37">
            <v>180500</v>
          </cell>
          <cell r="BC37">
            <v>29905</v>
          </cell>
          <cell r="BD37">
            <v>31000</v>
          </cell>
          <cell r="BE37">
            <v>155000</v>
          </cell>
          <cell r="BF37">
            <v>20200</v>
          </cell>
          <cell r="BG37">
            <v>6500</v>
          </cell>
          <cell r="BH37">
            <v>83396</v>
          </cell>
          <cell r="BI37">
            <v>18003</v>
          </cell>
          <cell r="BJ37">
            <v>1196983</v>
          </cell>
          <cell r="BK37">
            <v>78000</v>
          </cell>
          <cell r="BL37">
            <v>7846</v>
          </cell>
          <cell r="BM37">
            <v>9900</v>
          </cell>
          <cell r="BN37">
            <v>5336</v>
          </cell>
          <cell r="BO37">
            <v>36110</v>
          </cell>
          <cell r="BP37">
            <v>109972</v>
          </cell>
          <cell r="BQ37">
            <v>15140</v>
          </cell>
          <cell r="BR37">
            <v>2503281</v>
          </cell>
          <cell r="BS37">
            <v>312571</v>
          </cell>
          <cell r="BT37">
            <v>17300</v>
          </cell>
          <cell r="BU37">
            <v>156230</v>
          </cell>
          <cell r="BV37">
            <v>50331</v>
          </cell>
          <cell r="BW37">
            <v>7200</v>
          </cell>
          <cell r="BX37">
            <v>7251</v>
          </cell>
          <cell r="BY37">
            <v>3900</v>
          </cell>
          <cell r="BZ37">
            <v>47893</v>
          </cell>
          <cell r="CA37">
            <v>125000</v>
          </cell>
          <cell r="CB37">
            <v>36000</v>
          </cell>
          <cell r="CC37">
            <v>6700</v>
          </cell>
        </row>
        <row r="38">
          <cell r="A38" t="str">
            <v>Municipal population</v>
          </cell>
          <cell r="B38" t="str">
            <v>POPCITY</v>
          </cell>
          <cell r="C38">
            <v>2010</v>
          </cell>
          <cell r="D38">
            <v>10552</v>
          </cell>
          <cell r="E38">
            <v>3000</v>
          </cell>
          <cell r="F38">
            <v>86689</v>
          </cell>
          <cell r="G38">
            <v>30000</v>
          </cell>
          <cell r="H38">
            <v>94493</v>
          </cell>
          <cell r="I38">
            <v>175800</v>
          </cell>
          <cell r="J38">
            <v>138810</v>
          </cell>
          <cell r="K38">
            <v>27698</v>
          </cell>
          <cell r="L38">
            <v>28530</v>
          </cell>
          <cell r="M38">
            <v>2428</v>
          </cell>
          <cell r="N38">
            <v>107615</v>
          </cell>
          <cell r="O38">
            <v>3100</v>
          </cell>
          <cell r="P38">
            <v>27000</v>
          </cell>
          <cell r="Q38">
            <v>12500</v>
          </cell>
          <cell r="R38">
            <v>74185</v>
          </cell>
          <cell r="S38">
            <v>734000</v>
          </cell>
          <cell r="T38">
            <v>216473</v>
          </cell>
          <cell r="U38">
            <v>35246</v>
          </cell>
          <cell r="V38">
            <v>8700</v>
          </cell>
          <cell r="W38">
            <v>105220</v>
          </cell>
          <cell r="X38">
            <v>44187</v>
          </cell>
          <cell r="Y38">
            <v>8315</v>
          </cell>
          <cell r="Z38">
            <v>170219</v>
          </cell>
          <cell r="AA38">
            <v>27000</v>
          </cell>
          <cell r="AB38">
            <v>131605</v>
          </cell>
          <cell r="AC38">
            <v>45212</v>
          </cell>
          <cell r="AD38">
            <v>55289</v>
          </cell>
          <cell r="AE38">
            <v>5620</v>
          </cell>
          <cell r="AF38">
            <v>660108</v>
          </cell>
          <cell r="AG38">
            <v>9500</v>
          </cell>
          <cell r="AH38">
            <v>10500</v>
          </cell>
          <cell r="AI38">
            <v>498615</v>
          </cell>
          <cell r="AJ38">
            <v>3010854</v>
          </cell>
          <cell r="AK38">
            <v>917570</v>
          </cell>
          <cell r="AL38">
            <v>34000</v>
          </cell>
          <cell r="AM38">
            <v>16500</v>
          </cell>
          <cell r="AN38">
            <v>119000</v>
          </cell>
          <cell r="AO38">
            <v>248760</v>
          </cell>
          <cell r="AP38">
            <v>22000</v>
          </cell>
          <cell r="AQ38">
            <v>36889</v>
          </cell>
          <cell r="AR38">
            <v>355000</v>
          </cell>
          <cell r="AS38">
            <v>21749</v>
          </cell>
          <cell r="AT38">
            <v>17000</v>
          </cell>
          <cell r="AU38">
            <v>87000</v>
          </cell>
          <cell r="AV38">
            <v>136686</v>
          </cell>
          <cell r="AW38">
            <v>139368</v>
          </cell>
          <cell r="AX38">
            <v>15000</v>
          </cell>
          <cell r="AY38">
            <v>63000</v>
          </cell>
          <cell r="AZ38">
            <v>55000</v>
          </cell>
          <cell r="BA38">
            <v>18777</v>
          </cell>
          <cell r="BB38">
            <v>180500</v>
          </cell>
          <cell r="BC38">
            <v>31149</v>
          </cell>
          <cell r="BD38">
            <v>31000</v>
          </cell>
          <cell r="BE38">
            <v>155000</v>
          </cell>
          <cell r="BF38">
            <v>20200</v>
          </cell>
          <cell r="BG38">
            <v>6500</v>
          </cell>
          <cell r="BH38">
            <v>83396</v>
          </cell>
          <cell r="BI38">
            <v>18003</v>
          </cell>
          <cell r="BJ38">
            <v>1196983</v>
          </cell>
          <cell r="BK38">
            <v>75000</v>
          </cell>
          <cell r="BL38">
            <v>7846</v>
          </cell>
          <cell r="BM38">
            <v>16700</v>
          </cell>
          <cell r="BN38">
            <v>5336</v>
          </cell>
          <cell r="BO38">
            <v>36110</v>
          </cell>
          <cell r="BP38">
            <v>109140</v>
          </cell>
          <cell r="BQ38">
            <v>15000</v>
          </cell>
          <cell r="BR38">
            <v>2503281</v>
          </cell>
          <cell r="BS38">
            <v>432459</v>
          </cell>
          <cell r="BT38">
            <v>17300</v>
          </cell>
          <cell r="BU38">
            <v>156230</v>
          </cell>
          <cell r="BV38">
            <v>50331</v>
          </cell>
          <cell r="BW38">
            <v>11500</v>
          </cell>
          <cell r="BX38">
            <v>7251</v>
          </cell>
          <cell r="BY38">
            <v>9000</v>
          </cell>
          <cell r="BZ38">
            <v>77847</v>
          </cell>
          <cell r="CA38">
            <v>125000</v>
          </cell>
          <cell r="CB38">
            <v>38000</v>
          </cell>
          <cell r="CC38">
            <v>5000</v>
          </cell>
        </row>
        <row r="39">
          <cell r="A39" t="str">
            <v>No seasonal occupacy customers</v>
          </cell>
          <cell r="B39" t="str">
            <v>YNSUM</v>
          </cell>
          <cell r="C39">
            <v>2010</v>
          </cell>
          <cell r="D39">
            <v>3565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3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1</v>
          </cell>
          <cell r="S39">
            <v>0</v>
          </cell>
          <cell r="T39">
            <v>0</v>
          </cell>
          <cell r="U39">
            <v>235</v>
          </cell>
          <cell r="V39">
            <v>65</v>
          </cell>
          <cell r="W39">
            <v>0</v>
          </cell>
          <cell r="X39">
            <v>0</v>
          </cell>
          <cell r="Y39">
            <v>0</v>
          </cell>
          <cell r="Z39">
            <v>142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  <cell r="AH39">
            <v>0</v>
          </cell>
          <cell r="AI39">
            <v>0</v>
          </cell>
          <cell r="AJ39">
            <v>156243</v>
          </cell>
          <cell r="AK39">
            <v>0</v>
          </cell>
          <cell r="AL39">
            <v>832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195</v>
          </cell>
          <cell r="AR39">
            <v>0</v>
          </cell>
          <cell r="AS39">
            <v>0</v>
          </cell>
          <cell r="AT39">
            <v>0</v>
          </cell>
          <cell r="AU39">
            <v>0</v>
          </cell>
          <cell r="AV39">
            <v>525</v>
          </cell>
          <cell r="AW39">
            <v>0</v>
          </cell>
          <cell r="AX39">
            <v>250</v>
          </cell>
          <cell r="AY39">
            <v>200</v>
          </cell>
          <cell r="AZ39">
            <v>0</v>
          </cell>
          <cell r="BA39">
            <v>0</v>
          </cell>
          <cell r="BB39">
            <v>0</v>
          </cell>
          <cell r="BC39">
            <v>0</v>
          </cell>
          <cell r="BD39">
            <v>0</v>
          </cell>
          <cell r="BE39">
            <v>0</v>
          </cell>
          <cell r="BF39">
            <v>0</v>
          </cell>
          <cell r="BG39">
            <v>0</v>
          </cell>
          <cell r="BH39">
            <v>0</v>
          </cell>
          <cell r="BI39">
            <v>0</v>
          </cell>
          <cell r="BJ39">
            <v>0</v>
          </cell>
          <cell r="BK39">
            <v>100</v>
          </cell>
          <cell r="BL39">
            <v>0</v>
          </cell>
          <cell r="BM39">
            <v>0</v>
          </cell>
          <cell r="BN39">
            <v>108</v>
          </cell>
          <cell r="BO39">
            <v>0</v>
          </cell>
          <cell r="BP39">
            <v>0</v>
          </cell>
          <cell r="BQ39">
            <v>0</v>
          </cell>
          <cell r="BR39">
            <v>0</v>
          </cell>
          <cell r="BS39">
            <v>1595</v>
          </cell>
          <cell r="BT39">
            <v>1200</v>
          </cell>
          <cell r="BU39">
            <v>0</v>
          </cell>
          <cell r="BV39">
            <v>0</v>
          </cell>
          <cell r="BW39">
            <v>0</v>
          </cell>
          <cell r="BX39">
            <v>0</v>
          </cell>
          <cell r="BY39">
            <v>0</v>
          </cell>
          <cell r="BZ39">
            <v>0</v>
          </cell>
          <cell r="CA39">
            <v>0</v>
          </cell>
          <cell r="CB39">
            <v>0</v>
          </cell>
          <cell r="CC39">
            <v>200</v>
          </cell>
        </row>
        <row r="40">
          <cell r="A40" t="str">
            <v>Utility winter max peak load</v>
          </cell>
          <cell r="B40" t="str">
            <v>PEAKW</v>
          </cell>
          <cell r="C40">
            <v>2010</v>
          </cell>
          <cell r="D40">
            <v>39570</v>
          </cell>
          <cell r="E40">
            <v>4622</v>
          </cell>
          <cell r="F40">
            <v>141970</v>
          </cell>
          <cell r="G40">
            <v>44355</v>
          </cell>
          <cell r="H40">
            <v>152255</v>
          </cell>
          <cell r="I40">
            <v>273536</v>
          </cell>
          <cell r="J40">
            <v>241182</v>
          </cell>
          <cell r="K40">
            <v>46300</v>
          </cell>
          <cell r="L40">
            <v>26855</v>
          </cell>
          <cell r="M40">
            <v>6531</v>
          </cell>
          <cell r="N40">
            <v>112418</v>
          </cell>
          <cell r="O40">
            <v>1581</v>
          </cell>
          <cell r="P40">
            <v>57125</v>
          </cell>
          <cell r="Q40">
            <v>6862</v>
          </cell>
          <cell r="R40">
            <v>53821</v>
          </cell>
          <cell r="S40">
            <v>1179415</v>
          </cell>
          <cell r="T40">
            <v>390400</v>
          </cell>
          <cell r="U40">
            <v>79525</v>
          </cell>
          <cell r="V40">
            <v>13449</v>
          </cell>
          <cell r="W40">
            <v>88536</v>
          </cell>
          <cell r="X40">
            <v>94400</v>
          </cell>
          <cell r="Y40">
            <v>18000</v>
          </cell>
          <cell r="Z40">
            <v>206940</v>
          </cell>
          <cell r="AA40">
            <v>31678</v>
          </cell>
          <cell r="AB40">
            <v>253725</v>
          </cell>
          <cell r="AC40">
            <v>95666</v>
          </cell>
          <cell r="AD40">
            <v>87789</v>
          </cell>
          <cell r="AE40">
            <v>16576</v>
          </cell>
          <cell r="AF40">
            <v>847591</v>
          </cell>
          <cell r="AG40">
            <v>6133</v>
          </cell>
          <cell r="AH40">
            <v>30183</v>
          </cell>
          <cell r="AI40">
            <v>606690</v>
          </cell>
          <cell r="AJ40">
            <v>4180551</v>
          </cell>
          <cell r="AK40">
            <v>1239498</v>
          </cell>
          <cell r="AL40">
            <v>51327</v>
          </cell>
          <cell r="AM40">
            <v>21034</v>
          </cell>
          <cell r="AN40">
            <v>125098</v>
          </cell>
          <cell r="AO40">
            <v>306685</v>
          </cell>
          <cell r="AP40">
            <v>44096</v>
          </cell>
          <cell r="AQ40">
            <v>39610</v>
          </cell>
          <cell r="AR40">
            <v>516721</v>
          </cell>
          <cell r="AS40">
            <v>33790</v>
          </cell>
          <cell r="AT40">
            <v>35827</v>
          </cell>
          <cell r="AU40">
            <v>122227</v>
          </cell>
          <cell r="AV40">
            <v>120634</v>
          </cell>
          <cell r="AW40">
            <v>196717</v>
          </cell>
          <cell r="AX40">
            <v>30132</v>
          </cell>
          <cell r="AY40">
            <v>85057</v>
          </cell>
          <cell r="AZ40">
            <v>109866</v>
          </cell>
          <cell r="BA40">
            <v>23892</v>
          </cell>
          <cell r="BB40">
            <v>258870</v>
          </cell>
          <cell r="BC40">
            <v>43609</v>
          </cell>
          <cell r="BD40">
            <v>57908</v>
          </cell>
          <cell r="BE40">
            <v>220115</v>
          </cell>
          <cell r="BF40">
            <v>32708</v>
          </cell>
          <cell r="BG40">
            <v>17871</v>
          </cell>
          <cell r="BH40">
            <v>147722</v>
          </cell>
          <cell r="BI40">
            <v>35300</v>
          </cell>
          <cell r="BJ40">
            <v>1380420</v>
          </cell>
          <cell r="BK40">
            <v>141244</v>
          </cell>
          <cell r="BL40">
            <v>17707</v>
          </cell>
          <cell r="BM40">
            <v>29160</v>
          </cell>
          <cell r="BN40">
            <v>17859</v>
          </cell>
          <cell r="BO40">
            <v>50015</v>
          </cell>
          <cell r="BP40">
            <v>176768</v>
          </cell>
          <cell r="BQ40">
            <v>36361</v>
          </cell>
          <cell r="BR40">
            <v>4006799</v>
          </cell>
          <cell r="BS40">
            <v>436342</v>
          </cell>
          <cell r="BT40">
            <v>25352</v>
          </cell>
          <cell r="BU40">
            <v>242686</v>
          </cell>
          <cell r="BV40">
            <v>77653</v>
          </cell>
          <cell r="BW40">
            <v>17452</v>
          </cell>
          <cell r="BX40">
            <v>26132</v>
          </cell>
          <cell r="BY40">
            <v>10019</v>
          </cell>
          <cell r="BZ40">
            <v>89468</v>
          </cell>
          <cell r="CA40">
            <v>153366</v>
          </cell>
          <cell r="CB40">
            <v>61971</v>
          </cell>
          <cell r="CC40">
            <v>12100</v>
          </cell>
        </row>
        <row r="41">
          <cell r="A41" t="str">
            <v>Utility summer max peak load</v>
          </cell>
          <cell r="B41" t="str">
            <v>PEAKS</v>
          </cell>
          <cell r="C41">
            <v>2010</v>
          </cell>
          <cell r="D41">
            <v>27678</v>
          </cell>
          <cell r="E41">
            <v>4103</v>
          </cell>
          <cell r="F41">
            <v>188562</v>
          </cell>
          <cell r="G41">
            <v>46817</v>
          </cell>
          <cell r="H41">
            <v>189600</v>
          </cell>
          <cell r="I41">
            <v>364929</v>
          </cell>
          <cell r="J41">
            <v>302537</v>
          </cell>
          <cell r="K41">
            <v>56200</v>
          </cell>
          <cell r="L41">
            <v>27922</v>
          </cell>
          <cell r="M41">
            <v>4156</v>
          </cell>
          <cell r="N41">
            <v>155132</v>
          </cell>
          <cell r="O41">
            <v>1215</v>
          </cell>
          <cell r="P41">
            <v>51307</v>
          </cell>
          <cell r="Q41">
            <v>6052</v>
          </cell>
          <cell r="R41">
            <v>62277</v>
          </cell>
          <cell r="S41">
            <v>1546600</v>
          </cell>
          <cell r="T41">
            <v>517600</v>
          </cell>
          <cell r="U41">
            <v>74461</v>
          </cell>
          <cell r="V41">
            <v>9350</v>
          </cell>
          <cell r="W41">
            <v>143420</v>
          </cell>
          <cell r="X41">
            <v>103100</v>
          </cell>
          <cell r="Y41">
            <v>13893</v>
          </cell>
          <cell r="Z41">
            <v>154643</v>
          </cell>
          <cell r="AA41">
            <v>57081</v>
          </cell>
          <cell r="AB41">
            <v>285955</v>
          </cell>
          <cell r="AC41">
            <v>98223</v>
          </cell>
          <cell r="AD41">
            <v>107148</v>
          </cell>
          <cell r="AE41">
            <v>13283</v>
          </cell>
          <cell r="AF41">
            <v>1091173</v>
          </cell>
          <cell r="AG41">
            <v>3665</v>
          </cell>
          <cell r="AH41">
            <v>26499</v>
          </cell>
          <cell r="AI41">
            <v>799130</v>
          </cell>
          <cell r="AJ41">
            <v>3479473</v>
          </cell>
          <cell r="AK41">
            <v>1518168</v>
          </cell>
          <cell r="AL41">
            <v>49647</v>
          </cell>
          <cell r="AM41">
            <v>18403</v>
          </cell>
          <cell r="AN41">
            <v>119546</v>
          </cell>
          <cell r="AO41">
            <v>367988</v>
          </cell>
          <cell r="AP41">
            <v>45140</v>
          </cell>
          <cell r="AQ41">
            <v>37000</v>
          </cell>
          <cell r="AR41">
            <v>687625</v>
          </cell>
          <cell r="AS41">
            <v>43268</v>
          </cell>
          <cell r="AT41">
            <v>40302</v>
          </cell>
          <cell r="AU41">
            <v>147307</v>
          </cell>
          <cell r="AV41">
            <v>154388</v>
          </cell>
          <cell r="AW41">
            <v>261045</v>
          </cell>
          <cell r="AX41">
            <v>42306</v>
          </cell>
          <cell r="AY41">
            <v>87941</v>
          </cell>
          <cell r="AZ41">
            <v>93148</v>
          </cell>
          <cell r="BA41">
            <v>22022</v>
          </cell>
          <cell r="BB41">
            <v>354830</v>
          </cell>
          <cell r="BC41">
            <v>47841</v>
          </cell>
          <cell r="BD41">
            <v>55679</v>
          </cell>
          <cell r="BE41">
            <v>214439</v>
          </cell>
          <cell r="BF41">
            <v>33526</v>
          </cell>
          <cell r="BG41">
            <v>13004</v>
          </cell>
          <cell r="BH41">
            <v>150103</v>
          </cell>
          <cell r="BI41">
            <v>48100</v>
          </cell>
          <cell r="BJ41">
            <v>1895989</v>
          </cell>
          <cell r="BK41">
            <v>101492</v>
          </cell>
          <cell r="BL41">
            <v>18705</v>
          </cell>
          <cell r="BM41">
            <v>32187</v>
          </cell>
          <cell r="BN41">
            <v>11303</v>
          </cell>
          <cell r="BO41">
            <v>62047</v>
          </cell>
          <cell r="BP41">
            <v>155411</v>
          </cell>
          <cell r="BQ41">
            <v>41632</v>
          </cell>
          <cell r="BR41">
            <v>4785876</v>
          </cell>
          <cell r="BS41">
            <v>509726</v>
          </cell>
          <cell r="BT41">
            <v>27340</v>
          </cell>
          <cell r="BU41">
            <v>283517</v>
          </cell>
          <cell r="BV41">
            <v>96028</v>
          </cell>
          <cell r="BW41">
            <v>16834</v>
          </cell>
          <cell r="BX41">
            <v>25975</v>
          </cell>
          <cell r="BY41">
            <v>11100</v>
          </cell>
          <cell r="BZ41">
            <v>72813</v>
          </cell>
          <cell r="CA41">
            <v>191768</v>
          </cell>
          <cell r="CB41">
            <v>74659</v>
          </cell>
          <cell r="CC41">
            <v>11400</v>
          </cell>
        </row>
        <row r="42">
          <cell r="A42" t="str">
            <v>Utility Annual Peak load</v>
          </cell>
          <cell r="C42">
            <v>2010</v>
          </cell>
          <cell r="D42">
            <v>39570</v>
          </cell>
          <cell r="E42">
            <v>4622</v>
          </cell>
          <cell r="F42">
            <v>188562</v>
          </cell>
          <cell r="G42">
            <v>46817</v>
          </cell>
          <cell r="H42">
            <v>189600</v>
          </cell>
          <cell r="I42">
            <v>364929</v>
          </cell>
          <cell r="J42">
            <v>302537</v>
          </cell>
          <cell r="K42">
            <v>56200</v>
          </cell>
          <cell r="L42">
            <v>27922</v>
          </cell>
          <cell r="M42">
            <v>6531</v>
          </cell>
          <cell r="N42">
            <v>155132</v>
          </cell>
          <cell r="O42">
            <v>1581</v>
          </cell>
          <cell r="P42">
            <v>57125</v>
          </cell>
          <cell r="Q42">
            <v>6862</v>
          </cell>
          <cell r="R42">
            <v>62277</v>
          </cell>
          <cell r="S42">
            <v>1546600</v>
          </cell>
          <cell r="T42">
            <v>517600</v>
          </cell>
          <cell r="U42">
            <v>79525</v>
          </cell>
          <cell r="V42">
            <v>13449</v>
          </cell>
          <cell r="W42">
            <v>143420</v>
          </cell>
          <cell r="X42">
            <v>103100</v>
          </cell>
          <cell r="Y42">
            <v>18000</v>
          </cell>
          <cell r="Z42">
            <v>206940</v>
          </cell>
          <cell r="AA42">
            <v>57081</v>
          </cell>
          <cell r="AB42">
            <v>285955</v>
          </cell>
          <cell r="AC42">
            <v>98223</v>
          </cell>
          <cell r="AD42">
            <v>107148</v>
          </cell>
          <cell r="AE42">
            <v>16576</v>
          </cell>
          <cell r="AF42">
            <v>1091173</v>
          </cell>
          <cell r="AG42">
            <v>6133</v>
          </cell>
          <cell r="AH42">
            <v>30183</v>
          </cell>
          <cell r="AI42">
            <v>799130</v>
          </cell>
          <cell r="AJ42">
            <v>4180551</v>
          </cell>
          <cell r="AK42">
            <v>1518168</v>
          </cell>
          <cell r="AL42">
            <v>51327</v>
          </cell>
          <cell r="AM42">
            <v>21034</v>
          </cell>
          <cell r="AN42">
            <v>125098</v>
          </cell>
          <cell r="AO42">
            <v>367988</v>
          </cell>
          <cell r="AP42">
            <v>45140</v>
          </cell>
          <cell r="AQ42">
            <v>39610</v>
          </cell>
          <cell r="AR42">
            <v>687625</v>
          </cell>
          <cell r="AS42">
            <v>43268</v>
          </cell>
          <cell r="AT42">
            <v>40302</v>
          </cell>
          <cell r="AU42">
            <v>147307</v>
          </cell>
          <cell r="AV42">
            <v>154388</v>
          </cell>
          <cell r="AW42">
            <v>261045</v>
          </cell>
          <cell r="AX42">
            <v>42306</v>
          </cell>
          <cell r="AY42">
            <v>87941</v>
          </cell>
          <cell r="AZ42">
            <v>109866</v>
          </cell>
          <cell r="BA42">
            <v>23892</v>
          </cell>
          <cell r="BB42">
            <v>354830</v>
          </cell>
          <cell r="BC42">
            <v>47841</v>
          </cell>
          <cell r="BD42">
            <v>57908</v>
          </cell>
          <cell r="BE42">
            <v>220115</v>
          </cell>
          <cell r="BF42">
            <v>33526</v>
          </cell>
          <cell r="BG42">
            <v>17871</v>
          </cell>
          <cell r="BH42">
            <v>150103</v>
          </cell>
          <cell r="BI42">
            <v>48100</v>
          </cell>
          <cell r="BJ42">
            <v>1895989</v>
          </cell>
          <cell r="BK42">
            <v>141244</v>
          </cell>
          <cell r="BL42">
            <v>18705</v>
          </cell>
          <cell r="BM42">
            <v>32187</v>
          </cell>
          <cell r="BN42">
            <v>17859</v>
          </cell>
          <cell r="BO42">
            <v>62047</v>
          </cell>
          <cell r="BP42">
            <v>176768</v>
          </cell>
          <cell r="BQ42">
            <v>41632</v>
          </cell>
          <cell r="BR42">
            <v>4785876</v>
          </cell>
          <cell r="BS42">
            <v>509726</v>
          </cell>
          <cell r="BT42">
            <v>27340</v>
          </cell>
          <cell r="BU42">
            <v>283517</v>
          </cell>
          <cell r="BV42">
            <v>96028</v>
          </cell>
          <cell r="BW42">
            <v>17452</v>
          </cell>
          <cell r="BX42">
            <v>26132</v>
          </cell>
          <cell r="BY42">
            <v>11100</v>
          </cell>
          <cell r="BZ42">
            <v>89468</v>
          </cell>
          <cell r="CA42">
            <v>191768</v>
          </cell>
          <cell r="CB42">
            <v>74659</v>
          </cell>
          <cell r="CC42">
            <v>12100</v>
          </cell>
        </row>
        <row r="43">
          <cell r="A43" t="str">
            <v>Utility average peak load</v>
          </cell>
          <cell r="B43" t="str">
            <v>PEAKA</v>
          </cell>
          <cell r="C43">
            <v>2010</v>
          </cell>
          <cell r="D43">
            <v>29484</v>
          </cell>
          <cell r="E43">
            <v>3922</v>
          </cell>
          <cell r="F43">
            <v>123750</v>
          </cell>
          <cell r="G43">
            <v>42630</v>
          </cell>
          <cell r="H43">
            <v>152836</v>
          </cell>
          <cell r="I43">
            <v>284725</v>
          </cell>
          <cell r="J43">
            <v>246993</v>
          </cell>
          <cell r="K43">
            <v>42300</v>
          </cell>
          <cell r="L43">
            <v>25229</v>
          </cell>
          <cell r="M43">
            <v>4430</v>
          </cell>
          <cell r="N43">
            <v>120387</v>
          </cell>
          <cell r="O43">
            <v>1067</v>
          </cell>
          <cell r="P43">
            <v>48942</v>
          </cell>
          <cell r="Q43">
            <v>5680</v>
          </cell>
          <cell r="R43">
            <v>47798</v>
          </cell>
          <cell r="S43">
            <v>1245655</v>
          </cell>
          <cell r="T43">
            <v>412217</v>
          </cell>
          <cell r="U43">
            <v>67026</v>
          </cell>
          <cell r="V43">
            <v>10212</v>
          </cell>
          <cell r="W43">
            <v>100033</v>
          </cell>
          <cell r="X43">
            <v>91920</v>
          </cell>
          <cell r="Y43">
            <v>13223</v>
          </cell>
          <cell r="Z43">
            <v>157619</v>
          </cell>
          <cell r="AA43">
            <v>35796</v>
          </cell>
          <cell r="AB43">
            <v>251630</v>
          </cell>
          <cell r="AC43">
            <v>83121</v>
          </cell>
          <cell r="AD43">
            <v>58735</v>
          </cell>
          <cell r="AE43">
            <v>13181</v>
          </cell>
          <cell r="AF43">
            <v>888654</v>
          </cell>
          <cell r="AG43">
            <v>4170</v>
          </cell>
          <cell r="AH43">
            <v>25613</v>
          </cell>
          <cell r="AI43">
            <v>631114</v>
          </cell>
          <cell r="AJ43">
            <v>3210827</v>
          </cell>
          <cell r="AK43">
            <v>1228007</v>
          </cell>
          <cell r="AL43">
            <v>44322</v>
          </cell>
          <cell r="AM43">
            <v>17198</v>
          </cell>
          <cell r="AN43">
            <v>112901</v>
          </cell>
          <cell r="AO43">
            <v>304495</v>
          </cell>
          <cell r="AP43">
            <v>40886</v>
          </cell>
          <cell r="AQ43">
            <v>34201</v>
          </cell>
          <cell r="AR43">
            <v>545926</v>
          </cell>
          <cell r="AS43">
            <v>34966</v>
          </cell>
          <cell r="AT43">
            <v>34743</v>
          </cell>
          <cell r="AU43">
            <v>121227</v>
          </cell>
          <cell r="AV43">
            <v>118447</v>
          </cell>
          <cell r="AW43">
            <v>202194</v>
          </cell>
          <cell r="AX43">
            <v>30859</v>
          </cell>
          <cell r="AY43">
            <v>67063</v>
          </cell>
          <cell r="AZ43">
            <v>91490</v>
          </cell>
          <cell r="BA43">
            <v>21015</v>
          </cell>
          <cell r="BB43">
            <v>271682</v>
          </cell>
          <cell r="BC43">
            <v>41559</v>
          </cell>
          <cell r="BD43">
            <v>50620</v>
          </cell>
          <cell r="BE43">
            <v>188605</v>
          </cell>
          <cell r="BF43">
            <v>27868</v>
          </cell>
          <cell r="BG43">
            <v>13840</v>
          </cell>
          <cell r="BH43">
            <v>135507</v>
          </cell>
          <cell r="BI43">
            <v>35500</v>
          </cell>
          <cell r="BJ43">
            <v>1447917</v>
          </cell>
          <cell r="BK43">
            <v>108859</v>
          </cell>
          <cell r="BL43">
            <v>16459</v>
          </cell>
          <cell r="BM43">
            <v>21989</v>
          </cell>
          <cell r="BN43">
            <v>12538</v>
          </cell>
          <cell r="BO43">
            <v>50812</v>
          </cell>
          <cell r="BP43">
            <v>150088</v>
          </cell>
          <cell r="BQ43">
            <v>35707</v>
          </cell>
          <cell r="BR43">
            <v>4039475</v>
          </cell>
          <cell r="BS43">
            <v>420423</v>
          </cell>
          <cell r="BT43">
            <v>21364</v>
          </cell>
          <cell r="BU43">
            <v>238015</v>
          </cell>
          <cell r="BV43">
            <v>79467</v>
          </cell>
          <cell r="BW43">
            <v>16134</v>
          </cell>
          <cell r="BX43">
            <v>23838</v>
          </cell>
          <cell r="BY43">
            <v>9961</v>
          </cell>
          <cell r="BZ43">
            <v>73257</v>
          </cell>
          <cell r="CA43">
            <v>152499</v>
          </cell>
          <cell r="CB43">
            <v>61426</v>
          </cell>
          <cell r="CC43">
            <v>10500</v>
          </cell>
        </row>
        <row r="44">
          <cell r="A44" t="str">
            <v>Total circuit kms of line</v>
          </cell>
          <cell r="B44" t="str">
            <v>KMC</v>
          </cell>
          <cell r="C44">
            <v>2010</v>
          </cell>
          <cell r="D44">
            <v>1848</v>
          </cell>
          <cell r="E44">
            <v>92</v>
          </cell>
          <cell r="F44">
            <v>752</v>
          </cell>
          <cell r="G44">
            <v>320</v>
          </cell>
          <cell r="H44">
            <v>508</v>
          </cell>
          <cell r="I44">
            <v>1727</v>
          </cell>
          <cell r="J44">
            <v>1111</v>
          </cell>
          <cell r="K44">
            <v>527</v>
          </cell>
          <cell r="L44">
            <v>147</v>
          </cell>
          <cell r="M44">
            <v>27</v>
          </cell>
          <cell r="N44">
            <v>883</v>
          </cell>
          <cell r="O44">
            <v>21</v>
          </cell>
          <cell r="P44">
            <v>339</v>
          </cell>
          <cell r="Q44">
            <v>27</v>
          </cell>
          <cell r="R44">
            <v>149</v>
          </cell>
          <cell r="S44">
            <v>5167</v>
          </cell>
          <cell r="T44">
            <v>1179</v>
          </cell>
          <cell r="U44">
            <v>270</v>
          </cell>
          <cell r="V44">
            <v>137</v>
          </cell>
          <cell r="W44">
            <v>476</v>
          </cell>
          <cell r="X44">
            <v>277</v>
          </cell>
          <cell r="Y44">
            <v>84</v>
          </cell>
          <cell r="Z44">
            <v>944</v>
          </cell>
          <cell r="AA44">
            <v>241</v>
          </cell>
          <cell r="AB44">
            <v>1065</v>
          </cell>
          <cell r="AC44">
            <v>1723</v>
          </cell>
          <cell r="AD44">
            <v>1404</v>
          </cell>
          <cell r="AE44">
            <v>68</v>
          </cell>
          <cell r="AF44">
            <v>3415</v>
          </cell>
          <cell r="AG44">
            <v>21</v>
          </cell>
          <cell r="AH44">
            <v>66</v>
          </cell>
          <cell r="AI44">
            <v>2823</v>
          </cell>
          <cell r="AJ44">
            <v>120921</v>
          </cell>
          <cell r="AK44">
            <v>5414</v>
          </cell>
          <cell r="AL44">
            <v>753</v>
          </cell>
          <cell r="AM44">
            <v>98</v>
          </cell>
          <cell r="AN44">
            <v>361</v>
          </cell>
          <cell r="AO44">
            <v>1866</v>
          </cell>
          <cell r="AP44">
            <v>115</v>
          </cell>
          <cell r="AQ44">
            <v>355</v>
          </cell>
          <cell r="AR44">
            <v>2774</v>
          </cell>
          <cell r="AS44">
            <v>125</v>
          </cell>
          <cell r="AT44">
            <v>149</v>
          </cell>
          <cell r="AU44">
            <v>938</v>
          </cell>
          <cell r="AV44">
            <v>1071</v>
          </cell>
          <cell r="AW44">
            <v>1950</v>
          </cell>
          <cell r="AX44">
            <v>342</v>
          </cell>
          <cell r="AY44">
            <v>768</v>
          </cell>
          <cell r="AZ44">
            <v>611</v>
          </cell>
          <cell r="BA44">
            <v>370</v>
          </cell>
          <cell r="BB44">
            <v>1439</v>
          </cell>
          <cell r="BC44">
            <v>176</v>
          </cell>
          <cell r="BD44">
            <v>313</v>
          </cell>
          <cell r="BE44">
            <v>955</v>
          </cell>
          <cell r="BF44">
            <v>148</v>
          </cell>
          <cell r="BG44">
            <v>129</v>
          </cell>
          <cell r="BH44">
            <v>552</v>
          </cell>
          <cell r="BI44">
            <v>315</v>
          </cell>
          <cell r="BJ44">
            <v>7381</v>
          </cell>
          <cell r="BK44">
            <v>733</v>
          </cell>
          <cell r="BL44">
            <v>55</v>
          </cell>
          <cell r="BM44">
            <v>94</v>
          </cell>
          <cell r="BN44">
            <v>211</v>
          </cell>
          <cell r="BO44">
            <v>247</v>
          </cell>
          <cell r="BP44">
            <v>1178</v>
          </cell>
          <cell r="BQ44">
            <v>156</v>
          </cell>
          <cell r="BR44">
            <v>9990</v>
          </cell>
          <cell r="BS44">
            <v>2301</v>
          </cell>
          <cell r="BT44">
            <v>240</v>
          </cell>
          <cell r="BU44">
            <v>1547</v>
          </cell>
          <cell r="BV44">
            <v>441</v>
          </cell>
          <cell r="BW44">
            <v>76</v>
          </cell>
          <cell r="BX44">
            <v>65</v>
          </cell>
          <cell r="BY44">
            <v>36</v>
          </cell>
          <cell r="BZ44">
            <v>515</v>
          </cell>
          <cell r="CA44">
            <v>1051</v>
          </cell>
          <cell r="CB44">
            <v>248</v>
          </cell>
          <cell r="CC44">
            <v>177</v>
          </cell>
        </row>
        <row r="45">
          <cell r="A45" t="str">
            <v>Overhead circuit kms of line</v>
          </cell>
          <cell r="B45" t="str">
            <v>KMCO</v>
          </cell>
          <cell r="C45">
            <v>2010</v>
          </cell>
          <cell r="D45">
            <v>1844</v>
          </cell>
          <cell r="E45">
            <v>92</v>
          </cell>
          <cell r="F45">
            <v>574</v>
          </cell>
          <cell r="G45">
            <v>282</v>
          </cell>
          <cell r="H45">
            <v>266</v>
          </cell>
          <cell r="I45">
            <v>886</v>
          </cell>
          <cell r="J45">
            <v>708</v>
          </cell>
          <cell r="K45">
            <v>482</v>
          </cell>
          <cell r="L45">
            <v>78</v>
          </cell>
          <cell r="M45">
            <v>26</v>
          </cell>
          <cell r="N45">
            <v>599</v>
          </cell>
          <cell r="O45">
            <v>17</v>
          </cell>
          <cell r="P45">
            <v>211</v>
          </cell>
          <cell r="Q45">
            <v>15</v>
          </cell>
          <cell r="R45">
            <v>89</v>
          </cell>
          <cell r="S45">
            <v>1807</v>
          </cell>
          <cell r="T45">
            <v>713</v>
          </cell>
          <cell r="U45">
            <v>212</v>
          </cell>
          <cell r="V45">
            <v>126</v>
          </cell>
          <cell r="W45">
            <v>217</v>
          </cell>
          <cell r="X45">
            <v>185</v>
          </cell>
          <cell r="Y45">
            <v>76</v>
          </cell>
          <cell r="Z45">
            <v>731</v>
          </cell>
          <cell r="AA45">
            <v>173</v>
          </cell>
          <cell r="AB45">
            <v>427</v>
          </cell>
          <cell r="AC45">
            <v>1634</v>
          </cell>
          <cell r="AD45">
            <v>859</v>
          </cell>
          <cell r="AE45">
            <v>57</v>
          </cell>
          <cell r="AF45">
            <v>1543</v>
          </cell>
          <cell r="AG45">
            <v>18</v>
          </cell>
          <cell r="AH45">
            <v>56</v>
          </cell>
          <cell r="AI45">
            <v>806</v>
          </cell>
          <cell r="AJ45">
            <v>116656</v>
          </cell>
          <cell r="AK45">
            <v>2693</v>
          </cell>
          <cell r="AL45">
            <v>613</v>
          </cell>
          <cell r="AM45">
            <v>88</v>
          </cell>
          <cell r="AN45">
            <v>233</v>
          </cell>
          <cell r="AO45">
            <v>1042</v>
          </cell>
          <cell r="AP45">
            <v>95</v>
          </cell>
          <cell r="AQ45">
            <v>288</v>
          </cell>
          <cell r="AR45">
            <v>1364</v>
          </cell>
          <cell r="AS45">
            <v>99</v>
          </cell>
          <cell r="AT45">
            <v>111</v>
          </cell>
          <cell r="AU45">
            <v>576</v>
          </cell>
          <cell r="AV45">
            <v>589</v>
          </cell>
          <cell r="AW45">
            <v>1471</v>
          </cell>
          <cell r="AX45">
            <v>241</v>
          </cell>
          <cell r="AY45">
            <v>660</v>
          </cell>
          <cell r="AZ45">
            <v>514</v>
          </cell>
          <cell r="BA45">
            <v>365</v>
          </cell>
          <cell r="BB45">
            <v>553</v>
          </cell>
          <cell r="BC45">
            <v>103</v>
          </cell>
          <cell r="BD45">
            <v>248</v>
          </cell>
          <cell r="BE45">
            <v>562</v>
          </cell>
          <cell r="BF45">
            <v>129</v>
          </cell>
          <cell r="BG45">
            <v>118</v>
          </cell>
          <cell r="BH45">
            <v>384</v>
          </cell>
          <cell r="BI45">
            <v>298</v>
          </cell>
          <cell r="BJ45">
            <v>2551</v>
          </cell>
          <cell r="BK45">
            <v>616</v>
          </cell>
          <cell r="BL45">
            <v>53</v>
          </cell>
          <cell r="BM45">
            <v>84</v>
          </cell>
          <cell r="BN45">
            <v>205</v>
          </cell>
          <cell r="BO45">
            <v>158</v>
          </cell>
          <cell r="BP45">
            <v>944</v>
          </cell>
          <cell r="BQ45">
            <v>102</v>
          </cell>
          <cell r="BR45">
            <v>4214</v>
          </cell>
          <cell r="BS45">
            <v>1274</v>
          </cell>
          <cell r="BT45">
            <v>125</v>
          </cell>
          <cell r="BU45">
            <v>1059</v>
          </cell>
          <cell r="BV45">
            <v>329</v>
          </cell>
          <cell r="BW45">
            <v>66</v>
          </cell>
          <cell r="BX45">
            <v>52</v>
          </cell>
          <cell r="BY45">
            <v>25</v>
          </cell>
          <cell r="BZ45">
            <v>371</v>
          </cell>
          <cell r="CA45">
            <v>499</v>
          </cell>
          <cell r="CB45">
            <v>155</v>
          </cell>
          <cell r="CC45">
            <v>167</v>
          </cell>
        </row>
        <row r="46">
          <cell r="A46" t="str">
            <v>Underground circuit kms ofline</v>
          </cell>
          <cell r="B46" t="str">
            <v>KMCU</v>
          </cell>
          <cell r="C46">
            <v>2010</v>
          </cell>
          <cell r="D46">
            <v>4</v>
          </cell>
          <cell r="E46">
            <v>0</v>
          </cell>
          <cell r="F46">
            <v>178</v>
          </cell>
          <cell r="G46">
            <v>38</v>
          </cell>
          <cell r="H46">
            <v>242</v>
          </cell>
          <cell r="I46">
            <v>841</v>
          </cell>
          <cell r="J46">
            <v>403</v>
          </cell>
          <cell r="K46">
            <v>45</v>
          </cell>
          <cell r="L46">
            <v>69</v>
          </cell>
          <cell r="M46">
            <v>1</v>
          </cell>
          <cell r="N46">
            <v>284</v>
          </cell>
          <cell r="O46">
            <v>4</v>
          </cell>
          <cell r="P46">
            <v>128</v>
          </cell>
          <cell r="Q46">
            <v>12</v>
          </cell>
          <cell r="R46">
            <v>60</v>
          </cell>
          <cell r="S46">
            <v>3360</v>
          </cell>
          <cell r="T46">
            <v>466</v>
          </cell>
          <cell r="U46">
            <v>58</v>
          </cell>
          <cell r="V46">
            <v>11</v>
          </cell>
          <cell r="W46">
            <v>259</v>
          </cell>
          <cell r="X46">
            <v>92</v>
          </cell>
          <cell r="Y46">
            <v>8</v>
          </cell>
          <cell r="Z46">
            <v>213</v>
          </cell>
          <cell r="AA46">
            <v>68</v>
          </cell>
          <cell r="AB46">
            <v>638</v>
          </cell>
          <cell r="AC46">
            <v>89</v>
          </cell>
          <cell r="AD46">
            <v>545</v>
          </cell>
          <cell r="AE46">
            <v>11</v>
          </cell>
          <cell r="AF46">
            <v>1872</v>
          </cell>
          <cell r="AG46">
            <v>3</v>
          </cell>
          <cell r="AH46">
            <v>10</v>
          </cell>
          <cell r="AI46">
            <v>2017</v>
          </cell>
          <cell r="AJ46">
            <v>4265</v>
          </cell>
          <cell r="AK46">
            <v>2721</v>
          </cell>
          <cell r="AL46">
            <v>140</v>
          </cell>
          <cell r="AM46">
            <v>10</v>
          </cell>
          <cell r="AN46">
            <v>128</v>
          </cell>
          <cell r="AO46">
            <v>824</v>
          </cell>
          <cell r="AP46">
            <v>20</v>
          </cell>
          <cell r="AQ46">
            <v>67</v>
          </cell>
          <cell r="AR46">
            <v>1410</v>
          </cell>
          <cell r="AS46">
            <v>26</v>
          </cell>
          <cell r="AT46">
            <v>38</v>
          </cell>
          <cell r="AU46">
            <v>362</v>
          </cell>
          <cell r="AV46">
            <v>482</v>
          </cell>
          <cell r="AW46">
            <v>479</v>
          </cell>
          <cell r="AX46">
            <v>101</v>
          </cell>
          <cell r="AY46">
            <v>108</v>
          </cell>
          <cell r="AZ46">
            <v>97</v>
          </cell>
          <cell r="BA46">
            <v>5</v>
          </cell>
          <cell r="BB46">
            <v>886</v>
          </cell>
          <cell r="BC46">
            <v>73</v>
          </cell>
          <cell r="BD46">
            <v>65</v>
          </cell>
          <cell r="BE46">
            <v>393</v>
          </cell>
          <cell r="BF46">
            <v>19</v>
          </cell>
          <cell r="BG46">
            <v>11</v>
          </cell>
          <cell r="BH46">
            <v>168</v>
          </cell>
          <cell r="BI46">
            <v>17</v>
          </cell>
          <cell r="BJ46">
            <v>4830</v>
          </cell>
          <cell r="BK46">
            <v>117</v>
          </cell>
          <cell r="BL46">
            <v>2</v>
          </cell>
          <cell r="BM46">
            <v>10</v>
          </cell>
          <cell r="BN46">
            <v>6</v>
          </cell>
          <cell r="BO46">
            <v>89</v>
          </cell>
          <cell r="BP46">
            <v>234</v>
          </cell>
          <cell r="BQ46">
            <v>54</v>
          </cell>
          <cell r="BR46">
            <v>5776</v>
          </cell>
          <cell r="BS46">
            <v>1027</v>
          </cell>
          <cell r="BT46">
            <v>115</v>
          </cell>
          <cell r="BU46">
            <v>488</v>
          </cell>
          <cell r="BV46">
            <v>112</v>
          </cell>
          <cell r="BW46">
            <v>10</v>
          </cell>
          <cell r="BX46">
            <v>13</v>
          </cell>
          <cell r="BY46">
            <v>11</v>
          </cell>
          <cell r="BZ46">
            <v>144</v>
          </cell>
          <cell r="CA46">
            <v>552</v>
          </cell>
          <cell r="CB46">
            <v>93</v>
          </cell>
          <cell r="CC46">
            <v>10</v>
          </cell>
        </row>
        <row r="47">
          <cell r="A47" t="str">
            <v>Circuit kilometers 3 phase</v>
          </cell>
          <cell r="B47" t="str">
            <v>KMC3</v>
          </cell>
          <cell r="C47">
            <v>2010</v>
          </cell>
          <cell r="D47">
            <v>442</v>
          </cell>
          <cell r="E47">
            <v>47</v>
          </cell>
          <cell r="F47">
            <v>418</v>
          </cell>
          <cell r="G47">
            <v>167</v>
          </cell>
          <cell r="H47">
            <v>230</v>
          </cell>
          <cell r="I47">
            <v>765</v>
          </cell>
          <cell r="J47">
            <v>435</v>
          </cell>
          <cell r="K47">
            <v>317</v>
          </cell>
          <cell r="L47">
            <v>70</v>
          </cell>
          <cell r="M47">
            <v>16</v>
          </cell>
          <cell r="N47">
            <v>544</v>
          </cell>
          <cell r="O47">
            <v>10</v>
          </cell>
          <cell r="P47">
            <v>166</v>
          </cell>
          <cell r="Q47">
            <v>12</v>
          </cell>
          <cell r="R47">
            <v>73</v>
          </cell>
          <cell r="S47">
            <v>3079</v>
          </cell>
          <cell r="T47">
            <v>569</v>
          </cell>
          <cell r="U47">
            <v>146</v>
          </cell>
          <cell r="V47">
            <v>31</v>
          </cell>
          <cell r="W47">
            <v>167</v>
          </cell>
          <cell r="X47">
            <v>148</v>
          </cell>
          <cell r="Y47">
            <v>48</v>
          </cell>
          <cell r="Z47">
            <v>547</v>
          </cell>
          <cell r="AA47">
            <v>103</v>
          </cell>
          <cell r="AB47">
            <v>481</v>
          </cell>
          <cell r="AC47">
            <v>603</v>
          </cell>
          <cell r="AD47">
            <v>385</v>
          </cell>
          <cell r="AE47">
            <v>27</v>
          </cell>
          <cell r="AF47">
            <v>1783</v>
          </cell>
          <cell r="AG47">
            <v>10</v>
          </cell>
          <cell r="AH47">
            <v>42</v>
          </cell>
          <cell r="AI47">
            <v>1195</v>
          </cell>
          <cell r="AJ47">
            <v>45623</v>
          </cell>
          <cell r="AK47">
            <v>2973</v>
          </cell>
          <cell r="AL47">
            <v>346</v>
          </cell>
          <cell r="AM47">
            <v>61</v>
          </cell>
          <cell r="AN47">
            <v>257</v>
          </cell>
          <cell r="AO47">
            <v>793</v>
          </cell>
          <cell r="AP47">
            <v>76</v>
          </cell>
          <cell r="AQ47">
            <v>171</v>
          </cell>
          <cell r="AR47">
            <v>1312</v>
          </cell>
          <cell r="AS47">
            <v>67</v>
          </cell>
          <cell r="AT47">
            <v>112</v>
          </cell>
          <cell r="AU47">
            <v>468</v>
          </cell>
          <cell r="AV47">
            <v>331</v>
          </cell>
          <cell r="AW47">
            <v>868</v>
          </cell>
          <cell r="AX47">
            <v>176</v>
          </cell>
          <cell r="AY47">
            <v>344</v>
          </cell>
          <cell r="AZ47">
            <v>361</v>
          </cell>
          <cell r="BA47">
            <v>200</v>
          </cell>
          <cell r="BB47">
            <v>740</v>
          </cell>
          <cell r="BC47">
            <v>97</v>
          </cell>
          <cell r="BD47">
            <v>225</v>
          </cell>
          <cell r="BE47">
            <v>359</v>
          </cell>
          <cell r="BF47">
            <v>96</v>
          </cell>
          <cell r="BG47">
            <v>84</v>
          </cell>
          <cell r="BH47">
            <v>345</v>
          </cell>
          <cell r="BI47">
            <v>177</v>
          </cell>
          <cell r="BJ47">
            <v>3455</v>
          </cell>
          <cell r="BK47">
            <v>460</v>
          </cell>
          <cell r="BL47">
            <v>34</v>
          </cell>
          <cell r="BM47">
            <v>51</v>
          </cell>
          <cell r="BN47">
            <v>72</v>
          </cell>
          <cell r="BO47">
            <v>141</v>
          </cell>
          <cell r="BP47">
            <v>632</v>
          </cell>
          <cell r="BQ47">
            <v>72</v>
          </cell>
          <cell r="BR47">
            <v>6094</v>
          </cell>
          <cell r="BS47">
            <v>1139</v>
          </cell>
          <cell r="BT47">
            <v>102</v>
          </cell>
          <cell r="BU47">
            <v>709</v>
          </cell>
          <cell r="BV47">
            <v>286</v>
          </cell>
          <cell r="BW47">
            <v>47</v>
          </cell>
          <cell r="BX47">
            <v>44</v>
          </cell>
          <cell r="BY47">
            <v>18</v>
          </cell>
          <cell r="BZ47">
            <v>307</v>
          </cell>
          <cell r="CA47">
            <v>475</v>
          </cell>
          <cell r="CB47">
            <v>163</v>
          </cell>
          <cell r="CC47">
            <v>106</v>
          </cell>
        </row>
        <row r="48">
          <cell r="A48" t="str">
            <v>Circuit kilometers 2 phase</v>
          </cell>
          <cell r="B48" t="str">
            <v>KMC2</v>
          </cell>
          <cell r="C48">
            <v>2010</v>
          </cell>
          <cell r="D48">
            <v>38</v>
          </cell>
          <cell r="E48">
            <v>0</v>
          </cell>
          <cell r="F48">
            <v>7</v>
          </cell>
          <cell r="G48">
            <v>8</v>
          </cell>
          <cell r="H48">
            <v>0</v>
          </cell>
          <cell r="I48">
            <v>0</v>
          </cell>
          <cell r="J48">
            <v>0</v>
          </cell>
          <cell r="K48">
            <v>89</v>
          </cell>
          <cell r="L48">
            <v>0</v>
          </cell>
          <cell r="M48">
            <v>2</v>
          </cell>
          <cell r="N48">
            <v>1</v>
          </cell>
          <cell r="O48">
            <v>1</v>
          </cell>
          <cell r="P48">
            <v>5</v>
          </cell>
          <cell r="Q48">
            <v>1</v>
          </cell>
          <cell r="R48">
            <v>2</v>
          </cell>
          <cell r="S48">
            <v>103</v>
          </cell>
          <cell r="T48">
            <v>2</v>
          </cell>
          <cell r="U48">
            <v>2</v>
          </cell>
          <cell r="V48">
            <v>1</v>
          </cell>
          <cell r="W48">
            <v>0</v>
          </cell>
          <cell r="X48">
            <v>6</v>
          </cell>
          <cell r="Y48">
            <v>8</v>
          </cell>
          <cell r="Z48">
            <v>0</v>
          </cell>
          <cell r="AA48">
            <v>1</v>
          </cell>
          <cell r="AB48">
            <v>0</v>
          </cell>
          <cell r="AC48">
            <v>30</v>
          </cell>
          <cell r="AD48">
            <v>0</v>
          </cell>
          <cell r="AE48">
            <v>0</v>
          </cell>
          <cell r="AF48">
            <v>21</v>
          </cell>
          <cell r="AG48">
            <v>2</v>
          </cell>
          <cell r="AH48">
            <v>0</v>
          </cell>
          <cell r="AI48">
            <v>21</v>
          </cell>
          <cell r="AJ48">
            <v>3616</v>
          </cell>
          <cell r="AK48">
            <v>166</v>
          </cell>
          <cell r="AL48">
            <v>4</v>
          </cell>
          <cell r="AM48">
            <v>0</v>
          </cell>
          <cell r="AN48">
            <v>0</v>
          </cell>
          <cell r="AO48">
            <v>0</v>
          </cell>
          <cell r="AP48">
            <v>0</v>
          </cell>
          <cell r="AQ48">
            <v>9</v>
          </cell>
          <cell r="AR48">
            <v>0</v>
          </cell>
          <cell r="AS48">
            <v>2</v>
          </cell>
          <cell r="AT48">
            <v>0</v>
          </cell>
          <cell r="AU48">
            <v>23</v>
          </cell>
          <cell r="AV48">
            <v>7</v>
          </cell>
          <cell r="AW48">
            <v>2</v>
          </cell>
          <cell r="AX48">
            <v>2</v>
          </cell>
          <cell r="AY48">
            <v>0</v>
          </cell>
          <cell r="AZ48">
            <v>0</v>
          </cell>
          <cell r="BA48">
            <v>0</v>
          </cell>
          <cell r="BB48">
            <v>0</v>
          </cell>
          <cell r="BC48">
            <v>0</v>
          </cell>
          <cell r="BD48">
            <v>6</v>
          </cell>
          <cell r="BE48">
            <v>0</v>
          </cell>
          <cell r="BF48">
            <v>1</v>
          </cell>
          <cell r="BG48">
            <v>0</v>
          </cell>
          <cell r="BH48">
            <v>7</v>
          </cell>
          <cell r="BI48">
            <v>0</v>
          </cell>
          <cell r="BJ48">
            <v>119</v>
          </cell>
          <cell r="BK48">
            <v>10</v>
          </cell>
          <cell r="BL48">
            <v>1</v>
          </cell>
          <cell r="BM48">
            <v>0</v>
          </cell>
          <cell r="BN48">
            <v>0</v>
          </cell>
          <cell r="BO48">
            <v>12</v>
          </cell>
          <cell r="BP48">
            <v>0</v>
          </cell>
          <cell r="BQ48">
            <v>0</v>
          </cell>
          <cell r="BR48">
            <v>90</v>
          </cell>
          <cell r="BS48">
            <v>17</v>
          </cell>
          <cell r="BT48">
            <v>9</v>
          </cell>
          <cell r="BU48">
            <v>7</v>
          </cell>
          <cell r="BV48">
            <v>0</v>
          </cell>
          <cell r="BW48">
            <v>0</v>
          </cell>
          <cell r="BX48">
            <v>0</v>
          </cell>
          <cell r="BY48">
            <v>0</v>
          </cell>
          <cell r="BZ48">
            <v>1</v>
          </cell>
          <cell r="CA48">
            <v>13</v>
          </cell>
          <cell r="CB48">
            <v>3</v>
          </cell>
          <cell r="CC48">
            <v>9</v>
          </cell>
        </row>
        <row r="49">
          <cell r="A49" t="str">
            <v>Circuit kms single phase</v>
          </cell>
          <cell r="B49" t="str">
            <v>KMC1</v>
          </cell>
          <cell r="C49">
            <v>2010</v>
          </cell>
          <cell r="D49">
            <v>1368</v>
          </cell>
          <cell r="E49">
            <v>45</v>
          </cell>
          <cell r="F49">
            <v>327</v>
          </cell>
          <cell r="G49">
            <v>145</v>
          </cell>
          <cell r="H49">
            <v>278</v>
          </cell>
          <cell r="I49">
            <v>962</v>
          </cell>
          <cell r="J49">
            <v>676</v>
          </cell>
          <cell r="K49">
            <v>121</v>
          </cell>
          <cell r="L49">
            <v>77</v>
          </cell>
          <cell r="M49">
            <v>9</v>
          </cell>
          <cell r="N49">
            <v>338</v>
          </cell>
          <cell r="O49">
            <v>10</v>
          </cell>
          <cell r="P49">
            <v>168</v>
          </cell>
          <cell r="Q49">
            <v>14</v>
          </cell>
          <cell r="R49">
            <v>74</v>
          </cell>
          <cell r="S49">
            <v>1985</v>
          </cell>
          <cell r="T49">
            <v>608</v>
          </cell>
          <cell r="U49">
            <v>122</v>
          </cell>
          <cell r="V49">
            <v>105</v>
          </cell>
          <cell r="W49">
            <v>309</v>
          </cell>
          <cell r="X49">
            <v>123</v>
          </cell>
          <cell r="Y49">
            <v>28</v>
          </cell>
          <cell r="Z49">
            <v>397</v>
          </cell>
          <cell r="AA49">
            <v>137</v>
          </cell>
          <cell r="AB49">
            <v>584</v>
          </cell>
          <cell r="AC49">
            <v>1090</v>
          </cell>
          <cell r="AD49">
            <v>1019</v>
          </cell>
          <cell r="AE49">
            <v>41</v>
          </cell>
          <cell r="AF49">
            <v>1611</v>
          </cell>
          <cell r="AG49">
            <v>9</v>
          </cell>
          <cell r="AH49">
            <v>24</v>
          </cell>
          <cell r="AI49">
            <v>1607</v>
          </cell>
          <cell r="AJ49">
            <v>71682</v>
          </cell>
          <cell r="AK49">
            <v>2275</v>
          </cell>
          <cell r="AL49">
            <v>403</v>
          </cell>
          <cell r="AM49">
            <v>37</v>
          </cell>
          <cell r="AN49">
            <v>104</v>
          </cell>
          <cell r="AO49">
            <v>1073</v>
          </cell>
          <cell r="AP49">
            <v>39</v>
          </cell>
          <cell r="AQ49">
            <v>175</v>
          </cell>
          <cell r="AR49">
            <v>1462</v>
          </cell>
          <cell r="AS49">
            <v>56</v>
          </cell>
          <cell r="AT49">
            <v>37</v>
          </cell>
          <cell r="AU49">
            <v>447</v>
          </cell>
          <cell r="AV49">
            <v>733</v>
          </cell>
          <cell r="AW49">
            <v>1080</v>
          </cell>
          <cell r="AX49">
            <v>164</v>
          </cell>
          <cell r="AY49">
            <v>424</v>
          </cell>
          <cell r="AZ49">
            <v>250</v>
          </cell>
          <cell r="BA49">
            <v>170</v>
          </cell>
          <cell r="BB49">
            <v>699</v>
          </cell>
          <cell r="BC49">
            <v>79</v>
          </cell>
          <cell r="BD49">
            <v>82</v>
          </cell>
          <cell r="BE49">
            <v>596</v>
          </cell>
          <cell r="BF49">
            <v>51</v>
          </cell>
          <cell r="BG49">
            <v>45</v>
          </cell>
          <cell r="BH49">
            <v>200</v>
          </cell>
          <cell r="BI49">
            <v>138</v>
          </cell>
          <cell r="BJ49">
            <v>3807</v>
          </cell>
          <cell r="BK49">
            <v>263</v>
          </cell>
          <cell r="BL49">
            <v>20</v>
          </cell>
          <cell r="BM49">
            <v>43</v>
          </cell>
          <cell r="BN49">
            <v>139</v>
          </cell>
          <cell r="BO49">
            <v>94</v>
          </cell>
          <cell r="BP49">
            <v>546</v>
          </cell>
          <cell r="BQ49">
            <v>84</v>
          </cell>
          <cell r="BR49">
            <v>3806</v>
          </cell>
          <cell r="BS49">
            <v>1145</v>
          </cell>
          <cell r="BT49">
            <v>129</v>
          </cell>
          <cell r="BU49">
            <v>831</v>
          </cell>
          <cell r="BV49">
            <v>155</v>
          </cell>
          <cell r="BW49">
            <v>29</v>
          </cell>
          <cell r="BX49">
            <v>21</v>
          </cell>
          <cell r="BY49">
            <v>18</v>
          </cell>
          <cell r="BZ49">
            <v>207</v>
          </cell>
          <cell r="CA49">
            <v>563</v>
          </cell>
          <cell r="CB49">
            <v>82</v>
          </cell>
          <cell r="CC49">
            <v>62</v>
          </cell>
        </row>
        <row r="50">
          <cell r="A50" t="str">
            <v>No transmission transformers</v>
          </cell>
          <cell r="B50" t="str">
            <v>NTRST</v>
          </cell>
          <cell r="C50">
            <v>2010</v>
          </cell>
          <cell r="D50">
            <v>0</v>
          </cell>
          <cell r="E50">
            <v>0</v>
          </cell>
          <cell r="F50">
            <v>0</v>
          </cell>
          <cell r="G50">
            <v>2</v>
          </cell>
          <cell r="H50">
            <v>1</v>
          </cell>
          <cell r="I50">
            <v>0</v>
          </cell>
          <cell r="J50">
            <v>2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10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  <cell r="AG50">
            <v>0</v>
          </cell>
          <cell r="AH50">
            <v>1</v>
          </cell>
          <cell r="AI50">
            <v>2</v>
          </cell>
          <cell r="AJ50">
            <v>245</v>
          </cell>
          <cell r="AK50">
            <v>27</v>
          </cell>
          <cell r="AL50">
            <v>0</v>
          </cell>
          <cell r="AM50">
            <v>3</v>
          </cell>
          <cell r="AN50">
            <v>0</v>
          </cell>
          <cell r="AO50">
            <v>18</v>
          </cell>
          <cell r="AP50">
            <v>0</v>
          </cell>
          <cell r="AQ50">
            <v>0</v>
          </cell>
          <cell r="AR50">
            <v>0</v>
          </cell>
          <cell r="AS50">
            <v>0</v>
          </cell>
          <cell r="AT50">
            <v>0</v>
          </cell>
          <cell r="AU50">
            <v>0</v>
          </cell>
          <cell r="AV50">
            <v>0</v>
          </cell>
          <cell r="AW50">
            <v>14</v>
          </cell>
          <cell r="AX50">
            <v>2</v>
          </cell>
          <cell r="AY50">
            <v>1</v>
          </cell>
          <cell r="AZ50">
            <v>0</v>
          </cell>
          <cell r="BA50">
            <v>0</v>
          </cell>
          <cell r="BB50">
            <v>0</v>
          </cell>
          <cell r="BC50">
            <v>0</v>
          </cell>
          <cell r="BD50">
            <v>0</v>
          </cell>
          <cell r="BE50">
            <v>0</v>
          </cell>
          <cell r="BF50">
            <v>0</v>
          </cell>
          <cell r="BG50">
            <v>0</v>
          </cell>
          <cell r="BH50">
            <v>0</v>
          </cell>
          <cell r="BI50">
            <v>0</v>
          </cell>
          <cell r="BJ50">
            <v>22</v>
          </cell>
          <cell r="BK50">
            <v>8</v>
          </cell>
          <cell r="BL50">
            <v>0</v>
          </cell>
          <cell r="BM50">
            <v>0</v>
          </cell>
          <cell r="BN50">
            <v>0</v>
          </cell>
          <cell r="BO50">
            <v>0</v>
          </cell>
          <cell r="BP50">
            <v>0</v>
          </cell>
          <cell r="BQ50">
            <v>0</v>
          </cell>
          <cell r="BR50">
            <v>2</v>
          </cell>
          <cell r="BS50">
            <v>0</v>
          </cell>
          <cell r="BT50">
            <v>0</v>
          </cell>
          <cell r="BU50">
            <v>8</v>
          </cell>
          <cell r="BV50">
            <v>0</v>
          </cell>
          <cell r="BW50">
            <v>0</v>
          </cell>
          <cell r="BX50">
            <v>0</v>
          </cell>
          <cell r="BY50">
            <v>0</v>
          </cell>
          <cell r="BZ50">
            <v>0</v>
          </cell>
          <cell r="CA50">
            <v>0</v>
          </cell>
          <cell r="CB50">
            <v>0</v>
          </cell>
          <cell r="CC50">
            <v>0</v>
          </cell>
        </row>
        <row r="51">
          <cell r="A51" t="str">
            <v>No subtransmission transformer</v>
          </cell>
          <cell r="B51" t="str">
            <v>NTRFST</v>
          </cell>
          <cell r="C51">
            <v>2010</v>
          </cell>
          <cell r="D51">
            <v>21</v>
          </cell>
          <cell r="E51">
            <v>4</v>
          </cell>
          <cell r="F51">
            <v>20</v>
          </cell>
          <cell r="G51">
            <v>3</v>
          </cell>
          <cell r="H51">
            <v>0</v>
          </cell>
          <cell r="I51">
            <v>44</v>
          </cell>
          <cell r="J51">
            <v>0</v>
          </cell>
          <cell r="K51">
            <v>0</v>
          </cell>
          <cell r="L51">
            <v>6</v>
          </cell>
          <cell r="M51">
            <v>0</v>
          </cell>
          <cell r="N51">
            <v>20</v>
          </cell>
          <cell r="O51">
            <v>4</v>
          </cell>
          <cell r="P51">
            <v>14</v>
          </cell>
          <cell r="Q51">
            <v>1</v>
          </cell>
          <cell r="R51">
            <v>0</v>
          </cell>
          <cell r="S51">
            <v>126</v>
          </cell>
          <cell r="T51">
            <v>12</v>
          </cell>
          <cell r="U51">
            <v>10</v>
          </cell>
          <cell r="V51">
            <v>0</v>
          </cell>
          <cell r="W51">
            <v>4</v>
          </cell>
          <cell r="X51">
            <v>4</v>
          </cell>
          <cell r="Y51">
            <v>0</v>
          </cell>
          <cell r="Z51">
            <v>45</v>
          </cell>
          <cell r="AA51">
            <v>0</v>
          </cell>
          <cell r="AB51">
            <v>2</v>
          </cell>
          <cell r="AC51">
            <v>5</v>
          </cell>
          <cell r="AD51">
            <v>12</v>
          </cell>
          <cell r="AE51">
            <v>0</v>
          </cell>
          <cell r="AF51">
            <v>7</v>
          </cell>
          <cell r="AG51">
            <v>0</v>
          </cell>
          <cell r="AH51">
            <v>3</v>
          </cell>
          <cell r="AI51">
            <v>18</v>
          </cell>
          <cell r="AJ51">
            <v>1470</v>
          </cell>
          <cell r="AK51">
            <v>143</v>
          </cell>
          <cell r="AL51">
            <v>17</v>
          </cell>
          <cell r="AM51">
            <v>0</v>
          </cell>
          <cell r="AN51">
            <v>37</v>
          </cell>
          <cell r="AO51">
            <v>7</v>
          </cell>
          <cell r="AP51">
            <v>7</v>
          </cell>
          <cell r="AQ51">
            <v>7</v>
          </cell>
          <cell r="AR51">
            <v>15140</v>
          </cell>
          <cell r="AS51">
            <v>5</v>
          </cell>
          <cell r="AT51">
            <v>6</v>
          </cell>
          <cell r="AU51">
            <v>0</v>
          </cell>
          <cell r="AV51">
            <v>16</v>
          </cell>
          <cell r="AW51">
            <v>0</v>
          </cell>
          <cell r="AX51">
            <v>29</v>
          </cell>
          <cell r="AY51">
            <v>12</v>
          </cell>
          <cell r="AZ51">
            <v>22</v>
          </cell>
          <cell r="BA51">
            <v>0</v>
          </cell>
          <cell r="BB51">
            <v>38</v>
          </cell>
          <cell r="BC51">
            <v>0</v>
          </cell>
          <cell r="BD51">
            <v>0</v>
          </cell>
          <cell r="BE51">
            <v>16</v>
          </cell>
          <cell r="BF51">
            <v>14</v>
          </cell>
          <cell r="BG51">
            <v>5</v>
          </cell>
          <cell r="BH51">
            <v>37</v>
          </cell>
          <cell r="BI51">
            <v>7</v>
          </cell>
          <cell r="BJ51">
            <v>62</v>
          </cell>
          <cell r="BK51">
            <v>34</v>
          </cell>
          <cell r="BL51">
            <v>5</v>
          </cell>
          <cell r="BM51">
            <v>9</v>
          </cell>
          <cell r="BN51">
            <v>0</v>
          </cell>
          <cell r="BO51">
            <v>0</v>
          </cell>
          <cell r="BP51">
            <v>29</v>
          </cell>
          <cell r="BQ51">
            <v>3</v>
          </cell>
          <cell r="BR51">
            <v>0</v>
          </cell>
          <cell r="BS51">
            <v>65</v>
          </cell>
          <cell r="BT51">
            <v>5</v>
          </cell>
          <cell r="BU51">
            <v>4</v>
          </cell>
          <cell r="BV51">
            <v>609</v>
          </cell>
          <cell r="BW51">
            <v>6</v>
          </cell>
          <cell r="BX51">
            <v>4</v>
          </cell>
          <cell r="BY51">
            <v>1</v>
          </cell>
          <cell r="BZ51">
            <v>27</v>
          </cell>
          <cell r="CA51">
            <v>29</v>
          </cell>
          <cell r="CB51">
            <v>0</v>
          </cell>
          <cell r="CC51">
            <v>8</v>
          </cell>
        </row>
        <row r="52">
          <cell r="A52" t="str">
            <v>No distribution transformers</v>
          </cell>
          <cell r="B52" t="str">
            <v>NTRFD</v>
          </cell>
          <cell r="C52">
            <v>2010</v>
          </cell>
          <cell r="D52">
            <v>4788</v>
          </cell>
          <cell r="E52">
            <v>324</v>
          </cell>
          <cell r="F52">
            <v>5377</v>
          </cell>
          <cell r="G52">
            <v>3300</v>
          </cell>
          <cell r="H52">
            <v>3340</v>
          </cell>
          <cell r="I52">
            <v>8325</v>
          </cell>
          <cell r="J52">
            <v>7479</v>
          </cell>
          <cell r="K52">
            <v>2354</v>
          </cell>
          <cell r="L52">
            <v>836</v>
          </cell>
          <cell r="M52">
            <v>1</v>
          </cell>
          <cell r="N52">
            <v>3858</v>
          </cell>
          <cell r="O52">
            <v>239</v>
          </cell>
          <cell r="P52">
            <v>2149</v>
          </cell>
          <cell r="Q52">
            <v>293</v>
          </cell>
          <cell r="R52">
            <v>1556</v>
          </cell>
          <cell r="S52">
            <v>25237</v>
          </cell>
          <cell r="T52">
            <v>8146</v>
          </cell>
          <cell r="U52">
            <v>1563</v>
          </cell>
          <cell r="V52">
            <v>5</v>
          </cell>
          <cell r="W52">
            <v>3074</v>
          </cell>
          <cell r="X52">
            <v>2445</v>
          </cell>
          <cell r="Y52">
            <v>804</v>
          </cell>
          <cell r="Z52">
            <v>5605</v>
          </cell>
          <cell r="AA52">
            <v>1420</v>
          </cell>
          <cell r="AB52">
            <v>5640</v>
          </cell>
          <cell r="AC52">
            <v>7127</v>
          </cell>
          <cell r="AD52">
            <v>3738</v>
          </cell>
          <cell r="AE52">
            <v>60</v>
          </cell>
          <cell r="AF52">
            <v>46</v>
          </cell>
          <cell r="AG52">
            <v>180</v>
          </cell>
          <cell r="AH52">
            <v>745</v>
          </cell>
          <cell r="AI52">
            <v>15511</v>
          </cell>
          <cell r="AJ52">
            <v>97</v>
          </cell>
          <cell r="AK52">
            <v>42516</v>
          </cell>
          <cell r="AL52">
            <v>3281</v>
          </cell>
          <cell r="AM52">
            <v>688</v>
          </cell>
          <cell r="AN52">
            <v>0</v>
          </cell>
          <cell r="AO52">
            <v>10316</v>
          </cell>
          <cell r="AP52">
            <v>980</v>
          </cell>
          <cell r="AQ52">
            <v>2137</v>
          </cell>
          <cell r="AR52">
            <v>54</v>
          </cell>
          <cell r="AS52">
            <v>1268</v>
          </cell>
          <cell r="AT52">
            <v>1235</v>
          </cell>
          <cell r="AU52">
            <v>4987</v>
          </cell>
          <cell r="AV52">
            <v>4123</v>
          </cell>
          <cell r="AW52">
            <v>9431</v>
          </cell>
          <cell r="AX52">
            <v>1738</v>
          </cell>
          <cell r="AY52">
            <v>4508</v>
          </cell>
          <cell r="AZ52">
            <v>3950</v>
          </cell>
          <cell r="BA52">
            <v>0</v>
          </cell>
          <cell r="BB52">
            <v>8259</v>
          </cell>
          <cell r="BC52">
            <v>1407</v>
          </cell>
          <cell r="BD52">
            <v>1797</v>
          </cell>
          <cell r="BE52">
            <v>6397</v>
          </cell>
          <cell r="BF52">
            <v>1592</v>
          </cell>
          <cell r="BG52">
            <v>687</v>
          </cell>
          <cell r="BH52">
            <v>3858</v>
          </cell>
          <cell r="BI52">
            <v>2057</v>
          </cell>
          <cell r="BJ52">
            <v>40878</v>
          </cell>
          <cell r="BK52">
            <v>6056</v>
          </cell>
          <cell r="BL52">
            <v>645</v>
          </cell>
          <cell r="BM52">
            <v>974</v>
          </cell>
          <cell r="BN52">
            <v>0</v>
          </cell>
          <cell r="BO52">
            <v>1385</v>
          </cell>
          <cell r="BP52">
            <v>7096</v>
          </cell>
          <cell r="BQ52">
            <v>850</v>
          </cell>
          <cell r="BR52">
            <v>60416</v>
          </cell>
          <cell r="BS52">
            <v>16934</v>
          </cell>
          <cell r="BT52">
            <v>1492</v>
          </cell>
          <cell r="BU52">
            <v>17</v>
          </cell>
          <cell r="BV52">
            <v>1969</v>
          </cell>
          <cell r="BW52">
            <v>676</v>
          </cell>
          <cell r="BX52">
            <v>441</v>
          </cell>
          <cell r="BY52">
            <v>240</v>
          </cell>
          <cell r="BZ52">
            <v>2994</v>
          </cell>
          <cell r="CA52">
            <v>5396</v>
          </cell>
          <cell r="CB52">
            <v>1543</v>
          </cell>
          <cell r="CC52">
            <v>775</v>
          </cell>
        </row>
        <row r="53">
          <cell r="A53" t="str">
            <v>Utility average load factor</v>
          </cell>
          <cell r="B53" t="str">
            <v>LF</v>
          </cell>
          <cell r="C53">
            <v>2010</v>
          </cell>
          <cell r="D53">
            <v>77</v>
          </cell>
          <cell r="E53">
            <v>72</v>
          </cell>
          <cell r="F53">
            <v>89</v>
          </cell>
          <cell r="G53">
            <v>0</v>
          </cell>
          <cell r="H53">
            <v>70</v>
          </cell>
          <cell r="I53">
            <v>70</v>
          </cell>
          <cell r="J53">
            <v>71</v>
          </cell>
          <cell r="K53">
            <v>75</v>
          </cell>
          <cell r="L53">
            <v>69</v>
          </cell>
          <cell r="M53">
            <v>73</v>
          </cell>
          <cell r="N53">
            <v>71</v>
          </cell>
          <cell r="O53">
            <v>71</v>
          </cell>
          <cell r="P53">
            <v>77</v>
          </cell>
          <cell r="Q53">
            <v>0</v>
          </cell>
          <cell r="R53">
            <v>0</v>
          </cell>
          <cell r="S53">
            <v>0</v>
          </cell>
          <cell r="T53">
            <v>57</v>
          </cell>
          <cell r="U53">
            <v>72</v>
          </cell>
          <cell r="V53">
            <v>69</v>
          </cell>
          <cell r="W53">
            <v>66</v>
          </cell>
          <cell r="X53">
            <v>89</v>
          </cell>
          <cell r="Y53">
            <v>72</v>
          </cell>
          <cell r="Z53">
            <v>73</v>
          </cell>
          <cell r="AA53">
            <v>89</v>
          </cell>
          <cell r="AB53">
            <v>75</v>
          </cell>
          <cell r="AC53">
            <v>61</v>
          </cell>
          <cell r="AD53">
            <v>92</v>
          </cell>
          <cell r="AE53">
            <v>67</v>
          </cell>
          <cell r="AF53">
            <v>75</v>
          </cell>
          <cell r="AG53">
            <v>68</v>
          </cell>
          <cell r="AH53">
            <v>84</v>
          </cell>
          <cell r="AI53">
            <v>72</v>
          </cell>
          <cell r="AJ53">
            <v>78</v>
          </cell>
          <cell r="AK53">
            <v>71</v>
          </cell>
          <cell r="AL53">
            <v>54</v>
          </cell>
          <cell r="AM53">
            <v>0</v>
          </cell>
          <cell r="AN53">
            <v>90</v>
          </cell>
          <cell r="AO53">
            <v>70</v>
          </cell>
          <cell r="AP53">
            <v>73</v>
          </cell>
          <cell r="AQ53">
            <v>72</v>
          </cell>
          <cell r="AR53">
            <v>72</v>
          </cell>
          <cell r="AS53">
            <v>73</v>
          </cell>
          <cell r="AT53">
            <v>70</v>
          </cell>
          <cell r="AU53">
            <v>58</v>
          </cell>
          <cell r="AV53">
            <v>65</v>
          </cell>
          <cell r="AW53">
            <v>0</v>
          </cell>
          <cell r="AX53">
            <v>70</v>
          </cell>
          <cell r="AY53">
            <v>76</v>
          </cell>
          <cell r="AZ53">
            <v>74</v>
          </cell>
          <cell r="BA53">
            <v>69</v>
          </cell>
          <cell r="BB53">
            <v>68</v>
          </cell>
          <cell r="BC53">
            <v>72</v>
          </cell>
          <cell r="BD53">
            <v>72</v>
          </cell>
          <cell r="BE53">
            <v>59</v>
          </cell>
          <cell r="BF53">
            <v>77</v>
          </cell>
          <cell r="BG53">
            <v>70185</v>
          </cell>
          <cell r="BH53">
            <v>71</v>
          </cell>
          <cell r="BI53">
            <v>74</v>
          </cell>
          <cell r="BJ53">
            <v>0</v>
          </cell>
          <cell r="BK53">
            <v>75</v>
          </cell>
          <cell r="BL53">
            <v>69</v>
          </cell>
          <cell r="BM53">
            <v>0</v>
          </cell>
          <cell r="BN53">
            <v>8</v>
          </cell>
          <cell r="BO53">
            <v>56</v>
          </cell>
          <cell r="BP53">
            <v>75</v>
          </cell>
          <cell r="BQ53">
            <v>63</v>
          </cell>
          <cell r="BR53">
            <v>73</v>
          </cell>
          <cell r="BS53">
            <v>73</v>
          </cell>
          <cell r="BT53">
            <v>67</v>
          </cell>
          <cell r="BU53">
            <v>71</v>
          </cell>
          <cell r="BV53">
            <v>64</v>
          </cell>
          <cell r="BW53">
            <v>87</v>
          </cell>
          <cell r="BX53">
            <v>63</v>
          </cell>
          <cell r="BY53">
            <v>71</v>
          </cell>
          <cell r="BZ53">
            <v>71</v>
          </cell>
          <cell r="CA53">
            <v>68</v>
          </cell>
          <cell r="CB53">
            <v>72</v>
          </cell>
          <cell r="CC53">
            <v>87</v>
          </cell>
        </row>
      </sheetData>
      <sheetData sheetId="25">
        <row r="1">
          <cell r="A1" t="str">
            <v>Distributor Data for Year ended Dec 31st, 2009</v>
          </cell>
          <cell r="B1">
            <v>0</v>
          </cell>
          <cell r="C1">
            <v>0</v>
          </cell>
          <cell r="D1" t="str">
            <v>Algoma Power Inc.</v>
          </cell>
          <cell r="E1" t="str">
            <v>Atikokan Hydro Inc.</v>
          </cell>
          <cell r="F1" t="str">
            <v>Bluewater Power Distribution Corporation</v>
          </cell>
          <cell r="G1" t="str">
            <v>Brant County Power Inc.</v>
          </cell>
          <cell r="H1" t="str">
            <v>Brantford Power Inc.</v>
          </cell>
          <cell r="I1" t="str">
            <v>Burlington Hydro Inc.</v>
          </cell>
          <cell r="J1" t="str">
            <v>Cambridge and North Dumfries Hydro Inc.</v>
          </cell>
          <cell r="K1" t="str">
            <v>Fort Erie (CNP)</v>
          </cell>
          <cell r="L1" t="str">
            <v>Centre Wellington Hydro Ltd.</v>
          </cell>
          <cell r="M1" t="str">
            <v>Chapleau Public Utilities Corporation</v>
          </cell>
          <cell r="N1" t="str">
            <v>Chatham-Kent Hydro Inc.</v>
          </cell>
          <cell r="O1" t="str">
            <v>Clinton Power Corporation</v>
          </cell>
          <cell r="P1" t="str">
            <v>COLLUS Power Corp.</v>
          </cell>
          <cell r="Q1" t="str">
            <v>Cooperative Hydro Embrun Inc.</v>
          </cell>
          <cell r="R1" t="str">
            <v>E.L.K. Energy Inc.</v>
          </cell>
          <cell r="S1" t="str">
            <v>Enersource Hydro Mississauga Inc.</v>
          </cell>
          <cell r="T1" t="str">
            <v>EnWin Utilities Ltd.</v>
          </cell>
          <cell r="U1" t="str">
            <v>Erie Thames Powerlines Corporation</v>
          </cell>
          <cell r="V1" t="str">
            <v>Espanola Regional Hydro Distribution Corporation</v>
          </cell>
          <cell r="W1" t="str">
            <v>Essex Powerlines Corporation</v>
          </cell>
          <cell r="X1" t="str">
            <v>Festival Hydro Inc.</v>
          </cell>
          <cell r="Y1" t="str">
            <v>Fort Frances Power Corporation</v>
          </cell>
          <cell r="Z1" t="str">
            <v>Greater Sudbury Hydro Inc.</v>
          </cell>
          <cell r="AA1" t="str">
            <v>Grimsby Power Incorporated</v>
          </cell>
          <cell r="AB1" t="str">
            <v>Guelph Hydro Electric Systems Inc.</v>
          </cell>
          <cell r="AC1" t="str">
            <v>Haldimand County Hydro Inc.</v>
          </cell>
          <cell r="AD1" t="str">
            <v>Halton Hills Hydro Inc.</v>
          </cell>
          <cell r="AE1" t="str">
            <v>Hearst Power Distribution Company Limited</v>
          </cell>
          <cell r="AF1" t="str">
            <v>Horizon Utilities Corporation</v>
          </cell>
          <cell r="AG1" t="str">
            <v>Hydro 2000 Inc.</v>
          </cell>
          <cell r="AH1" t="str">
            <v>Hydro Hawkesbury Inc.</v>
          </cell>
          <cell r="AI1" t="str">
            <v>Hydro One Brampton Networks Inc.</v>
          </cell>
          <cell r="AJ1" t="str">
            <v>Hydro One Networks Inc.</v>
          </cell>
          <cell r="AK1" t="str">
            <v>Hydro Ottawa Limited</v>
          </cell>
          <cell r="AL1" t="str">
            <v>Innisfil Hydro Distribution Systems Limited</v>
          </cell>
          <cell r="AM1" t="str">
            <v>Kenora Hydro Electric Corporation Ltd.</v>
          </cell>
          <cell r="AN1" t="str">
            <v>Kingston Hydro Corporation</v>
          </cell>
          <cell r="AO1" t="str">
            <v>Kitchener-Wilmot Hydro Inc.</v>
          </cell>
          <cell r="AP1" t="str">
            <v>Lakefront Utilities Inc.</v>
          </cell>
          <cell r="AQ1" t="str">
            <v>Lakeland Power Distribution Ltd.</v>
          </cell>
          <cell r="AR1" t="str">
            <v>London Hydro Inc.</v>
          </cell>
          <cell r="AS1" t="str">
            <v>Middlesex Power Distribution Corporation</v>
          </cell>
          <cell r="AT1" t="str">
            <v>Midland Power Utility Corporation</v>
          </cell>
          <cell r="AU1" t="str">
            <v>Milton Hydro Distribution Inc.</v>
          </cell>
          <cell r="AV1" t="str">
            <v>Newmarket - Tay Power Distribution Ltd.</v>
          </cell>
          <cell r="AW1" t="str">
            <v>Niagara Peninsula Energy Inc.</v>
          </cell>
          <cell r="AX1" t="str">
            <v>Niagara-on-the-Lake Hydro Inc.</v>
          </cell>
          <cell r="AY1" t="str">
            <v>Norfolk Power Distribution Inc.</v>
          </cell>
          <cell r="AZ1" t="str">
            <v>North Bay Hydro Distribution Limited</v>
          </cell>
          <cell r="BA1" t="str">
            <v>Northern Ontario Wires Inc.</v>
          </cell>
          <cell r="BB1" t="str">
            <v>Oakville Hydro Electricity Distribution Inc.</v>
          </cell>
          <cell r="BC1" t="str">
            <v>Orangeville Hydro Limited</v>
          </cell>
          <cell r="BD1" t="str">
            <v>Orillia Power Distribution Corporation</v>
          </cell>
          <cell r="BE1" t="str">
            <v>Oshawa PUC Networks Inc.</v>
          </cell>
          <cell r="BF1" t="str">
            <v>Ottawa River Power Corporation</v>
          </cell>
          <cell r="BG1" t="str">
            <v>Parry Sound Power Corporation</v>
          </cell>
          <cell r="BH1" t="str">
            <v>Peterborough Distribution Incorporated</v>
          </cell>
          <cell r="BI1" t="str">
            <v>Port Colborne (CNP)</v>
          </cell>
          <cell r="BJ1" t="str">
            <v>PowerStream Inc.</v>
          </cell>
          <cell r="BK1" t="str">
            <v>PUC Distribution Inc.</v>
          </cell>
          <cell r="BL1" t="str">
            <v>Renfrew Hydro Inc.</v>
          </cell>
          <cell r="BM1" t="str">
            <v>Rideau St. Lawrence Distribution Inc.</v>
          </cell>
          <cell r="BN1" t="str">
            <v>Sioux Lookout Hydro Inc.</v>
          </cell>
          <cell r="BO1" t="str">
            <v>St. Thomas Energy Inc.</v>
          </cell>
          <cell r="BP1" t="str">
            <v>Thunder Bay Hydro Electricity Distribution Inc.</v>
          </cell>
          <cell r="BQ1" t="str">
            <v>Tillsonburg Hydro Inc.</v>
          </cell>
          <cell r="BR1" t="str">
            <v>Toronto Hydro-Electric System Limited</v>
          </cell>
          <cell r="BS1" t="str">
            <v>Veridian Connections Inc.</v>
          </cell>
          <cell r="BT1" t="str">
            <v>Wasaga Distribution Inc.</v>
          </cell>
          <cell r="BU1" t="str">
            <v>Waterloo North Hydro Inc.</v>
          </cell>
          <cell r="BV1" t="str">
            <v>Welland Hydro-Electric System Corp.</v>
          </cell>
          <cell r="BW1" t="str">
            <v>Wellington North Power Inc.</v>
          </cell>
          <cell r="BX1" t="str">
            <v>West Coast Huron Energy Inc.</v>
          </cell>
          <cell r="BY1" t="str">
            <v>West Perth Power Inc.</v>
          </cell>
          <cell r="BZ1" t="str">
            <v>Westario Power Inc.</v>
          </cell>
          <cell r="CA1" t="str">
            <v>Whitby Hydro Electric Corporation</v>
          </cell>
          <cell r="CB1" t="str">
            <v>Woodstock Hydro Services Inc.</v>
          </cell>
          <cell r="CC1" t="str">
            <v>Eastern Ontario Power Inc.</v>
          </cell>
        </row>
        <row r="2">
          <cell r="A2" t="str">
            <v>PEG Variables</v>
          </cell>
          <cell r="B2" t="str">
            <v>Name</v>
          </cell>
          <cell r="C2" t="str">
            <v>Year</v>
          </cell>
          <cell r="D2">
            <v>0</v>
          </cell>
          <cell r="E2">
            <v>0</v>
          </cell>
          <cell r="F2">
            <v>0</v>
          </cell>
          <cell r="G2">
            <v>0</v>
          </cell>
          <cell r="H2">
            <v>0</v>
          </cell>
          <cell r="I2">
            <v>0</v>
          </cell>
          <cell r="J2">
            <v>0</v>
          </cell>
          <cell r="K2">
            <v>0</v>
          </cell>
          <cell r="L2">
            <v>0</v>
          </cell>
          <cell r="M2">
            <v>0</v>
          </cell>
          <cell r="N2">
            <v>0</v>
          </cell>
          <cell r="O2">
            <v>0</v>
          </cell>
          <cell r="P2">
            <v>0</v>
          </cell>
          <cell r="Q2">
            <v>0</v>
          </cell>
          <cell r="R2">
            <v>0</v>
          </cell>
          <cell r="S2">
            <v>0</v>
          </cell>
          <cell r="T2">
            <v>0</v>
          </cell>
          <cell r="U2">
            <v>0</v>
          </cell>
          <cell r="V2">
            <v>0</v>
          </cell>
          <cell r="W2">
            <v>0</v>
          </cell>
          <cell r="X2">
            <v>0</v>
          </cell>
          <cell r="Y2">
            <v>0</v>
          </cell>
          <cell r="Z2">
            <v>0</v>
          </cell>
          <cell r="AA2">
            <v>0</v>
          </cell>
          <cell r="AB2">
            <v>0</v>
          </cell>
          <cell r="AC2">
            <v>0</v>
          </cell>
          <cell r="AD2">
            <v>0</v>
          </cell>
          <cell r="AE2">
            <v>0</v>
          </cell>
          <cell r="AF2">
            <v>0</v>
          </cell>
          <cell r="AG2">
            <v>0</v>
          </cell>
          <cell r="AH2">
            <v>0</v>
          </cell>
          <cell r="AI2">
            <v>0</v>
          </cell>
          <cell r="AJ2">
            <v>0</v>
          </cell>
          <cell r="AK2">
            <v>0</v>
          </cell>
          <cell r="AL2">
            <v>0</v>
          </cell>
          <cell r="AM2">
            <v>0</v>
          </cell>
          <cell r="AN2">
            <v>0</v>
          </cell>
          <cell r="AO2">
            <v>0</v>
          </cell>
          <cell r="AP2">
            <v>0</v>
          </cell>
          <cell r="AQ2">
            <v>0</v>
          </cell>
          <cell r="AR2">
            <v>0</v>
          </cell>
          <cell r="AS2">
            <v>0</v>
          </cell>
          <cell r="AT2">
            <v>0</v>
          </cell>
          <cell r="AU2">
            <v>0</v>
          </cell>
          <cell r="AV2">
            <v>0</v>
          </cell>
          <cell r="AW2">
            <v>0</v>
          </cell>
          <cell r="AX2">
            <v>0</v>
          </cell>
          <cell r="AY2">
            <v>0</v>
          </cell>
          <cell r="AZ2">
            <v>0</v>
          </cell>
          <cell r="BA2">
            <v>0</v>
          </cell>
          <cell r="BB2">
            <v>0</v>
          </cell>
          <cell r="BC2">
            <v>0</v>
          </cell>
          <cell r="BD2">
            <v>0</v>
          </cell>
          <cell r="BE2">
            <v>0</v>
          </cell>
          <cell r="BF2">
            <v>0</v>
          </cell>
          <cell r="BG2">
            <v>0</v>
          </cell>
          <cell r="BH2">
            <v>0</v>
          </cell>
          <cell r="BI2">
            <v>0</v>
          </cell>
          <cell r="BJ2">
            <v>0</v>
          </cell>
          <cell r="BK2">
            <v>0</v>
          </cell>
          <cell r="BL2">
            <v>0</v>
          </cell>
          <cell r="BM2">
            <v>0</v>
          </cell>
          <cell r="BN2">
            <v>0</v>
          </cell>
          <cell r="BO2">
            <v>0</v>
          </cell>
          <cell r="BP2">
            <v>0</v>
          </cell>
          <cell r="BQ2">
            <v>0</v>
          </cell>
          <cell r="BR2">
            <v>0</v>
          </cell>
          <cell r="BS2">
            <v>0</v>
          </cell>
          <cell r="BT2">
            <v>0</v>
          </cell>
          <cell r="BU2">
            <v>0</v>
          </cell>
          <cell r="BV2">
            <v>0</v>
          </cell>
          <cell r="BW2">
            <v>0</v>
          </cell>
          <cell r="BX2">
            <v>0</v>
          </cell>
          <cell r="BY2">
            <v>0</v>
          </cell>
          <cell r="BZ2">
            <v>0</v>
          </cell>
          <cell r="CA2">
            <v>0</v>
          </cell>
          <cell r="CB2">
            <v>0</v>
          </cell>
          <cell r="CC2">
            <v>0</v>
          </cell>
        </row>
        <row r="3">
          <cell r="C3">
            <v>0</v>
          </cell>
        </row>
        <row r="4">
          <cell r="A4" t="str">
            <v>Total Plant in Service</v>
          </cell>
          <cell r="B4" t="str">
            <v>PTOT</v>
          </cell>
          <cell r="C4">
            <v>2009</v>
          </cell>
          <cell r="D4">
            <v>106402682.92999998</v>
          </cell>
          <cell r="E4">
            <v>4804895.3999999994</v>
          </cell>
          <cell r="F4">
            <v>98989479</v>
          </cell>
          <cell r="G4">
            <v>25711311</v>
          </cell>
          <cell r="H4">
            <v>86540522.419999987</v>
          </cell>
          <cell r="I4">
            <v>217490576.91999996</v>
          </cell>
          <cell r="J4">
            <v>182144958</v>
          </cell>
          <cell r="K4">
            <v>83743116.959999993</v>
          </cell>
          <cell r="L4">
            <v>16577266.909999998</v>
          </cell>
          <cell r="M4">
            <v>2233374.36</v>
          </cell>
          <cell r="N4">
            <v>79747849.899999991</v>
          </cell>
          <cell r="O4">
            <v>1784232.37</v>
          </cell>
          <cell r="P4">
            <v>34119632.689999998</v>
          </cell>
          <cell r="Q4">
            <v>3262563.9400000004</v>
          </cell>
          <cell r="R4">
            <v>26077424.750000004</v>
          </cell>
          <cell r="S4">
            <v>898904168</v>
          </cell>
          <cell r="T4">
            <v>291666769.05000001</v>
          </cell>
          <cell r="U4">
            <v>27622739.760000002</v>
          </cell>
          <cell r="V4">
            <v>6527250.9100000001</v>
          </cell>
          <cell r="W4">
            <v>54000481.93</v>
          </cell>
          <cell r="X4">
            <v>77219501</v>
          </cell>
          <cell r="Y4">
            <v>10110277.949999999</v>
          </cell>
          <cell r="Z4">
            <v>174014078.35999998</v>
          </cell>
          <cell r="AA4">
            <v>27924244.559999999</v>
          </cell>
          <cell r="AB4">
            <v>171974671.66</v>
          </cell>
          <cell r="AC4">
            <v>57987908.469999999</v>
          </cell>
          <cell r="AD4">
            <v>49899175</v>
          </cell>
          <cell r="AE4">
            <v>3803516.9199999995</v>
          </cell>
          <cell r="AF4">
            <v>631868128.26000011</v>
          </cell>
          <cell r="AG4">
            <v>953864.31</v>
          </cell>
          <cell r="AH4">
            <v>3470744.25</v>
          </cell>
          <cell r="AI4">
            <v>559017613</v>
          </cell>
          <cell r="AJ4">
            <v>6562586715.0600014</v>
          </cell>
          <cell r="AK4">
            <v>1066500466.49</v>
          </cell>
          <cell r="AL4">
            <v>50813740.88000001</v>
          </cell>
          <cell r="AM4">
            <v>13631814.939999998</v>
          </cell>
          <cell r="AN4">
            <v>43374966</v>
          </cell>
          <cell r="AO4">
            <v>296753372.77999997</v>
          </cell>
          <cell r="AP4">
            <v>18758365.459999997</v>
          </cell>
          <cell r="AQ4">
            <v>25535120.390000004</v>
          </cell>
          <cell r="AR4">
            <v>381431953.15000004</v>
          </cell>
          <cell r="AS4">
            <v>19447752.809999995</v>
          </cell>
          <cell r="AT4">
            <v>20089032.269999996</v>
          </cell>
          <cell r="AU4">
            <v>121072021.45</v>
          </cell>
          <cell r="AV4">
            <v>123344222.34</v>
          </cell>
          <cell r="AW4">
            <v>199303040.75999999</v>
          </cell>
          <cell r="AX4">
            <v>43782615.129999995</v>
          </cell>
          <cell r="AY4">
            <v>87198126.669999987</v>
          </cell>
          <cell r="AZ4">
            <v>86791043.23999998</v>
          </cell>
          <cell r="BA4">
            <v>6751833.0199999996</v>
          </cell>
          <cell r="BB4">
            <v>215332746.50000003</v>
          </cell>
          <cell r="BC4">
            <v>32718887.780000005</v>
          </cell>
          <cell r="BD4">
            <v>33741882.809999995</v>
          </cell>
          <cell r="BE4">
            <v>155613048.73000002</v>
          </cell>
          <cell r="BF4">
            <v>24886423.09</v>
          </cell>
          <cell r="BG4">
            <v>11343589.26</v>
          </cell>
          <cell r="BH4">
            <v>79263289.749999985</v>
          </cell>
          <cell r="BI4">
            <v>14367512.009999998</v>
          </cell>
          <cell r="BJ4">
            <v>1393928752</v>
          </cell>
          <cell r="BK4">
            <v>85207405.799999997</v>
          </cell>
          <cell r="BL4">
            <v>12178305.510000002</v>
          </cell>
          <cell r="BM4">
            <v>6120076.4900000002</v>
          </cell>
          <cell r="BN4">
            <v>7840546.0600000015</v>
          </cell>
          <cell r="BO4">
            <v>44756020.790000007</v>
          </cell>
          <cell r="BP4">
            <v>148972568.99999997</v>
          </cell>
          <cell r="BQ4">
            <v>16639617.4</v>
          </cell>
          <cell r="BR4">
            <v>4148150223.52</v>
          </cell>
          <cell r="BS4">
            <v>335591611</v>
          </cell>
          <cell r="BT4">
            <v>23274710.16</v>
          </cell>
          <cell r="BU4">
            <v>224271018</v>
          </cell>
          <cell r="BV4">
            <v>47706582</v>
          </cell>
          <cell r="BW4">
            <v>10413244.640000001</v>
          </cell>
          <cell r="BX4">
            <v>6536247</v>
          </cell>
          <cell r="BY4">
            <v>5075061.34</v>
          </cell>
          <cell r="BZ4">
            <v>48210554.640000008</v>
          </cell>
          <cell r="CA4">
            <v>149018387.27999997</v>
          </cell>
          <cell r="CB4">
            <v>39134817.820000008</v>
          </cell>
          <cell r="CC4">
            <v>0</v>
          </cell>
        </row>
        <row r="5">
          <cell r="A5" t="str">
            <v>Accumulated Amortization</v>
          </cell>
          <cell r="B5" t="str">
            <v>ACCDEP</v>
          </cell>
          <cell r="C5">
            <v>2009</v>
          </cell>
          <cell r="D5">
            <v>-44481601.130000003</v>
          </cell>
          <cell r="E5">
            <v>-2756093.09</v>
          </cell>
          <cell r="F5">
            <v>-43588545</v>
          </cell>
          <cell r="G5">
            <v>-8345415</v>
          </cell>
          <cell r="H5">
            <v>-23274722.41</v>
          </cell>
          <cell r="I5">
            <v>-114390672.12</v>
          </cell>
          <cell r="J5">
            <v>-84713702</v>
          </cell>
          <cell r="K5">
            <v>-32627360.039999999</v>
          </cell>
          <cell r="L5">
            <v>-8541456.1999999993</v>
          </cell>
          <cell r="M5">
            <v>-1386046.74</v>
          </cell>
          <cell r="N5">
            <v>-29005219.25</v>
          </cell>
          <cell r="O5">
            <v>-482033.18</v>
          </cell>
          <cell r="P5">
            <v>-13535483.52</v>
          </cell>
          <cell r="Q5">
            <v>-955777.12</v>
          </cell>
          <cell r="R5">
            <v>-13904673.85</v>
          </cell>
          <cell r="S5">
            <v>-416914977</v>
          </cell>
          <cell r="T5">
            <v>-110625592.67</v>
          </cell>
          <cell r="U5">
            <v>-6853982.9400000004</v>
          </cell>
          <cell r="V5">
            <v>-4456311.3899999997</v>
          </cell>
          <cell r="W5">
            <v>-14124638.890000001</v>
          </cell>
          <cell r="X5">
            <v>-41215068</v>
          </cell>
          <cell r="Y5">
            <v>-7200757.0999999996</v>
          </cell>
          <cell r="Z5">
            <v>-98197097.569999993</v>
          </cell>
          <cell r="AA5">
            <v>-12409113.029999999</v>
          </cell>
          <cell r="AB5">
            <v>-49740922.030000001</v>
          </cell>
          <cell r="AC5">
            <v>-20204612.049999997</v>
          </cell>
          <cell r="AD5">
            <v>-16360967</v>
          </cell>
          <cell r="AE5">
            <v>-2965512.85</v>
          </cell>
          <cell r="AF5">
            <v>-312468399.76999998</v>
          </cell>
          <cell r="AG5">
            <v>-374064.05</v>
          </cell>
          <cell r="AH5">
            <v>-1451310.55</v>
          </cell>
          <cell r="AI5">
            <v>-228617035</v>
          </cell>
          <cell r="AJ5">
            <v>-2616227620.5599999</v>
          </cell>
          <cell r="AK5">
            <v>-425915070.54000002</v>
          </cell>
          <cell r="AL5">
            <v>-25719209.039999999</v>
          </cell>
          <cell r="AM5">
            <v>-6318925.5499999998</v>
          </cell>
          <cell r="AN5">
            <v>-15873352</v>
          </cell>
          <cell r="AO5">
            <v>-127552269.91</v>
          </cell>
          <cell r="AP5">
            <v>-6903142.4100000001</v>
          </cell>
          <cell r="AQ5">
            <v>-8368002.7800000003</v>
          </cell>
          <cell r="AR5">
            <v>-168594993.84</v>
          </cell>
          <cell r="AS5">
            <v>-10346237.939999999</v>
          </cell>
          <cell r="AT5">
            <v>-10546691.18</v>
          </cell>
          <cell r="AU5">
            <v>-44074817.899999999</v>
          </cell>
          <cell r="AV5">
            <v>-55458126.369999997</v>
          </cell>
          <cell r="AW5">
            <v>-94711979.799999997</v>
          </cell>
          <cell r="AX5">
            <v>-18485599.91</v>
          </cell>
          <cell r="AY5">
            <v>-36317916.18</v>
          </cell>
          <cell r="AZ5">
            <v>-46271663.259999998</v>
          </cell>
          <cell r="BA5">
            <v>-3188722.9</v>
          </cell>
          <cell r="BB5">
            <v>-78668455.930000007</v>
          </cell>
          <cell r="BC5">
            <v>-15691593.1</v>
          </cell>
          <cell r="BD5">
            <v>-17556726.25</v>
          </cell>
          <cell r="BE5">
            <v>-78500104.129999995</v>
          </cell>
          <cell r="BF5">
            <v>-15633695.17</v>
          </cell>
          <cell r="BG5">
            <v>-6855301.0099999998</v>
          </cell>
          <cell r="BH5">
            <v>-26568256.75</v>
          </cell>
          <cell r="BI5">
            <v>-1683379.55</v>
          </cell>
          <cell r="BJ5">
            <v>-597964297</v>
          </cell>
          <cell r="BK5">
            <v>-46258843</v>
          </cell>
          <cell r="BL5">
            <v>-7819389.4000000004</v>
          </cell>
          <cell r="BM5">
            <v>-1643982.68</v>
          </cell>
          <cell r="BN5">
            <v>-2588353.38</v>
          </cell>
          <cell r="BO5">
            <v>-19274042.640000001</v>
          </cell>
          <cell r="BP5">
            <v>-79903058.560000002</v>
          </cell>
          <cell r="BQ5">
            <v>-8135671.8899999997</v>
          </cell>
          <cell r="BR5">
            <v>-2124641603.1700001</v>
          </cell>
          <cell r="BS5">
            <v>-171437346</v>
          </cell>
          <cell r="BT5">
            <v>-10771926.720000001</v>
          </cell>
          <cell r="BU5">
            <v>-97922615</v>
          </cell>
          <cell r="BV5">
            <v>-25262201</v>
          </cell>
          <cell r="BW5">
            <v>-5383107.1500000004</v>
          </cell>
          <cell r="BX5">
            <v>-2121710</v>
          </cell>
          <cell r="BY5">
            <v>-3020301.47</v>
          </cell>
          <cell r="BZ5">
            <v>-13741003.51</v>
          </cell>
          <cell r="CA5">
            <v>-64107823.539999999</v>
          </cell>
          <cell r="CB5">
            <v>-15214319.1</v>
          </cell>
          <cell r="CC5">
            <v>0</v>
          </cell>
        </row>
        <row r="6">
          <cell r="A6" t="str">
            <v>Amortization Expense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0</v>
          </cell>
          <cell r="AB6">
            <v>0</v>
          </cell>
          <cell r="AC6">
            <v>0</v>
          </cell>
          <cell r="AD6">
            <v>0</v>
          </cell>
          <cell r="AE6">
            <v>0</v>
          </cell>
          <cell r="AF6">
            <v>0</v>
          </cell>
          <cell r="AG6">
            <v>0</v>
          </cell>
          <cell r="AH6">
            <v>0</v>
          </cell>
          <cell r="AI6">
            <v>0</v>
          </cell>
          <cell r="AJ6">
            <v>0</v>
          </cell>
          <cell r="AK6">
            <v>0</v>
          </cell>
          <cell r="AL6">
            <v>0</v>
          </cell>
          <cell r="AM6">
            <v>0</v>
          </cell>
          <cell r="AN6">
            <v>0</v>
          </cell>
          <cell r="AO6">
            <v>0</v>
          </cell>
          <cell r="AP6">
            <v>0</v>
          </cell>
          <cell r="AQ6">
            <v>0</v>
          </cell>
          <cell r="AR6">
            <v>0</v>
          </cell>
          <cell r="AS6">
            <v>0</v>
          </cell>
          <cell r="AT6">
            <v>0</v>
          </cell>
          <cell r="AU6">
            <v>0</v>
          </cell>
          <cell r="AV6">
            <v>0</v>
          </cell>
          <cell r="AW6">
            <v>0</v>
          </cell>
          <cell r="AX6">
            <v>0</v>
          </cell>
          <cell r="AY6">
            <v>0</v>
          </cell>
          <cell r="AZ6">
            <v>0</v>
          </cell>
          <cell r="BA6">
            <v>0</v>
          </cell>
          <cell r="BB6">
            <v>0</v>
          </cell>
          <cell r="BC6">
            <v>0</v>
          </cell>
          <cell r="BD6">
            <v>0</v>
          </cell>
          <cell r="BE6">
            <v>0</v>
          </cell>
          <cell r="BF6">
            <v>0</v>
          </cell>
          <cell r="BG6">
            <v>0</v>
          </cell>
          <cell r="BH6">
            <v>0</v>
          </cell>
          <cell r="BI6">
            <v>0</v>
          </cell>
          <cell r="BJ6">
            <v>0</v>
          </cell>
          <cell r="BK6">
            <v>0</v>
          </cell>
          <cell r="BL6">
            <v>0</v>
          </cell>
          <cell r="BM6">
            <v>0</v>
          </cell>
          <cell r="BN6">
            <v>0</v>
          </cell>
          <cell r="BO6">
            <v>0</v>
          </cell>
          <cell r="BP6">
            <v>0</v>
          </cell>
          <cell r="BQ6">
            <v>0</v>
          </cell>
          <cell r="BR6">
            <v>0</v>
          </cell>
          <cell r="BS6">
            <v>0</v>
          </cell>
          <cell r="BT6">
            <v>0</v>
          </cell>
          <cell r="BU6">
            <v>0</v>
          </cell>
          <cell r="BV6">
            <v>0</v>
          </cell>
          <cell r="BW6">
            <v>0</v>
          </cell>
          <cell r="BX6">
            <v>0</v>
          </cell>
          <cell r="BY6">
            <v>0</v>
          </cell>
          <cell r="BZ6">
            <v>0</v>
          </cell>
          <cell r="CA6">
            <v>0</v>
          </cell>
          <cell r="CB6">
            <v>0</v>
          </cell>
          <cell r="CC6">
            <v>0</v>
          </cell>
        </row>
        <row r="7">
          <cell r="A7" t="str">
            <v>Plant Additions</v>
          </cell>
          <cell r="B7" t="str">
            <v>PADD</v>
          </cell>
          <cell r="C7">
            <v>2009</v>
          </cell>
          <cell r="D7">
            <v>7425297.79</v>
          </cell>
          <cell r="E7">
            <v>183820</v>
          </cell>
          <cell r="F7">
            <v>5369353</v>
          </cell>
          <cell r="G7">
            <v>1617575</v>
          </cell>
          <cell r="H7">
            <v>5760419</v>
          </cell>
          <cell r="I7">
            <v>18080892.870000001</v>
          </cell>
          <cell r="J7">
            <v>0</v>
          </cell>
          <cell r="K7">
            <v>4304187.01</v>
          </cell>
          <cell r="L7">
            <v>731115.78</v>
          </cell>
          <cell r="M7">
            <v>8254.7900000000009</v>
          </cell>
          <cell r="N7">
            <v>4229823</v>
          </cell>
          <cell r="O7">
            <v>141600</v>
          </cell>
          <cell r="P7">
            <v>1170639.8999999999</v>
          </cell>
          <cell r="Q7">
            <v>99261</v>
          </cell>
          <cell r="R7">
            <v>569399.15</v>
          </cell>
          <cell r="S7">
            <v>55778638</v>
          </cell>
          <cell r="T7">
            <v>17255362</v>
          </cell>
          <cell r="U7">
            <v>1794153</v>
          </cell>
          <cell r="V7">
            <v>152061.29999999999</v>
          </cell>
          <cell r="W7">
            <v>2843642.87</v>
          </cell>
          <cell r="X7">
            <v>3819544</v>
          </cell>
          <cell r="Y7">
            <v>261955.3</v>
          </cell>
          <cell r="Z7">
            <v>8534635.7200000007</v>
          </cell>
          <cell r="AA7">
            <v>1359102.63</v>
          </cell>
          <cell r="AB7">
            <v>16474781.77</v>
          </cell>
          <cell r="AC7">
            <v>4888068</v>
          </cell>
          <cell r="AD7">
            <v>3366112.97</v>
          </cell>
          <cell r="AE7">
            <v>520048.74</v>
          </cell>
          <cell r="AF7">
            <v>44674968.369999997</v>
          </cell>
          <cell r="AG7">
            <v>109286.19</v>
          </cell>
          <cell r="AH7">
            <v>209225.89</v>
          </cell>
          <cell r="AI7">
            <v>32880858</v>
          </cell>
          <cell r="AJ7">
            <v>606200000</v>
          </cell>
          <cell r="AK7">
            <v>52507794</v>
          </cell>
          <cell r="AL7">
            <v>4312278</v>
          </cell>
          <cell r="AM7">
            <v>1531286</v>
          </cell>
          <cell r="AN7">
            <v>3641040</v>
          </cell>
          <cell r="AO7">
            <v>15259839.710000001</v>
          </cell>
          <cell r="AP7">
            <v>1210827.32</v>
          </cell>
          <cell r="AQ7">
            <v>1991348.31</v>
          </cell>
          <cell r="AR7">
            <v>26511233</v>
          </cell>
          <cell r="AS7">
            <v>1553746</v>
          </cell>
          <cell r="AT7">
            <v>2281088.4</v>
          </cell>
          <cell r="AU7">
            <v>7366783.0700000003</v>
          </cell>
          <cell r="AV7">
            <v>5920779</v>
          </cell>
          <cell r="AW7">
            <v>11997289.720000001</v>
          </cell>
          <cell r="AX7">
            <v>2505181.7000000002</v>
          </cell>
          <cell r="AY7">
            <v>9599769.0099999998</v>
          </cell>
          <cell r="AZ7">
            <v>7318512.5099999998</v>
          </cell>
          <cell r="BA7">
            <v>247069</v>
          </cell>
          <cell r="BB7">
            <v>19045132.629999999</v>
          </cell>
          <cell r="BC7">
            <v>1783450.36</v>
          </cell>
          <cell r="BD7">
            <v>1617709</v>
          </cell>
          <cell r="BE7">
            <v>6350924</v>
          </cell>
          <cell r="BF7">
            <v>1128076.25</v>
          </cell>
          <cell r="BG7">
            <v>491417.51</v>
          </cell>
          <cell r="BH7">
            <v>6804755</v>
          </cell>
          <cell r="BI7">
            <v>2906930</v>
          </cell>
          <cell r="BJ7">
            <v>63314708</v>
          </cell>
          <cell r="BK7">
            <v>5856346</v>
          </cell>
          <cell r="BL7">
            <v>633656</v>
          </cell>
          <cell r="BM7">
            <v>543809.79</v>
          </cell>
          <cell r="BN7">
            <v>387978.47</v>
          </cell>
          <cell r="BO7">
            <v>1266179.68</v>
          </cell>
          <cell r="BP7">
            <v>8516762</v>
          </cell>
          <cell r="BQ7">
            <v>1020825</v>
          </cell>
          <cell r="BR7">
            <v>261125162</v>
          </cell>
          <cell r="BS7">
            <v>30741373</v>
          </cell>
          <cell r="BT7">
            <v>2086187</v>
          </cell>
          <cell r="BU7">
            <v>17408533</v>
          </cell>
          <cell r="BV7">
            <v>2015222</v>
          </cell>
          <cell r="BW7">
            <v>414053.7</v>
          </cell>
          <cell r="BX7">
            <v>913116</v>
          </cell>
          <cell r="BY7">
            <v>570321.86</v>
          </cell>
          <cell r="BZ7">
            <v>3329535</v>
          </cell>
          <cell r="CA7">
            <v>5524972</v>
          </cell>
          <cell r="CB7">
            <v>4117713.67</v>
          </cell>
          <cell r="CC7">
            <v>887746.88</v>
          </cell>
        </row>
        <row r="8">
          <cell r="A8" t="str">
            <v>OM&amp;A Expense</v>
          </cell>
          <cell r="B8" t="str">
            <v>COMA</v>
          </cell>
          <cell r="C8">
            <v>2009</v>
          </cell>
          <cell r="D8">
            <v>8573686.379999999</v>
          </cell>
          <cell r="E8">
            <v>865062.42</v>
          </cell>
          <cell r="F8">
            <v>9822988</v>
          </cell>
          <cell r="G8">
            <v>4169574</v>
          </cell>
          <cell r="H8">
            <v>7448485.8500000006</v>
          </cell>
          <cell r="I8">
            <v>12936278.32</v>
          </cell>
          <cell r="J8">
            <v>9648851</v>
          </cell>
          <cell r="K8">
            <v>4639201.5999999996</v>
          </cell>
          <cell r="L8">
            <v>1675445.8699999999</v>
          </cell>
          <cell r="M8">
            <v>483671.37</v>
          </cell>
          <cell r="N8">
            <v>5369670.3700000001</v>
          </cell>
          <cell r="O8">
            <v>587931.16</v>
          </cell>
          <cell r="P8">
            <v>3832696.84</v>
          </cell>
          <cell r="Q8">
            <v>409001.89000000007</v>
          </cell>
          <cell r="R8">
            <v>2250714.77</v>
          </cell>
          <cell r="S8">
            <v>47890746</v>
          </cell>
          <cell r="T8">
            <v>19417835.399999999</v>
          </cell>
          <cell r="U8">
            <v>4306817.08</v>
          </cell>
          <cell r="V8">
            <v>1094953.1300000001</v>
          </cell>
          <cell r="W8">
            <v>5016386.2699999996</v>
          </cell>
          <cell r="X8">
            <v>3586186</v>
          </cell>
          <cell r="Y8">
            <v>1310033.75</v>
          </cell>
          <cell r="Z8">
            <v>11143531.409999998</v>
          </cell>
          <cell r="AA8">
            <v>1744090.7000000002</v>
          </cell>
          <cell r="AB8">
            <v>9222877.8499999996</v>
          </cell>
          <cell r="AC8">
            <v>6832035.2600000007</v>
          </cell>
          <cell r="AD8">
            <v>4353194</v>
          </cell>
          <cell r="AE8">
            <v>833662.94000000006</v>
          </cell>
          <cell r="AF8">
            <v>38690882.360000007</v>
          </cell>
          <cell r="AG8">
            <v>261779.44999999998</v>
          </cell>
          <cell r="AH8">
            <v>774132.09</v>
          </cell>
          <cell r="AI8">
            <v>16617613</v>
          </cell>
          <cell r="AJ8">
            <v>485626331.73999995</v>
          </cell>
          <cell r="AK8">
            <v>50330790.689999998</v>
          </cell>
          <cell r="AL8">
            <v>3632923.9299999997</v>
          </cell>
          <cell r="AM8">
            <v>1760368.6199999999</v>
          </cell>
          <cell r="AN8">
            <v>5311350</v>
          </cell>
          <cell r="AO8">
            <v>12330019.859999999</v>
          </cell>
          <cell r="AP8">
            <v>1863847.04</v>
          </cell>
          <cell r="AQ8">
            <v>2904443.74</v>
          </cell>
          <cell r="AR8">
            <v>26532275.159999996</v>
          </cell>
          <cell r="AS8">
            <v>1634702.4699999997</v>
          </cell>
          <cell r="AT8">
            <v>1708574.8</v>
          </cell>
          <cell r="AU8">
            <v>5286434.95</v>
          </cell>
          <cell r="AV8">
            <v>6377763.4799999995</v>
          </cell>
          <cell r="AW8">
            <v>12617618.790000001</v>
          </cell>
          <cell r="AX8">
            <v>1808520.6800000002</v>
          </cell>
          <cell r="AY8">
            <v>4332649.28</v>
          </cell>
          <cell r="AZ8">
            <v>4616463.49</v>
          </cell>
          <cell r="BA8">
            <v>1984070.12</v>
          </cell>
          <cell r="BB8">
            <v>10168114.280000001</v>
          </cell>
          <cell r="BC8">
            <v>2354774.4200000004</v>
          </cell>
          <cell r="BD8">
            <v>3831334.23</v>
          </cell>
          <cell r="BE8">
            <v>8399845.8200000003</v>
          </cell>
          <cell r="BF8">
            <v>2364575.9000000004</v>
          </cell>
          <cell r="BG8">
            <v>1210059.1100000001</v>
          </cell>
          <cell r="BH8">
            <v>6329469.4500000002</v>
          </cell>
          <cell r="BI8">
            <v>3387196.17</v>
          </cell>
          <cell r="BJ8">
            <v>55129046</v>
          </cell>
          <cell r="BK8">
            <v>7756509.3600000013</v>
          </cell>
          <cell r="BL8">
            <v>1008660.1900000001</v>
          </cell>
          <cell r="BM8">
            <v>1555712.19</v>
          </cell>
          <cell r="BN8">
            <v>1102924.6599999999</v>
          </cell>
          <cell r="BO8">
            <v>3152055.5900000003</v>
          </cell>
          <cell r="BP8">
            <v>11703465.470000001</v>
          </cell>
          <cell r="BQ8">
            <v>1846785.04</v>
          </cell>
          <cell r="BR8">
            <v>171193582.38000003</v>
          </cell>
          <cell r="BS8">
            <v>18832922</v>
          </cell>
          <cell r="BT8">
            <v>1980210.5500000003</v>
          </cell>
          <cell r="BU8">
            <v>8582506</v>
          </cell>
          <cell r="BV8">
            <v>4808050</v>
          </cell>
          <cell r="BW8">
            <v>1139669.9100000001</v>
          </cell>
          <cell r="BX8">
            <v>1434994</v>
          </cell>
          <cell r="BY8">
            <v>716315.33000000007</v>
          </cell>
          <cell r="BZ8">
            <v>4230081.6399999997</v>
          </cell>
          <cell r="CA8">
            <v>8192476.2000000002</v>
          </cell>
          <cell r="CB8">
            <v>3291799.4800000004</v>
          </cell>
          <cell r="CC8">
            <v>0</v>
          </cell>
        </row>
        <row r="9">
          <cell r="A9" t="str">
            <v>Income Taxes</v>
          </cell>
          <cell r="B9" t="str">
            <v>CTAXINC</v>
          </cell>
          <cell r="C9">
            <v>2009</v>
          </cell>
          <cell r="D9">
            <v>1033536.12</v>
          </cell>
          <cell r="E9">
            <v>0</v>
          </cell>
          <cell r="F9">
            <v>1293000</v>
          </cell>
          <cell r="G9">
            <v>342923</v>
          </cell>
          <cell r="H9">
            <v>887911</v>
          </cell>
          <cell r="I9">
            <v>1104962.53</v>
          </cell>
          <cell r="J9">
            <v>1146529</v>
          </cell>
          <cell r="K9">
            <v>442170.02</v>
          </cell>
          <cell r="L9">
            <v>-715.66</v>
          </cell>
          <cell r="M9">
            <v>0</v>
          </cell>
          <cell r="N9">
            <v>1010703.8</v>
          </cell>
          <cell r="O9">
            <v>0</v>
          </cell>
          <cell r="P9">
            <v>67969</v>
          </cell>
          <cell r="Q9">
            <v>5012</v>
          </cell>
          <cell r="R9">
            <v>562106</v>
          </cell>
          <cell r="S9">
            <v>6250773</v>
          </cell>
          <cell r="T9">
            <v>6012482</v>
          </cell>
          <cell r="U9">
            <v>91999.69</v>
          </cell>
          <cell r="V9">
            <v>0</v>
          </cell>
          <cell r="W9">
            <v>582521</v>
          </cell>
          <cell r="X9">
            <v>988000</v>
          </cell>
          <cell r="Y9">
            <v>-466</v>
          </cell>
          <cell r="Z9">
            <v>391898</v>
          </cell>
          <cell r="AA9">
            <v>130497.96</v>
          </cell>
          <cell r="AB9">
            <v>3329003</v>
          </cell>
          <cell r="AC9">
            <v>1399934</v>
          </cell>
          <cell r="AD9">
            <v>1082698</v>
          </cell>
          <cell r="AE9">
            <v>-59512</v>
          </cell>
          <cell r="AF9">
            <v>5502940.3499999996</v>
          </cell>
          <cell r="AG9">
            <v>2811</v>
          </cell>
          <cell r="AH9">
            <v>29833</v>
          </cell>
          <cell r="AI9">
            <v>8116817</v>
          </cell>
          <cell r="AJ9">
            <v>28213469.780000001</v>
          </cell>
          <cell r="AK9">
            <v>12376712</v>
          </cell>
          <cell r="AL9">
            <v>481503</v>
          </cell>
          <cell r="AM9">
            <v>5262</v>
          </cell>
          <cell r="AN9">
            <v>949352</v>
          </cell>
          <cell r="AO9">
            <v>2964835</v>
          </cell>
          <cell r="AP9">
            <v>345241</v>
          </cell>
          <cell r="AQ9">
            <v>390129</v>
          </cell>
          <cell r="AR9">
            <v>3305332.08</v>
          </cell>
          <cell r="AS9">
            <v>126627.86</v>
          </cell>
          <cell r="AT9">
            <v>68872.91</v>
          </cell>
          <cell r="AU9">
            <v>970323</v>
          </cell>
          <cell r="AV9">
            <v>1778792.12</v>
          </cell>
          <cell r="AW9">
            <v>1656184.17</v>
          </cell>
          <cell r="AX9">
            <v>325967</v>
          </cell>
          <cell r="AY9">
            <v>912000</v>
          </cell>
          <cell r="AZ9">
            <v>81634.11</v>
          </cell>
          <cell r="BA9">
            <v>25819</v>
          </cell>
          <cell r="BB9">
            <v>2489258</v>
          </cell>
          <cell r="BC9">
            <v>370750.1</v>
          </cell>
          <cell r="BD9">
            <v>293783</v>
          </cell>
          <cell r="BE9">
            <v>1923557</v>
          </cell>
          <cell r="BF9">
            <v>72916</v>
          </cell>
          <cell r="BG9">
            <v>11762</v>
          </cell>
          <cell r="BH9">
            <v>1060000</v>
          </cell>
          <cell r="BI9">
            <v>40757.25</v>
          </cell>
          <cell r="BJ9">
            <v>8561170</v>
          </cell>
          <cell r="BK9">
            <v>971999.96</v>
          </cell>
          <cell r="BL9">
            <v>21172</v>
          </cell>
          <cell r="BM9">
            <v>28706</v>
          </cell>
          <cell r="BN9">
            <v>35709.410000000003</v>
          </cell>
          <cell r="BO9">
            <v>509687</v>
          </cell>
          <cell r="BP9">
            <v>-3091000</v>
          </cell>
          <cell r="BQ9">
            <v>21641</v>
          </cell>
          <cell r="BR9">
            <v>21242454</v>
          </cell>
          <cell r="BS9">
            <v>4258155</v>
          </cell>
          <cell r="BT9">
            <v>396882.86</v>
          </cell>
          <cell r="BU9">
            <v>2013033</v>
          </cell>
          <cell r="BV9">
            <v>288430</v>
          </cell>
          <cell r="BW9">
            <v>43082.25</v>
          </cell>
          <cell r="BX9">
            <v>47781</v>
          </cell>
          <cell r="BY9">
            <v>0</v>
          </cell>
          <cell r="BZ9">
            <v>723571</v>
          </cell>
          <cell r="CA9">
            <v>1601769</v>
          </cell>
          <cell r="CB9">
            <v>412679.36</v>
          </cell>
          <cell r="CC9">
            <v>0</v>
          </cell>
        </row>
        <row r="10">
          <cell r="A10" t="str">
            <v>Total Customers (not including Street &amp; Sentinel Lighting Connections and unmetered scattered loads)</v>
          </cell>
          <cell r="B10" t="str">
            <v>YN</v>
          </cell>
          <cell r="C10">
            <v>2009</v>
          </cell>
          <cell r="D10">
            <v>11688</v>
          </cell>
          <cell r="E10">
            <v>1662</v>
          </cell>
          <cell r="F10">
            <v>35323</v>
          </cell>
          <cell r="G10">
            <v>9563</v>
          </cell>
          <cell r="H10">
            <v>37223</v>
          </cell>
          <cell r="I10">
            <v>63532</v>
          </cell>
          <cell r="J10">
            <v>50136</v>
          </cell>
          <cell r="K10">
            <v>15607</v>
          </cell>
          <cell r="L10">
            <v>6380</v>
          </cell>
          <cell r="M10">
            <v>1320</v>
          </cell>
          <cell r="N10">
            <v>31976</v>
          </cell>
          <cell r="O10">
            <v>1649</v>
          </cell>
          <cell r="P10">
            <v>14878</v>
          </cell>
          <cell r="Q10">
            <v>1941</v>
          </cell>
          <cell r="R10">
            <v>11112</v>
          </cell>
          <cell r="S10">
            <v>189540</v>
          </cell>
          <cell r="T10">
            <v>84697</v>
          </cell>
          <cell r="U10">
            <v>13935</v>
          </cell>
          <cell r="V10">
            <v>3359</v>
          </cell>
          <cell r="W10">
            <v>28054</v>
          </cell>
          <cell r="X10">
            <v>19531</v>
          </cell>
          <cell r="Y10">
            <v>3761</v>
          </cell>
          <cell r="Z10">
            <v>46349</v>
          </cell>
          <cell r="AA10">
            <v>9992</v>
          </cell>
          <cell r="AB10">
            <v>49259</v>
          </cell>
          <cell r="AC10">
            <v>20827</v>
          </cell>
          <cell r="AD10">
            <v>21044</v>
          </cell>
          <cell r="AE10">
            <v>2764</v>
          </cell>
          <cell r="AF10">
            <v>234666</v>
          </cell>
          <cell r="AG10">
            <v>1178</v>
          </cell>
          <cell r="AH10">
            <v>5449</v>
          </cell>
          <cell r="AI10">
            <v>131027</v>
          </cell>
          <cell r="AJ10">
            <v>1193767</v>
          </cell>
          <cell r="AK10">
            <v>296007</v>
          </cell>
          <cell r="AL10">
            <v>14563</v>
          </cell>
          <cell r="AM10">
            <v>5579</v>
          </cell>
          <cell r="AN10">
            <v>26832</v>
          </cell>
          <cell r="AO10">
            <v>85174</v>
          </cell>
          <cell r="AP10">
            <v>9440</v>
          </cell>
          <cell r="AQ10">
            <v>9344</v>
          </cell>
          <cell r="AR10">
            <v>145298</v>
          </cell>
          <cell r="AS10">
            <v>7860</v>
          </cell>
          <cell r="AT10">
            <v>6893</v>
          </cell>
          <cell r="AU10">
            <v>27323</v>
          </cell>
          <cell r="AV10">
            <v>32429</v>
          </cell>
          <cell r="AW10">
            <v>50403</v>
          </cell>
          <cell r="AX10">
            <v>7858</v>
          </cell>
          <cell r="AY10">
            <v>18893</v>
          </cell>
          <cell r="AZ10">
            <v>23755</v>
          </cell>
          <cell r="BA10">
            <v>6050</v>
          </cell>
          <cell r="BB10">
            <v>62179</v>
          </cell>
          <cell r="BC10">
            <v>11091</v>
          </cell>
          <cell r="BD10">
            <v>12809</v>
          </cell>
          <cell r="BE10">
            <v>52184</v>
          </cell>
          <cell r="BF10">
            <v>10389</v>
          </cell>
          <cell r="BG10">
            <v>3359</v>
          </cell>
          <cell r="BH10">
            <v>34654</v>
          </cell>
          <cell r="BI10">
            <v>9124</v>
          </cell>
          <cell r="BJ10">
            <v>317914</v>
          </cell>
          <cell r="BK10">
            <v>32808</v>
          </cell>
          <cell r="BL10">
            <v>4180</v>
          </cell>
          <cell r="BM10">
            <v>5814</v>
          </cell>
          <cell r="BN10">
            <v>2727</v>
          </cell>
          <cell r="BO10">
            <v>16238</v>
          </cell>
          <cell r="BP10">
            <v>49453</v>
          </cell>
          <cell r="BQ10">
            <v>6669</v>
          </cell>
          <cell r="BR10">
            <v>689138</v>
          </cell>
          <cell r="BS10">
            <v>111101</v>
          </cell>
          <cell r="BT10">
            <v>11844</v>
          </cell>
          <cell r="BU10">
            <v>51075</v>
          </cell>
          <cell r="BV10">
            <v>21702</v>
          </cell>
          <cell r="BW10">
            <v>3585</v>
          </cell>
          <cell r="BX10">
            <v>3759</v>
          </cell>
          <cell r="BY10">
            <v>2047</v>
          </cell>
          <cell r="BZ10">
            <v>21744</v>
          </cell>
          <cell r="CA10">
            <v>39123</v>
          </cell>
          <cell r="CB10">
            <v>14799</v>
          </cell>
          <cell r="CC10">
            <v>3560</v>
          </cell>
        </row>
        <row r="11">
          <cell r="A11" t="str">
            <v>Customers - Residential</v>
          </cell>
          <cell r="B11" t="str">
            <v>YNR</v>
          </cell>
          <cell r="C11">
            <v>2009</v>
          </cell>
          <cell r="D11">
            <v>10630</v>
          </cell>
          <cell r="E11">
            <v>1415</v>
          </cell>
          <cell r="F11">
            <v>31420</v>
          </cell>
          <cell r="G11">
            <v>8171</v>
          </cell>
          <cell r="H11">
            <v>34089</v>
          </cell>
          <cell r="I11">
            <v>57578</v>
          </cell>
          <cell r="J11">
            <v>44805</v>
          </cell>
          <cell r="K11">
            <v>14248</v>
          </cell>
          <cell r="L11">
            <v>5603</v>
          </cell>
          <cell r="M11">
            <v>1144</v>
          </cell>
          <cell r="N11">
            <v>28463</v>
          </cell>
          <cell r="O11">
            <v>1411</v>
          </cell>
          <cell r="P11">
            <v>13152</v>
          </cell>
          <cell r="Q11">
            <v>1757</v>
          </cell>
          <cell r="R11">
            <v>9843</v>
          </cell>
          <cell r="S11">
            <v>168288</v>
          </cell>
          <cell r="T11">
            <v>76528</v>
          </cell>
          <cell r="U11">
            <v>12550</v>
          </cell>
          <cell r="V11">
            <v>2857</v>
          </cell>
          <cell r="W11">
            <v>25817</v>
          </cell>
          <cell r="X11">
            <v>17311</v>
          </cell>
          <cell r="Y11">
            <v>3296</v>
          </cell>
          <cell r="Z11">
            <v>41926</v>
          </cell>
          <cell r="AA11">
            <v>9222</v>
          </cell>
          <cell r="AB11">
            <v>45023</v>
          </cell>
          <cell r="AC11">
            <v>18309</v>
          </cell>
          <cell r="AD11">
            <v>18924</v>
          </cell>
          <cell r="AE11">
            <v>2332</v>
          </cell>
          <cell r="AF11">
            <v>212580</v>
          </cell>
          <cell r="AG11">
            <v>1027</v>
          </cell>
          <cell r="AH11">
            <v>4781</v>
          </cell>
          <cell r="AI11">
            <v>121692</v>
          </cell>
          <cell r="AJ11">
            <v>1084186</v>
          </cell>
          <cell r="AK11">
            <v>269288</v>
          </cell>
          <cell r="AL11">
            <v>13636</v>
          </cell>
          <cell r="AM11">
            <v>4777</v>
          </cell>
          <cell r="AN11">
            <v>23223</v>
          </cell>
          <cell r="AO11">
            <v>76755</v>
          </cell>
          <cell r="AP11">
            <v>8243</v>
          </cell>
          <cell r="AQ11">
            <v>7697</v>
          </cell>
          <cell r="AR11">
            <v>131734</v>
          </cell>
          <cell r="AS11">
            <v>6984</v>
          </cell>
          <cell r="AT11">
            <v>6052</v>
          </cell>
          <cell r="AU11">
            <v>24832</v>
          </cell>
          <cell r="AV11">
            <v>29138</v>
          </cell>
          <cell r="AW11">
            <v>45167</v>
          </cell>
          <cell r="AX11">
            <v>6507</v>
          </cell>
          <cell r="AY11">
            <v>16653</v>
          </cell>
          <cell r="AZ11">
            <v>20850</v>
          </cell>
          <cell r="BA11">
            <v>5179</v>
          </cell>
          <cell r="BB11">
            <v>56419</v>
          </cell>
          <cell r="BC11">
            <v>9814</v>
          </cell>
          <cell r="BD11">
            <v>11296</v>
          </cell>
          <cell r="BE11">
            <v>47769</v>
          </cell>
          <cell r="BF11">
            <v>8851</v>
          </cell>
          <cell r="BG11">
            <v>2751</v>
          </cell>
          <cell r="BH11">
            <v>30680</v>
          </cell>
          <cell r="BI11">
            <v>8170</v>
          </cell>
          <cell r="BJ11">
            <v>283665</v>
          </cell>
          <cell r="BK11">
            <v>29028</v>
          </cell>
          <cell r="BL11">
            <v>3613</v>
          </cell>
          <cell r="BM11">
            <v>4974</v>
          </cell>
          <cell r="BN11">
            <v>2296</v>
          </cell>
          <cell r="BO11">
            <v>14374</v>
          </cell>
          <cell r="BP11">
            <v>44443</v>
          </cell>
          <cell r="BQ11">
            <v>5907</v>
          </cell>
          <cell r="BR11">
            <v>611357</v>
          </cell>
          <cell r="BS11">
            <v>101547</v>
          </cell>
          <cell r="BT11">
            <v>11010</v>
          </cell>
          <cell r="BU11">
            <v>45113</v>
          </cell>
          <cell r="BV11">
            <v>19803</v>
          </cell>
          <cell r="BW11">
            <v>3056</v>
          </cell>
          <cell r="BX11">
            <v>3231</v>
          </cell>
          <cell r="BY11">
            <v>1786</v>
          </cell>
          <cell r="BZ11">
            <v>19033</v>
          </cell>
          <cell r="CA11">
            <v>36762</v>
          </cell>
          <cell r="CB11">
            <v>13429</v>
          </cell>
          <cell r="CC11">
            <v>3104</v>
          </cell>
        </row>
        <row r="12">
          <cell r="A12" t="str">
            <v xml:space="preserve">Customers- General Service </v>
          </cell>
          <cell r="C12">
            <v>2009</v>
          </cell>
          <cell r="D12">
            <v>1057</v>
          </cell>
          <cell r="E12">
            <v>247</v>
          </cell>
          <cell r="F12">
            <v>3900</v>
          </cell>
          <cell r="G12">
            <v>1392</v>
          </cell>
          <cell r="H12">
            <v>3134</v>
          </cell>
          <cell r="I12">
            <v>5954</v>
          </cell>
          <cell r="J12">
            <v>5329</v>
          </cell>
          <cell r="K12">
            <v>1359</v>
          </cell>
          <cell r="L12">
            <v>777</v>
          </cell>
          <cell r="M12">
            <v>176</v>
          </cell>
          <cell r="N12">
            <v>3512</v>
          </cell>
          <cell r="O12">
            <v>238</v>
          </cell>
          <cell r="P12">
            <v>1725</v>
          </cell>
          <cell r="Q12">
            <v>184</v>
          </cell>
          <cell r="R12">
            <v>1269</v>
          </cell>
          <cell r="S12">
            <v>21242</v>
          </cell>
          <cell r="T12">
            <v>8159</v>
          </cell>
          <cell r="U12">
            <v>1380</v>
          </cell>
          <cell r="V12">
            <v>502</v>
          </cell>
          <cell r="W12">
            <v>2237</v>
          </cell>
          <cell r="X12">
            <v>2218</v>
          </cell>
          <cell r="Y12">
            <v>465</v>
          </cell>
          <cell r="Z12">
            <v>4423</v>
          </cell>
          <cell r="AA12">
            <v>770</v>
          </cell>
          <cell r="AB12">
            <v>4232</v>
          </cell>
          <cell r="AC12">
            <v>2518</v>
          </cell>
          <cell r="AD12">
            <v>2120</v>
          </cell>
          <cell r="AE12">
            <v>432</v>
          </cell>
          <cell r="AF12">
            <v>22074</v>
          </cell>
          <cell r="AG12">
            <v>151</v>
          </cell>
          <cell r="AH12">
            <v>667</v>
          </cell>
          <cell r="AI12">
            <v>9329</v>
          </cell>
          <cell r="AJ12">
            <v>109208</v>
          </cell>
          <cell r="AK12">
            <v>26708</v>
          </cell>
          <cell r="AL12">
            <v>927</v>
          </cell>
          <cell r="AM12">
            <v>802</v>
          </cell>
          <cell r="AN12">
            <v>3606</v>
          </cell>
          <cell r="AO12">
            <v>8417</v>
          </cell>
          <cell r="AP12">
            <v>1197</v>
          </cell>
          <cell r="AQ12">
            <v>1647</v>
          </cell>
          <cell r="AR12">
            <v>13561</v>
          </cell>
          <cell r="AS12">
            <v>875</v>
          </cell>
          <cell r="AT12">
            <v>841</v>
          </cell>
          <cell r="AU12">
            <v>2489</v>
          </cell>
          <cell r="AV12">
            <v>3291</v>
          </cell>
          <cell r="AW12">
            <v>5236</v>
          </cell>
          <cell r="AX12">
            <v>1351</v>
          </cell>
          <cell r="AY12">
            <v>2240</v>
          </cell>
          <cell r="AZ12">
            <v>2905</v>
          </cell>
          <cell r="BA12">
            <v>871</v>
          </cell>
          <cell r="BB12">
            <v>5760</v>
          </cell>
          <cell r="BC12">
            <v>1277</v>
          </cell>
          <cell r="BD12">
            <v>1513</v>
          </cell>
          <cell r="BE12">
            <v>4414</v>
          </cell>
          <cell r="BF12">
            <v>1538</v>
          </cell>
          <cell r="BG12">
            <v>608</v>
          </cell>
          <cell r="BH12">
            <v>3972</v>
          </cell>
          <cell r="BI12">
            <v>954</v>
          </cell>
          <cell r="BJ12">
            <v>34248</v>
          </cell>
          <cell r="BK12">
            <v>3780</v>
          </cell>
          <cell r="BL12">
            <v>567</v>
          </cell>
          <cell r="BM12">
            <v>840</v>
          </cell>
          <cell r="BN12">
            <v>431</v>
          </cell>
          <cell r="BO12">
            <v>1864</v>
          </cell>
          <cell r="BP12">
            <v>5010</v>
          </cell>
          <cell r="BQ12">
            <v>762</v>
          </cell>
          <cell r="BR12">
            <v>77734</v>
          </cell>
          <cell r="BS12">
            <v>9550</v>
          </cell>
          <cell r="BT12">
            <v>834</v>
          </cell>
          <cell r="BU12">
            <v>5961</v>
          </cell>
          <cell r="BV12">
            <v>1897</v>
          </cell>
          <cell r="BW12">
            <v>529</v>
          </cell>
          <cell r="BX12">
            <v>527</v>
          </cell>
          <cell r="BY12">
            <v>261</v>
          </cell>
          <cell r="BZ12">
            <v>2711</v>
          </cell>
          <cell r="CA12">
            <v>2361</v>
          </cell>
          <cell r="CB12">
            <v>1370</v>
          </cell>
          <cell r="CC12">
            <v>456</v>
          </cell>
        </row>
        <row r="13">
          <cell r="A13" t="str">
            <v>Customers- Large User, Sub- Transmission, Intermediate/ Embedded Distributor</v>
          </cell>
          <cell r="C13">
            <v>2009</v>
          </cell>
          <cell r="D13">
            <v>1</v>
          </cell>
          <cell r="E13">
            <v>0</v>
          </cell>
          <cell r="F13">
            <v>3</v>
          </cell>
          <cell r="G13">
            <v>0</v>
          </cell>
          <cell r="H13">
            <v>0</v>
          </cell>
          <cell r="I13">
            <v>0</v>
          </cell>
          <cell r="J13">
            <v>2</v>
          </cell>
          <cell r="K13">
            <v>0</v>
          </cell>
          <cell r="L13">
            <v>0</v>
          </cell>
          <cell r="M13">
            <v>0</v>
          </cell>
          <cell r="N13">
            <v>1</v>
          </cell>
          <cell r="O13">
            <v>0</v>
          </cell>
          <cell r="P13">
            <v>1</v>
          </cell>
          <cell r="Q13">
            <v>0</v>
          </cell>
          <cell r="R13">
            <v>0</v>
          </cell>
          <cell r="S13">
            <v>10</v>
          </cell>
          <cell r="T13">
            <v>10</v>
          </cell>
          <cell r="U13">
            <v>5</v>
          </cell>
          <cell r="V13">
            <v>0</v>
          </cell>
          <cell r="W13">
            <v>0</v>
          </cell>
          <cell r="X13">
            <v>2</v>
          </cell>
          <cell r="Y13">
            <v>0</v>
          </cell>
          <cell r="Z13">
            <v>0</v>
          </cell>
          <cell r="AA13">
            <v>0</v>
          </cell>
          <cell r="AB13">
            <v>4</v>
          </cell>
          <cell r="AC13">
            <v>0</v>
          </cell>
          <cell r="AD13">
            <v>0</v>
          </cell>
          <cell r="AE13">
            <v>0</v>
          </cell>
          <cell r="AF13">
            <v>12</v>
          </cell>
          <cell r="AG13">
            <v>0</v>
          </cell>
          <cell r="AH13">
            <v>1</v>
          </cell>
          <cell r="AI13">
            <v>6</v>
          </cell>
          <cell r="AJ13">
            <v>373</v>
          </cell>
          <cell r="AK13">
            <v>11</v>
          </cell>
          <cell r="AL13">
            <v>0</v>
          </cell>
          <cell r="AM13">
            <v>0</v>
          </cell>
          <cell r="AN13">
            <v>3</v>
          </cell>
          <cell r="AO13">
            <v>2</v>
          </cell>
          <cell r="AP13">
            <v>0</v>
          </cell>
          <cell r="AQ13">
            <v>0</v>
          </cell>
          <cell r="AR13">
            <v>3</v>
          </cell>
          <cell r="AS13">
            <v>1</v>
          </cell>
          <cell r="AT13">
            <v>0</v>
          </cell>
          <cell r="AU13">
            <v>2</v>
          </cell>
          <cell r="AV13">
            <v>0</v>
          </cell>
          <cell r="AW13">
            <v>0</v>
          </cell>
          <cell r="AX13">
            <v>0</v>
          </cell>
          <cell r="AY13">
            <v>0</v>
          </cell>
          <cell r="AZ13">
            <v>0</v>
          </cell>
          <cell r="BA13">
            <v>0</v>
          </cell>
          <cell r="BB13">
            <v>0</v>
          </cell>
          <cell r="BC13">
            <v>0</v>
          </cell>
          <cell r="BD13">
            <v>0</v>
          </cell>
          <cell r="BE13">
            <v>1</v>
          </cell>
          <cell r="BF13">
            <v>0</v>
          </cell>
          <cell r="BG13">
            <v>0</v>
          </cell>
          <cell r="BH13">
            <v>2</v>
          </cell>
          <cell r="BI13">
            <v>0</v>
          </cell>
          <cell r="BJ13">
            <v>1</v>
          </cell>
          <cell r="BK13">
            <v>0</v>
          </cell>
          <cell r="BL13">
            <v>0</v>
          </cell>
          <cell r="BM13">
            <v>0</v>
          </cell>
          <cell r="BN13">
            <v>0</v>
          </cell>
          <cell r="BO13">
            <v>0</v>
          </cell>
          <cell r="BP13">
            <v>0</v>
          </cell>
          <cell r="BQ13">
            <v>0</v>
          </cell>
          <cell r="BR13">
            <v>47</v>
          </cell>
          <cell r="BS13">
            <v>4</v>
          </cell>
          <cell r="BT13">
            <v>0</v>
          </cell>
          <cell r="BU13">
            <v>1</v>
          </cell>
          <cell r="BV13">
            <v>2</v>
          </cell>
          <cell r="BW13">
            <v>0</v>
          </cell>
          <cell r="BX13">
            <v>1</v>
          </cell>
          <cell r="BY13">
            <v>0</v>
          </cell>
          <cell r="BZ13">
            <v>0</v>
          </cell>
          <cell r="CA13">
            <v>0</v>
          </cell>
          <cell r="CB13">
            <v>0</v>
          </cell>
          <cell r="CC13">
            <v>0</v>
          </cell>
        </row>
        <row r="14">
          <cell r="A14" t="str">
            <v>Customers- Street Lighting</v>
          </cell>
          <cell r="B14" t="str">
            <v>YNST</v>
          </cell>
          <cell r="C14">
            <v>2009</v>
          </cell>
          <cell r="D14">
            <v>100</v>
          </cell>
          <cell r="E14">
            <v>619</v>
          </cell>
          <cell r="F14">
            <v>9882</v>
          </cell>
          <cell r="G14">
            <v>2640</v>
          </cell>
          <cell r="H14">
            <v>9952</v>
          </cell>
          <cell r="I14">
            <v>14457</v>
          </cell>
          <cell r="J14">
            <v>12526</v>
          </cell>
          <cell r="K14">
            <v>3088</v>
          </cell>
          <cell r="L14">
            <v>1159</v>
          </cell>
          <cell r="M14">
            <v>341</v>
          </cell>
          <cell r="N14">
            <v>10679</v>
          </cell>
          <cell r="O14">
            <v>709</v>
          </cell>
          <cell r="P14">
            <v>3</v>
          </cell>
          <cell r="Q14">
            <v>418</v>
          </cell>
          <cell r="R14">
            <v>6</v>
          </cell>
          <cell r="S14">
            <v>48836</v>
          </cell>
          <cell r="T14">
            <v>23428</v>
          </cell>
          <cell r="U14">
            <v>2956</v>
          </cell>
          <cell r="V14">
            <v>1045</v>
          </cell>
          <cell r="W14">
            <v>7674</v>
          </cell>
          <cell r="X14">
            <v>5938</v>
          </cell>
          <cell r="Y14">
            <v>1006</v>
          </cell>
          <cell r="Z14">
            <v>9513</v>
          </cell>
          <cell r="AA14">
            <v>2494</v>
          </cell>
          <cell r="AB14">
            <v>12839</v>
          </cell>
          <cell r="AC14">
            <v>2878</v>
          </cell>
          <cell r="AD14">
            <v>1</v>
          </cell>
          <cell r="AE14">
            <v>922</v>
          </cell>
          <cell r="AF14">
            <v>52281</v>
          </cell>
          <cell r="AG14">
            <v>368</v>
          </cell>
          <cell r="AH14">
            <v>1</v>
          </cell>
          <cell r="AI14">
            <v>2</v>
          </cell>
          <cell r="AJ14">
            <v>138103</v>
          </cell>
          <cell r="AK14">
            <v>52861</v>
          </cell>
          <cell r="AL14">
            <v>2489</v>
          </cell>
          <cell r="AM14">
            <v>532</v>
          </cell>
          <cell r="AN14">
            <v>5116</v>
          </cell>
          <cell r="AO14">
            <v>23085</v>
          </cell>
          <cell r="AP14">
            <v>2745</v>
          </cell>
          <cell r="AQ14">
            <v>2130</v>
          </cell>
          <cell r="AR14">
            <v>33643</v>
          </cell>
          <cell r="AS14">
            <v>2252</v>
          </cell>
          <cell r="AT14">
            <v>1525</v>
          </cell>
          <cell r="AU14">
            <v>7228</v>
          </cell>
          <cell r="AV14">
            <v>8494</v>
          </cell>
          <cell r="AW14">
            <v>12237</v>
          </cell>
          <cell r="AX14">
            <v>1915</v>
          </cell>
          <cell r="AY14">
            <v>3897</v>
          </cell>
          <cell r="AZ14">
            <v>5571</v>
          </cell>
          <cell r="BA14">
            <v>1546</v>
          </cell>
          <cell r="BB14">
            <v>16286</v>
          </cell>
          <cell r="BC14">
            <v>2614</v>
          </cell>
          <cell r="BD14">
            <v>3554</v>
          </cell>
          <cell r="BE14">
            <v>11946</v>
          </cell>
          <cell r="BF14">
            <v>6652</v>
          </cell>
          <cell r="BG14">
            <v>1004</v>
          </cell>
          <cell r="BH14">
            <v>8006</v>
          </cell>
          <cell r="BI14">
            <v>2034</v>
          </cell>
          <cell r="BJ14">
            <v>37</v>
          </cell>
          <cell r="BK14">
            <v>8839</v>
          </cell>
          <cell r="BL14">
            <v>1169</v>
          </cell>
          <cell r="BM14">
            <v>1640</v>
          </cell>
          <cell r="BN14">
            <v>534</v>
          </cell>
          <cell r="BO14">
            <v>4758</v>
          </cell>
          <cell r="BP14">
            <v>13055</v>
          </cell>
          <cell r="BQ14">
            <v>2625</v>
          </cell>
          <cell r="BR14">
            <v>162472</v>
          </cell>
          <cell r="BS14">
            <v>27619</v>
          </cell>
          <cell r="BT14">
            <v>2473</v>
          </cell>
          <cell r="BU14">
            <v>12919</v>
          </cell>
          <cell r="BV14">
            <v>6685</v>
          </cell>
          <cell r="BW14">
            <v>931</v>
          </cell>
          <cell r="BX14">
            <v>1280</v>
          </cell>
          <cell r="BY14">
            <v>618</v>
          </cell>
          <cell r="BZ14">
            <v>6006</v>
          </cell>
          <cell r="CA14">
            <v>11371</v>
          </cell>
          <cell r="CB14">
            <v>4234</v>
          </cell>
          <cell r="CC14">
            <v>621</v>
          </cell>
        </row>
        <row r="15">
          <cell r="A15" t="str">
            <v>Customers- Sentinel Lighting</v>
          </cell>
          <cell r="B15" t="str">
            <v>YNSL</v>
          </cell>
          <cell r="C15">
            <v>2009</v>
          </cell>
          <cell r="D15">
            <v>0</v>
          </cell>
          <cell r="E15">
            <v>6</v>
          </cell>
          <cell r="F15">
            <v>497</v>
          </cell>
          <cell r="G15">
            <v>217</v>
          </cell>
          <cell r="H15">
            <v>716</v>
          </cell>
          <cell r="I15">
            <v>0</v>
          </cell>
          <cell r="J15">
            <v>0</v>
          </cell>
          <cell r="K15">
            <v>961</v>
          </cell>
          <cell r="L15">
            <v>31</v>
          </cell>
          <cell r="M15">
            <v>23</v>
          </cell>
          <cell r="N15">
            <v>340</v>
          </cell>
          <cell r="O15">
            <v>38</v>
          </cell>
          <cell r="P15">
            <v>0</v>
          </cell>
          <cell r="Q15">
            <v>0</v>
          </cell>
          <cell r="R15">
            <v>2</v>
          </cell>
          <cell r="S15">
            <v>0</v>
          </cell>
          <cell r="T15">
            <v>725</v>
          </cell>
          <cell r="U15">
            <v>228</v>
          </cell>
          <cell r="V15">
            <v>29</v>
          </cell>
          <cell r="W15">
            <v>393</v>
          </cell>
          <cell r="X15">
            <v>82</v>
          </cell>
          <cell r="Y15">
            <v>0</v>
          </cell>
          <cell r="Z15">
            <v>183</v>
          </cell>
          <cell r="AA15">
            <v>0</v>
          </cell>
          <cell r="AB15">
            <v>28</v>
          </cell>
          <cell r="AC15">
            <v>656</v>
          </cell>
          <cell r="AD15">
            <v>186</v>
          </cell>
          <cell r="AE15">
            <v>12</v>
          </cell>
          <cell r="AF15">
            <v>502</v>
          </cell>
          <cell r="AG15">
            <v>0</v>
          </cell>
          <cell r="AH15">
            <v>21</v>
          </cell>
          <cell r="AI15">
            <v>0</v>
          </cell>
          <cell r="AJ15">
            <v>26305</v>
          </cell>
          <cell r="AK15">
            <v>76</v>
          </cell>
          <cell r="AL15">
            <v>186</v>
          </cell>
          <cell r="AM15">
            <v>0</v>
          </cell>
          <cell r="AN15">
            <v>0</v>
          </cell>
          <cell r="AO15">
            <v>0</v>
          </cell>
          <cell r="AP15">
            <v>52</v>
          </cell>
          <cell r="AQ15">
            <v>45</v>
          </cell>
          <cell r="AR15">
            <v>737</v>
          </cell>
          <cell r="AS15">
            <v>48</v>
          </cell>
          <cell r="AT15">
            <v>10</v>
          </cell>
          <cell r="AU15">
            <v>279</v>
          </cell>
          <cell r="AV15">
            <v>421</v>
          </cell>
          <cell r="AW15">
            <v>346</v>
          </cell>
          <cell r="AX15">
            <v>71</v>
          </cell>
          <cell r="AY15">
            <v>389</v>
          </cell>
          <cell r="AZ15">
            <v>518</v>
          </cell>
          <cell r="BA15">
            <v>1</v>
          </cell>
          <cell r="BB15">
            <v>183</v>
          </cell>
          <cell r="BC15">
            <v>167</v>
          </cell>
          <cell r="BD15">
            <v>197</v>
          </cell>
          <cell r="BE15">
            <v>28</v>
          </cell>
          <cell r="BF15">
            <v>200</v>
          </cell>
          <cell r="BG15">
            <v>15</v>
          </cell>
          <cell r="BH15">
            <v>416</v>
          </cell>
          <cell r="BI15">
            <v>38</v>
          </cell>
          <cell r="BJ15">
            <v>135</v>
          </cell>
          <cell r="BK15">
            <v>416</v>
          </cell>
          <cell r="BL15">
            <v>0</v>
          </cell>
          <cell r="BM15">
            <v>76</v>
          </cell>
          <cell r="BN15">
            <v>0</v>
          </cell>
          <cell r="BO15">
            <v>50</v>
          </cell>
          <cell r="BP15">
            <v>168</v>
          </cell>
          <cell r="BQ15">
            <v>0</v>
          </cell>
          <cell r="BR15">
            <v>0</v>
          </cell>
          <cell r="BS15">
            <v>704</v>
          </cell>
          <cell r="BT15">
            <v>0</v>
          </cell>
          <cell r="BU15">
            <v>0</v>
          </cell>
          <cell r="BV15">
            <v>740</v>
          </cell>
          <cell r="BW15">
            <v>33</v>
          </cell>
          <cell r="BX15">
            <v>13</v>
          </cell>
          <cell r="BY15">
            <v>7</v>
          </cell>
          <cell r="BZ15">
            <v>6</v>
          </cell>
          <cell r="CA15">
            <v>34</v>
          </cell>
          <cell r="CB15">
            <v>0</v>
          </cell>
          <cell r="CC15">
            <v>89</v>
          </cell>
        </row>
        <row r="16">
          <cell r="A16" t="str">
            <v>kWh (net of scattered unmetered load)</v>
          </cell>
          <cell r="C16">
            <v>2009</v>
          </cell>
          <cell r="D16">
            <v>186826562</v>
          </cell>
          <cell r="E16">
            <v>24810879.390000004</v>
          </cell>
          <cell r="F16">
            <v>1014894015</v>
          </cell>
          <cell r="G16">
            <v>270197028</v>
          </cell>
          <cell r="H16">
            <v>954349490</v>
          </cell>
          <cell r="I16">
            <v>1654209046</v>
          </cell>
          <cell r="J16">
            <v>1418249796</v>
          </cell>
          <cell r="K16">
            <v>276124114</v>
          </cell>
          <cell r="L16">
            <v>154225799.30000001</v>
          </cell>
          <cell r="M16">
            <v>28674687</v>
          </cell>
          <cell r="N16">
            <v>697061130</v>
          </cell>
          <cell r="O16">
            <v>29094541</v>
          </cell>
          <cell r="P16">
            <v>306783697</v>
          </cell>
          <cell r="Q16">
            <v>29476112</v>
          </cell>
          <cell r="R16">
            <v>231256859</v>
          </cell>
          <cell r="S16">
            <v>7747244745</v>
          </cell>
          <cell r="T16">
            <v>2217497147</v>
          </cell>
          <cell r="U16">
            <v>390452764</v>
          </cell>
          <cell r="V16">
            <v>65264543</v>
          </cell>
          <cell r="W16">
            <v>565404881.51999998</v>
          </cell>
          <cell r="X16">
            <v>549506615</v>
          </cell>
          <cell r="Y16">
            <v>82558537</v>
          </cell>
          <cell r="Z16">
            <v>957230159.17000008</v>
          </cell>
          <cell r="AA16">
            <v>179672015.21000001</v>
          </cell>
          <cell r="AB16">
            <v>1485530568</v>
          </cell>
          <cell r="AC16">
            <v>338528028</v>
          </cell>
          <cell r="AD16">
            <v>493699000</v>
          </cell>
          <cell r="AE16">
            <v>77414752</v>
          </cell>
          <cell r="AF16">
            <v>5279120084</v>
          </cell>
          <cell r="AG16">
            <v>26230086</v>
          </cell>
          <cell r="AH16">
            <v>179636985</v>
          </cell>
          <cell r="AI16">
            <v>3724190759</v>
          </cell>
          <cell r="AJ16">
            <v>21762000000</v>
          </cell>
          <cell r="AK16">
            <v>7557357094.3999996</v>
          </cell>
          <cell r="AL16">
            <v>238660027.01999998</v>
          </cell>
          <cell r="AM16">
            <v>110828990</v>
          </cell>
          <cell r="AN16">
            <v>735126071</v>
          </cell>
          <cell r="AO16">
            <v>1837078457</v>
          </cell>
          <cell r="AP16">
            <v>260568563</v>
          </cell>
          <cell r="AQ16">
            <v>213656607</v>
          </cell>
          <cell r="AR16">
            <v>3150821439</v>
          </cell>
          <cell r="AS16">
            <v>184693861</v>
          </cell>
          <cell r="AT16">
            <v>203110374</v>
          </cell>
          <cell r="AU16">
            <v>674088801</v>
          </cell>
          <cell r="AV16">
            <v>676328678</v>
          </cell>
          <cell r="AW16">
            <v>1171202445</v>
          </cell>
          <cell r="AX16">
            <v>173481558</v>
          </cell>
          <cell r="AY16">
            <v>363134721</v>
          </cell>
          <cell r="AZ16">
            <v>552881331</v>
          </cell>
          <cell r="BA16">
            <v>123574678</v>
          </cell>
          <cell r="BB16">
            <v>1547576995</v>
          </cell>
          <cell r="BC16">
            <v>243621743</v>
          </cell>
          <cell r="BD16">
            <v>309605840</v>
          </cell>
          <cell r="BE16">
            <v>1134000394</v>
          </cell>
          <cell r="BF16">
            <v>197012949.49000001</v>
          </cell>
          <cell r="BG16">
            <v>89991083.279999986</v>
          </cell>
          <cell r="BH16">
            <v>791578450</v>
          </cell>
          <cell r="BI16">
            <v>190210936</v>
          </cell>
          <cell r="BJ16">
            <v>8292914586</v>
          </cell>
          <cell r="BK16">
            <v>707756700</v>
          </cell>
          <cell r="BL16">
            <v>96981360</v>
          </cell>
          <cell r="BM16">
            <v>110613517</v>
          </cell>
          <cell r="BN16">
            <v>72428352</v>
          </cell>
          <cell r="BO16">
            <v>289185003</v>
          </cell>
          <cell r="BP16">
            <v>982671593</v>
          </cell>
          <cell r="BQ16">
            <v>184230659</v>
          </cell>
          <cell r="BR16">
            <v>24588094032</v>
          </cell>
          <cell r="BS16">
            <v>2473069288</v>
          </cell>
          <cell r="BT16">
            <v>97280499.019999996</v>
          </cell>
          <cell r="BU16">
            <v>1360024643</v>
          </cell>
          <cell r="BV16">
            <v>402188612</v>
          </cell>
          <cell r="BW16">
            <v>87132498.900000006</v>
          </cell>
          <cell r="BX16">
            <v>155318970.66</v>
          </cell>
          <cell r="BY16">
            <v>56276704</v>
          </cell>
          <cell r="BZ16">
            <v>475053892</v>
          </cell>
          <cell r="CA16">
            <v>843306758</v>
          </cell>
          <cell r="CB16">
            <v>342064464</v>
          </cell>
          <cell r="CC16">
            <v>60765743</v>
          </cell>
        </row>
        <row r="17">
          <cell r="A17" t="str">
            <v>kWh - Residential</v>
          </cell>
          <cell r="B17" t="str">
            <v>YVR</v>
          </cell>
          <cell r="C17">
            <v>2009</v>
          </cell>
          <cell r="D17">
            <v>88878032</v>
          </cell>
          <cell r="E17">
            <v>10082213</v>
          </cell>
          <cell r="F17">
            <v>256212050</v>
          </cell>
          <cell r="G17">
            <v>78687855</v>
          </cell>
          <cell r="H17">
            <v>289270611</v>
          </cell>
          <cell r="I17">
            <v>544341574</v>
          </cell>
          <cell r="J17">
            <v>382507290</v>
          </cell>
          <cell r="K17">
            <v>111596385</v>
          </cell>
          <cell r="L17">
            <v>45838418.299999997</v>
          </cell>
          <cell r="M17">
            <v>15271942</v>
          </cell>
          <cell r="N17">
            <v>229006740</v>
          </cell>
          <cell r="O17">
            <v>11682740</v>
          </cell>
          <cell r="P17">
            <v>114248439</v>
          </cell>
          <cell r="Q17">
            <v>19949042</v>
          </cell>
          <cell r="R17">
            <v>88729098</v>
          </cell>
          <cell r="S17">
            <v>1554921855</v>
          </cell>
          <cell r="T17">
            <v>608088215</v>
          </cell>
          <cell r="U17">
            <v>112395473</v>
          </cell>
          <cell r="V17">
            <v>33443599</v>
          </cell>
          <cell r="W17">
            <v>261922933.90000001</v>
          </cell>
          <cell r="X17">
            <v>139254714</v>
          </cell>
          <cell r="Y17">
            <v>39845835</v>
          </cell>
          <cell r="Z17">
            <v>412159187.95999998</v>
          </cell>
          <cell r="AA17">
            <v>91249171.829999998</v>
          </cell>
          <cell r="AB17">
            <v>352708669</v>
          </cell>
          <cell r="AC17">
            <v>168226691</v>
          </cell>
          <cell r="AD17">
            <v>217916715</v>
          </cell>
          <cell r="AE17">
            <v>26719860</v>
          </cell>
          <cell r="AF17">
            <v>1597158130</v>
          </cell>
          <cell r="AG17">
            <v>15905549</v>
          </cell>
          <cell r="AH17">
            <v>55896455</v>
          </cell>
          <cell r="AI17">
            <v>1121010160</v>
          </cell>
          <cell r="AJ17">
            <v>11607000000</v>
          </cell>
          <cell r="AK17">
            <v>2256567858</v>
          </cell>
          <cell r="AL17">
            <v>158478924</v>
          </cell>
          <cell r="AM17">
            <v>39909017</v>
          </cell>
          <cell r="AN17">
            <v>200816087</v>
          </cell>
          <cell r="AO17">
            <v>647493718</v>
          </cell>
          <cell r="AP17">
            <v>77155275</v>
          </cell>
          <cell r="AQ17">
            <v>82722597</v>
          </cell>
          <cell r="AR17">
            <v>1067984894</v>
          </cell>
          <cell r="AS17">
            <v>59459192</v>
          </cell>
          <cell r="AT17">
            <v>47639419</v>
          </cell>
          <cell r="AU17">
            <v>230386763</v>
          </cell>
          <cell r="AV17">
            <v>261208138</v>
          </cell>
          <cell r="AW17">
            <v>396244635</v>
          </cell>
          <cell r="AX17">
            <v>63529367</v>
          </cell>
          <cell r="AY17">
            <v>139365167</v>
          </cell>
          <cell r="AZ17">
            <v>213412762</v>
          </cell>
          <cell r="BA17">
            <v>43042148</v>
          </cell>
          <cell r="BB17">
            <v>583830856</v>
          </cell>
          <cell r="BC17">
            <v>84392286</v>
          </cell>
          <cell r="BD17">
            <v>108280800</v>
          </cell>
          <cell r="BE17">
            <v>490807351</v>
          </cell>
          <cell r="BF17">
            <v>79726454.040000007</v>
          </cell>
          <cell r="BG17">
            <v>34644938.590000004</v>
          </cell>
          <cell r="BH17">
            <v>283366850</v>
          </cell>
          <cell r="BI17">
            <v>63037704</v>
          </cell>
          <cell r="BJ17">
            <v>2693171018</v>
          </cell>
          <cell r="BK17">
            <v>348619359</v>
          </cell>
          <cell r="BL17">
            <v>30635928</v>
          </cell>
          <cell r="BM17">
            <v>45271935</v>
          </cell>
          <cell r="BN17">
            <v>33747939</v>
          </cell>
          <cell r="BO17">
            <v>115181982</v>
          </cell>
          <cell r="BP17">
            <v>348392935</v>
          </cell>
          <cell r="BQ17">
            <v>51473373</v>
          </cell>
          <cell r="BR17">
            <v>5037152555</v>
          </cell>
          <cell r="BS17">
            <v>942215878</v>
          </cell>
          <cell r="BT17">
            <v>67145247.980000004</v>
          </cell>
          <cell r="BU17">
            <v>397106489</v>
          </cell>
          <cell r="BV17">
            <v>152795281</v>
          </cell>
          <cell r="BW17">
            <v>25181847.100000001</v>
          </cell>
          <cell r="BX17">
            <v>25808454</v>
          </cell>
          <cell r="BY17">
            <v>15500136</v>
          </cell>
          <cell r="BZ17">
            <v>220302768</v>
          </cell>
          <cell r="CA17">
            <v>347011249</v>
          </cell>
          <cell r="CB17">
            <v>93622824</v>
          </cell>
          <cell r="CC17">
            <v>29586436</v>
          </cell>
        </row>
        <row r="18">
          <cell r="A18" t="str">
            <v xml:space="preserve">kWh- General Service </v>
          </cell>
          <cell r="C18">
            <v>2009</v>
          </cell>
          <cell r="D18">
            <v>87531301</v>
          </cell>
          <cell r="E18">
            <v>14185990.09</v>
          </cell>
          <cell r="F18">
            <v>496098777</v>
          </cell>
          <cell r="G18">
            <v>189135902</v>
          </cell>
          <cell r="H18">
            <v>655288322</v>
          </cell>
          <cell r="I18">
            <v>1096569241</v>
          </cell>
          <cell r="J18">
            <v>844492564</v>
          </cell>
          <cell r="K18">
            <v>161678666</v>
          </cell>
          <cell r="L18">
            <v>106727551</v>
          </cell>
          <cell r="M18">
            <v>13070959</v>
          </cell>
          <cell r="N18">
            <v>437569051</v>
          </cell>
          <cell r="O18">
            <v>16962762</v>
          </cell>
          <cell r="P18">
            <v>170378538</v>
          </cell>
          <cell r="Q18">
            <v>9175409</v>
          </cell>
          <cell r="R18">
            <v>140320895</v>
          </cell>
          <cell r="S18">
            <v>5117289556</v>
          </cell>
          <cell r="T18">
            <v>1182084800</v>
          </cell>
          <cell r="U18">
            <v>160814267</v>
          </cell>
          <cell r="V18">
            <v>31010319</v>
          </cell>
          <cell r="W18">
            <v>295209721.62</v>
          </cell>
          <cell r="X18">
            <v>356164858</v>
          </cell>
          <cell r="Y18">
            <v>41586924</v>
          </cell>
          <cell r="Z18">
            <v>533693727.51999998</v>
          </cell>
          <cell r="AA18">
            <v>86393864.670000002</v>
          </cell>
          <cell r="AB18">
            <v>883790730</v>
          </cell>
          <cell r="AC18">
            <v>167040018</v>
          </cell>
          <cell r="AD18">
            <v>271470425</v>
          </cell>
          <cell r="AE18">
            <v>49666675</v>
          </cell>
          <cell r="AF18">
            <v>2405798278</v>
          </cell>
          <cell r="AG18">
            <v>9939641</v>
          </cell>
          <cell r="AH18">
            <v>109288825</v>
          </cell>
          <cell r="AI18">
            <v>2228052497</v>
          </cell>
          <cell r="AJ18">
            <v>7290000000</v>
          </cell>
          <cell r="AK18">
            <v>4608004085</v>
          </cell>
          <cell r="AL18">
            <v>79660814</v>
          </cell>
          <cell r="AM18">
            <v>69229284</v>
          </cell>
          <cell r="AN18">
            <v>377625816</v>
          </cell>
          <cell r="AO18">
            <v>1089490763</v>
          </cell>
          <cell r="AP18">
            <v>181110478</v>
          </cell>
          <cell r="AQ18">
            <v>128854701</v>
          </cell>
          <cell r="AR18">
            <v>1866290183</v>
          </cell>
          <cell r="AS18">
            <v>106131570</v>
          </cell>
          <cell r="AT18">
            <v>153765633</v>
          </cell>
          <cell r="AU18">
            <v>376577008</v>
          </cell>
          <cell r="AV18">
            <v>409340360</v>
          </cell>
          <cell r="AW18">
            <v>765203798</v>
          </cell>
          <cell r="AX18">
            <v>108619958</v>
          </cell>
          <cell r="AY18">
            <v>219855795</v>
          </cell>
          <cell r="AZ18">
            <v>335275993</v>
          </cell>
          <cell r="BA18">
            <v>78795798</v>
          </cell>
          <cell r="BB18">
            <v>947793212</v>
          </cell>
          <cell r="BC18">
            <v>156957669</v>
          </cell>
          <cell r="BD18">
            <v>197578908</v>
          </cell>
          <cell r="BE18">
            <v>592382764</v>
          </cell>
          <cell r="BF18">
            <v>112269292.68000001</v>
          </cell>
          <cell r="BG18">
            <v>54406540.5</v>
          </cell>
          <cell r="BH18">
            <v>441174330</v>
          </cell>
          <cell r="BI18">
            <v>125337076</v>
          </cell>
          <cell r="BJ18">
            <v>5499754106</v>
          </cell>
          <cell r="BK18">
            <v>350448362</v>
          </cell>
          <cell r="BL18">
            <v>65230700</v>
          </cell>
          <cell r="BM18">
            <v>63472480</v>
          </cell>
          <cell r="BN18">
            <v>38166216</v>
          </cell>
          <cell r="BO18">
            <v>164384301</v>
          </cell>
          <cell r="BP18">
            <v>620641698</v>
          </cell>
          <cell r="BQ18">
            <v>132109515</v>
          </cell>
          <cell r="BR18">
            <v>16687171110</v>
          </cell>
          <cell r="BS18">
            <v>1308782369</v>
          </cell>
          <cell r="BT18">
            <v>28423928.280000001</v>
          </cell>
          <cell r="BU18">
            <v>953431086</v>
          </cell>
          <cell r="BV18">
            <v>190691489</v>
          </cell>
          <cell r="BW18">
            <v>61158986.799999997</v>
          </cell>
          <cell r="BX18">
            <v>53322026</v>
          </cell>
          <cell r="BY18">
            <v>40298477</v>
          </cell>
          <cell r="BZ18">
            <v>248329689</v>
          </cell>
          <cell r="CA18">
            <v>485811269</v>
          </cell>
          <cell r="CB18">
            <v>240772702</v>
          </cell>
          <cell r="CC18">
            <v>30553949</v>
          </cell>
        </row>
        <row r="19">
          <cell r="A19" t="str">
            <v>kWh- Large User, Sub- Transmission, Intermediate/ Embedded Distributor</v>
          </cell>
          <cell r="C19">
            <v>2009</v>
          </cell>
          <cell r="D19">
            <v>9625233</v>
          </cell>
          <cell r="E19">
            <v>0</v>
          </cell>
          <cell r="F19">
            <v>250931008</v>
          </cell>
          <cell r="G19">
            <v>0</v>
          </cell>
          <cell r="H19">
            <v>0</v>
          </cell>
          <cell r="I19">
            <v>0</v>
          </cell>
          <cell r="J19">
            <v>179655218</v>
          </cell>
          <cell r="K19">
            <v>0</v>
          </cell>
          <cell r="L19">
            <v>0</v>
          </cell>
          <cell r="M19">
            <v>0</v>
          </cell>
          <cell r="N19">
            <v>22651157</v>
          </cell>
          <cell r="O19">
            <v>0</v>
          </cell>
          <cell r="P19">
            <v>19589969</v>
          </cell>
          <cell r="Q19">
            <v>0</v>
          </cell>
          <cell r="R19">
            <v>0</v>
          </cell>
          <cell r="S19">
            <v>1024236074</v>
          </cell>
          <cell r="T19">
            <v>404733663</v>
          </cell>
          <cell r="U19">
            <v>113260735</v>
          </cell>
          <cell r="V19">
            <v>0</v>
          </cell>
          <cell r="W19">
            <v>0</v>
          </cell>
          <cell r="X19">
            <v>50273064</v>
          </cell>
          <cell r="Y19">
            <v>0</v>
          </cell>
          <cell r="Z19">
            <v>0</v>
          </cell>
          <cell r="AA19">
            <v>0</v>
          </cell>
          <cell r="AB19">
            <v>237183984</v>
          </cell>
          <cell r="AC19">
            <v>0</v>
          </cell>
          <cell r="AD19">
            <v>0</v>
          </cell>
          <cell r="AE19">
            <v>0</v>
          </cell>
          <cell r="AF19">
            <v>1236169244</v>
          </cell>
          <cell r="AG19">
            <v>0</v>
          </cell>
          <cell r="AH19">
            <v>12918796</v>
          </cell>
          <cell r="AI19">
            <v>346811250</v>
          </cell>
          <cell r="AJ19">
            <v>2721000000</v>
          </cell>
          <cell r="AK19">
            <v>633982714</v>
          </cell>
          <cell r="AL19">
            <v>0</v>
          </cell>
          <cell r="AM19">
            <v>0</v>
          </cell>
          <cell r="AN19">
            <v>150585959</v>
          </cell>
          <cell r="AO19">
            <v>80245444</v>
          </cell>
          <cell r="AP19">
            <v>0</v>
          </cell>
          <cell r="AQ19">
            <v>0</v>
          </cell>
          <cell r="AR19">
            <v>186745206</v>
          </cell>
          <cell r="AS19">
            <v>17181839</v>
          </cell>
          <cell r="AT19">
            <v>0</v>
          </cell>
          <cell r="AU19">
            <v>60254116</v>
          </cell>
          <cell r="AV19">
            <v>0</v>
          </cell>
          <cell r="AW19">
            <v>0</v>
          </cell>
          <cell r="AX19">
            <v>0</v>
          </cell>
          <cell r="AY19">
            <v>0</v>
          </cell>
          <cell r="AZ19">
            <v>0</v>
          </cell>
          <cell r="BA19">
            <v>0</v>
          </cell>
          <cell r="BB19">
            <v>0</v>
          </cell>
          <cell r="BC19">
            <v>0</v>
          </cell>
          <cell r="BD19">
            <v>0</v>
          </cell>
          <cell r="BE19">
            <v>37110704</v>
          </cell>
          <cell r="BF19">
            <v>0</v>
          </cell>
          <cell r="BG19">
            <v>0</v>
          </cell>
          <cell r="BH19">
            <v>58295017</v>
          </cell>
          <cell r="BI19">
            <v>0</v>
          </cell>
          <cell r="BJ19">
            <v>28111147</v>
          </cell>
          <cell r="BK19">
            <v>0</v>
          </cell>
          <cell r="BL19">
            <v>0</v>
          </cell>
          <cell r="BM19">
            <v>0</v>
          </cell>
          <cell r="BN19">
            <v>0</v>
          </cell>
          <cell r="BO19">
            <v>6504824</v>
          </cell>
          <cell r="BP19">
            <v>0</v>
          </cell>
          <cell r="BQ19">
            <v>0</v>
          </cell>
          <cell r="BR19">
            <v>2695557210</v>
          </cell>
          <cell r="BS19">
            <v>195617726</v>
          </cell>
          <cell r="BT19">
            <v>0</v>
          </cell>
          <cell r="BU19">
            <v>1</v>
          </cell>
          <cell r="BV19">
            <v>51909228</v>
          </cell>
          <cell r="BW19">
            <v>0</v>
          </cell>
          <cell r="BX19">
            <v>75068855.659999996</v>
          </cell>
          <cell r="BY19">
            <v>0</v>
          </cell>
          <cell r="BZ19">
            <v>0</v>
          </cell>
          <cell r="CA19">
            <v>0</v>
          </cell>
          <cell r="CB19">
            <v>4509648</v>
          </cell>
          <cell r="CC19">
            <v>0</v>
          </cell>
        </row>
        <row r="20">
          <cell r="A20" t="str">
            <v>kWh- Street Lighting</v>
          </cell>
          <cell r="B20" t="str">
            <v>YVST</v>
          </cell>
          <cell r="C20">
            <v>2009</v>
          </cell>
          <cell r="D20">
            <v>791996</v>
          </cell>
          <cell r="E20">
            <v>534104.30000000005</v>
          </cell>
          <cell r="F20">
            <v>8841203</v>
          </cell>
          <cell r="G20">
            <v>1696627</v>
          </cell>
          <cell r="H20">
            <v>7623876</v>
          </cell>
          <cell r="I20">
            <v>9661679</v>
          </cell>
          <cell r="J20">
            <v>9462131</v>
          </cell>
          <cell r="K20">
            <v>2164346</v>
          </cell>
          <cell r="L20">
            <v>1192551</v>
          </cell>
          <cell r="M20">
            <v>296713</v>
          </cell>
          <cell r="N20">
            <v>6592774</v>
          </cell>
          <cell r="O20">
            <v>356960</v>
          </cell>
          <cell r="P20">
            <v>2062829</v>
          </cell>
          <cell r="Q20">
            <v>351661</v>
          </cell>
          <cell r="R20">
            <v>2032659</v>
          </cell>
          <cell r="S20">
            <v>40684789</v>
          </cell>
          <cell r="T20">
            <v>16930328</v>
          </cell>
          <cell r="U20">
            <v>3240573</v>
          </cell>
          <cell r="V20">
            <v>615553</v>
          </cell>
          <cell r="W20">
            <v>6126997</v>
          </cell>
          <cell r="X20">
            <v>3588301</v>
          </cell>
          <cell r="Y20">
            <v>1064445</v>
          </cell>
          <cell r="Z20">
            <v>8601957.3399999999</v>
          </cell>
          <cell r="AA20">
            <v>1632172.13</v>
          </cell>
          <cell r="AB20">
            <v>9321265</v>
          </cell>
          <cell r="AC20">
            <v>2312050</v>
          </cell>
          <cell r="AD20">
            <v>2797244</v>
          </cell>
          <cell r="AE20">
            <v>1001530</v>
          </cell>
          <cell r="AF20">
            <v>39460323</v>
          </cell>
          <cell r="AG20">
            <v>365190</v>
          </cell>
          <cell r="AH20">
            <v>1224413</v>
          </cell>
          <cell r="AI20">
            <v>28316852</v>
          </cell>
          <cell r="AJ20">
            <v>120960000</v>
          </cell>
          <cell r="AK20">
            <v>38843816</v>
          </cell>
          <cell r="AL20">
            <v>0.01</v>
          </cell>
          <cell r="AM20">
            <v>1690689</v>
          </cell>
          <cell r="AN20">
            <v>3756879</v>
          </cell>
          <cell r="AO20">
            <v>16444712</v>
          </cell>
          <cell r="AP20">
            <v>1463974</v>
          </cell>
          <cell r="AQ20">
            <v>1872584</v>
          </cell>
          <cell r="AR20">
            <v>23394430</v>
          </cell>
          <cell r="AS20">
            <v>1567431</v>
          </cell>
          <cell r="AT20">
            <v>1169602</v>
          </cell>
          <cell r="AU20">
            <v>5438382</v>
          </cell>
          <cell r="AV20">
            <v>5286191</v>
          </cell>
          <cell r="AW20">
            <v>7275676</v>
          </cell>
          <cell r="AX20">
            <v>1124575</v>
          </cell>
          <cell r="AY20">
            <v>3085993</v>
          </cell>
          <cell r="AZ20">
            <v>3322759</v>
          </cell>
          <cell r="BA20">
            <v>1607552</v>
          </cell>
          <cell r="BB20">
            <v>11667574</v>
          </cell>
          <cell r="BC20">
            <v>1770107</v>
          </cell>
          <cell r="BD20">
            <v>2561703</v>
          </cell>
          <cell r="BE20">
            <v>10699688</v>
          </cell>
          <cell r="BF20">
            <v>2376274.96</v>
          </cell>
          <cell r="BG20">
            <v>867845.96</v>
          </cell>
          <cell r="BH20">
            <v>6133999</v>
          </cell>
          <cell r="BI20">
            <v>1824488</v>
          </cell>
          <cell r="BJ20">
            <v>58633153</v>
          </cell>
          <cell r="BK20">
            <v>7603009</v>
          </cell>
          <cell r="BL20">
            <v>1114732</v>
          </cell>
          <cell r="BM20">
            <v>1412527</v>
          </cell>
          <cell r="BN20">
            <v>471711</v>
          </cell>
          <cell r="BO20">
            <v>3047943</v>
          </cell>
          <cell r="BP20">
            <v>11577185</v>
          </cell>
          <cell r="BQ20">
            <v>554483</v>
          </cell>
          <cell r="BR20">
            <v>110481462</v>
          </cell>
          <cell r="BS20">
            <v>19765818</v>
          </cell>
          <cell r="BT20">
            <v>1543826.76</v>
          </cell>
          <cell r="BU20">
            <v>7543734</v>
          </cell>
          <cell r="BV20">
            <v>4691957</v>
          </cell>
          <cell r="BW20">
            <v>750742</v>
          </cell>
          <cell r="BX20">
            <v>1002011</v>
          </cell>
          <cell r="BY20">
            <v>445029</v>
          </cell>
          <cell r="BZ20">
            <v>6032292</v>
          </cell>
          <cell r="CA20">
            <v>8007322</v>
          </cell>
          <cell r="CB20">
            <v>2512077</v>
          </cell>
          <cell r="CC20">
            <v>554733</v>
          </cell>
        </row>
        <row r="21">
          <cell r="A21" t="str">
            <v>kWh- Sentinel Lighting</v>
          </cell>
          <cell r="B21" t="str">
            <v>YVSL</v>
          </cell>
          <cell r="C21">
            <v>2009</v>
          </cell>
          <cell r="D21">
            <v>0</v>
          </cell>
          <cell r="E21">
            <v>830</v>
          </cell>
          <cell r="F21">
            <v>655494</v>
          </cell>
          <cell r="G21">
            <v>180388</v>
          </cell>
          <cell r="H21">
            <v>548904</v>
          </cell>
          <cell r="I21">
            <v>0</v>
          </cell>
          <cell r="J21">
            <v>0</v>
          </cell>
          <cell r="K21">
            <v>684717</v>
          </cell>
          <cell r="L21">
            <v>48394</v>
          </cell>
          <cell r="M21">
            <v>27861</v>
          </cell>
          <cell r="N21">
            <v>396774</v>
          </cell>
          <cell r="O21">
            <v>31489</v>
          </cell>
          <cell r="P21">
            <v>0</v>
          </cell>
          <cell r="Q21">
            <v>0</v>
          </cell>
          <cell r="R21">
            <v>174207</v>
          </cell>
          <cell r="S21">
            <v>0</v>
          </cell>
          <cell r="T21">
            <v>1013069</v>
          </cell>
          <cell r="U21">
            <v>225271</v>
          </cell>
          <cell r="V21">
            <v>24640</v>
          </cell>
          <cell r="W21">
            <v>398169</v>
          </cell>
          <cell r="X21">
            <v>225678</v>
          </cell>
          <cell r="Y21">
            <v>0</v>
          </cell>
          <cell r="Z21">
            <v>523174.88</v>
          </cell>
          <cell r="AA21">
            <v>0</v>
          </cell>
          <cell r="AB21">
            <v>101502</v>
          </cell>
          <cell r="AC21">
            <v>467767</v>
          </cell>
          <cell r="AD21">
            <v>612173</v>
          </cell>
          <cell r="AE21">
            <v>26687</v>
          </cell>
          <cell r="AF21">
            <v>534109</v>
          </cell>
          <cell r="AG21">
            <v>0</v>
          </cell>
          <cell r="AH21">
            <v>115767</v>
          </cell>
          <cell r="AI21">
            <v>0</v>
          </cell>
          <cell r="AJ21">
            <v>23040000</v>
          </cell>
          <cell r="AK21">
            <v>79588.399999999994</v>
          </cell>
          <cell r="AL21">
            <v>0.01</v>
          </cell>
          <cell r="AM21">
            <v>0</v>
          </cell>
          <cell r="AN21">
            <v>0</v>
          </cell>
          <cell r="AO21">
            <v>0</v>
          </cell>
          <cell r="AP21">
            <v>48641</v>
          </cell>
          <cell r="AQ21">
            <v>41068</v>
          </cell>
          <cell r="AR21">
            <v>836233</v>
          </cell>
          <cell r="AS21">
            <v>43012</v>
          </cell>
          <cell r="AT21">
            <v>6772</v>
          </cell>
          <cell r="AU21">
            <v>172687</v>
          </cell>
          <cell r="AV21">
            <v>314839</v>
          </cell>
          <cell r="AW21">
            <v>432939</v>
          </cell>
          <cell r="AX21">
            <v>5467</v>
          </cell>
          <cell r="AY21">
            <v>331566</v>
          </cell>
          <cell r="AZ21">
            <v>557946</v>
          </cell>
          <cell r="BA21">
            <v>1</v>
          </cell>
          <cell r="BB21">
            <v>141813</v>
          </cell>
          <cell r="BC21">
            <v>128510</v>
          </cell>
          <cell r="BD21">
            <v>337906</v>
          </cell>
          <cell r="BE21">
            <v>36793</v>
          </cell>
          <cell r="BF21">
            <v>264652.84999999998</v>
          </cell>
          <cell r="BG21">
            <v>12597.91</v>
          </cell>
          <cell r="BH21">
            <v>894437</v>
          </cell>
          <cell r="BI21">
            <v>11668</v>
          </cell>
          <cell r="BJ21">
            <v>492224</v>
          </cell>
          <cell r="BK21">
            <v>262522</v>
          </cell>
          <cell r="BL21">
            <v>0</v>
          </cell>
          <cell r="BM21">
            <v>108556</v>
          </cell>
          <cell r="BN21">
            <v>0</v>
          </cell>
          <cell r="BO21">
            <v>56665</v>
          </cell>
          <cell r="BP21">
            <v>64650</v>
          </cell>
          <cell r="BQ21">
            <v>0</v>
          </cell>
          <cell r="BR21">
            <v>0</v>
          </cell>
          <cell r="BS21">
            <v>854965</v>
          </cell>
          <cell r="BT21">
            <v>0</v>
          </cell>
          <cell r="BU21">
            <v>0</v>
          </cell>
          <cell r="BV21">
            <v>930303</v>
          </cell>
          <cell r="BW21">
            <v>31618.5</v>
          </cell>
          <cell r="BX21">
            <v>23314</v>
          </cell>
          <cell r="BY21">
            <v>16740</v>
          </cell>
          <cell r="BZ21">
            <v>19086</v>
          </cell>
          <cell r="CA21">
            <v>45177</v>
          </cell>
          <cell r="CB21">
            <v>0</v>
          </cell>
          <cell r="CC21">
            <v>70625</v>
          </cell>
        </row>
        <row r="22">
          <cell r="A22" t="str">
            <v>kW</v>
          </cell>
          <cell r="B22" t="str">
            <v>YD</v>
          </cell>
          <cell r="C22">
            <v>2009</v>
          </cell>
          <cell r="D22">
            <v>150499</v>
          </cell>
          <cell r="E22">
            <v>31409</v>
          </cell>
          <cell r="F22">
            <v>1394434</v>
          </cell>
          <cell r="G22">
            <v>4609</v>
          </cell>
          <cell r="H22">
            <v>1394970</v>
          </cell>
          <cell r="I22">
            <v>2386423</v>
          </cell>
          <cell r="J22">
            <v>2308821</v>
          </cell>
          <cell r="K22">
            <v>376220</v>
          </cell>
          <cell r="L22">
            <v>228343</v>
          </cell>
          <cell r="M22">
            <v>20811</v>
          </cell>
          <cell r="N22">
            <v>1084858</v>
          </cell>
          <cell r="O22">
            <v>35048</v>
          </cell>
          <cell r="P22">
            <v>350608</v>
          </cell>
          <cell r="Q22">
            <v>13113</v>
          </cell>
          <cell r="R22">
            <v>213198</v>
          </cell>
          <cell r="S22">
            <v>13345239</v>
          </cell>
          <cell r="T22">
            <v>3827049</v>
          </cell>
          <cell r="U22">
            <v>645563</v>
          </cell>
          <cell r="V22">
            <v>0</v>
          </cell>
          <cell r="W22">
            <v>603729</v>
          </cell>
          <cell r="X22">
            <v>950901</v>
          </cell>
          <cell r="Y22">
            <v>65081</v>
          </cell>
          <cell r="Z22">
            <v>992846</v>
          </cell>
          <cell r="AA22">
            <v>163379</v>
          </cell>
          <cell r="AB22">
            <v>2360057</v>
          </cell>
          <cell r="AC22">
            <v>325026</v>
          </cell>
          <cell r="AD22">
            <v>598454</v>
          </cell>
          <cell r="AE22">
            <v>119711</v>
          </cell>
          <cell r="AF22">
            <v>7817413</v>
          </cell>
          <cell r="AG22">
            <v>12224</v>
          </cell>
          <cell r="AH22">
            <v>239150</v>
          </cell>
          <cell r="AI22">
            <v>5664567</v>
          </cell>
          <cell r="AJ22">
            <v>26925898</v>
          </cell>
          <cell r="AK22">
            <v>10264696</v>
          </cell>
          <cell r="AL22">
            <v>148422</v>
          </cell>
          <cell r="AM22">
            <v>114230</v>
          </cell>
          <cell r="AN22">
            <v>1030442</v>
          </cell>
          <cell r="AO22">
            <v>2384630</v>
          </cell>
          <cell r="AP22">
            <v>345047</v>
          </cell>
          <cell r="AQ22">
            <v>213142</v>
          </cell>
          <cell r="AR22">
            <v>4384882</v>
          </cell>
          <cell r="AS22">
            <v>277595</v>
          </cell>
          <cell r="AT22">
            <v>332223</v>
          </cell>
          <cell r="AU22">
            <v>925046</v>
          </cell>
          <cell r="AV22">
            <v>812260</v>
          </cell>
          <cell r="AW22">
            <v>1725139</v>
          </cell>
          <cell r="AX22">
            <v>197662</v>
          </cell>
          <cell r="AY22">
            <v>372852</v>
          </cell>
          <cell r="AZ22">
            <v>675234</v>
          </cell>
          <cell r="BA22">
            <v>172175</v>
          </cell>
          <cell r="BB22">
            <v>1955912</v>
          </cell>
          <cell r="BC22">
            <v>312469</v>
          </cell>
          <cell r="BD22">
            <v>393736</v>
          </cell>
          <cell r="BE22">
            <v>1168105</v>
          </cell>
          <cell r="BF22">
            <v>217261</v>
          </cell>
          <cell r="BG22">
            <v>96580</v>
          </cell>
          <cell r="BH22">
            <v>963985</v>
          </cell>
          <cell r="BI22">
            <v>363702</v>
          </cell>
          <cell r="BJ22">
            <v>11721832</v>
          </cell>
          <cell r="BK22">
            <v>659698</v>
          </cell>
          <cell r="BL22">
            <v>144821</v>
          </cell>
          <cell r="BM22">
            <v>134035</v>
          </cell>
          <cell r="BN22">
            <v>58186</v>
          </cell>
          <cell r="BO22">
            <v>367423</v>
          </cell>
          <cell r="BP22">
            <v>1351705</v>
          </cell>
          <cell r="BQ22">
            <v>0</v>
          </cell>
          <cell r="BR22">
            <v>42350721</v>
          </cell>
          <cell r="BS22">
            <v>2878540</v>
          </cell>
          <cell r="BT22">
            <v>30125</v>
          </cell>
          <cell r="BU22">
            <v>1850782</v>
          </cell>
          <cell r="BV22">
            <v>709365</v>
          </cell>
          <cell r="BW22">
            <v>154016</v>
          </cell>
          <cell r="BX22">
            <v>276794</v>
          </cell>
          <cell r="BY22">
            <v>89880</v>
          </cell>
          <cell r="BZ22">
            <v>469679</v>
          </cell>
          <cell r="CA22">
            <v>1003290</v>
          </cell>
          <cell r="CB22">
            <v>578242</v>
          </cell>
          <cell r="CC22">
            <v>56504</v>
          </cell>
        </row>
        <row r="23">
          <cell r="A23" t="str">
            <v>kW - Residential</v>
          </cell>
          <cell r="B23" t="str">
            <v>YDR</v>
          </cell>
          <cell r="C23">
            <v>2009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  <cell r="AU23">
            <v>0</v>
          </cell>
          <cell r="AV23">
            <v>0</v>
          </cell>
          <cell r="AW23">
            <v>0</v>
          </cell>
          <cell r="AX23">
            <v>0</v>
          </cell>
          <cell r="AY23">
            <v>0</v>
          </cell>
          <cell r="AZ23">
            <v>0</v>
          </cell>
          <cell r="BA23">
            <v>0</v>
          </cell>
          <cell r="BB23">
            <v>0</v>
          </cell>
          <cell r="BC23">
            <v>0</v>
          </cell>
          <cell r="BD23">
            <v>0</v>
          </cell>
          <cell r="BE23">
            <v>0</v>
          </cell>
          <cell r="BF23">
            <v>0</v>
          </cell>
          <cell r="BG23">
            <v>0</v>
          </cell>
          <cell r="BH23">
            <v>0</v>
          </cell>
          <cell r="BI23">
            <v>0</v>
          </cell>
          <cell r="BJ23">
            <v>0</v>
          </cell>
          <cell r="BK23">
            <v>0</v>
          </cell>
          <cell r="BL23">
            <v>0</v>
          </cell>
          <cell r="BM23">
            <v>0</v>
          </cell>
          <cell r="BN23">
            <v>0</v>
          </cell>
          <cell r="BO23">
            <v>0</v>
          </cell>
          <cell r="BP23">
            <v>0</v>
          </cell>
          <cell r="BQ23">
            <v>0</v>
          </cell>
          <cell r="BR23">
            <v>0</v>
          </cell>
          <cell r="BS23">
            <v>0</v>
          </cell>
          <cell r="BT23">
            <v>0</v>
          </cell>
          <cell r="BU23">
            <v>0</v>
          </cell>
          <cell r="BV23">
            <v>0</v>
          </cell>
          <cell r="BW23">
            <v>0</v>
          </cell>
          <cell r="BX23">
            <v>0</v>
          </cell>
          <cell r="BY23">
            <v>0</v>
          </cell>
          <cell r="BZ23">
            <v>0</v>
          </cell>
          <cell r="CA23">
            <v>0</v>
          </cell>
          <cell r="CB23">
            <v>0</v>
          </cell>
          <cell r="CC23">
            <v>0</v>
          </cell>
        </row>
        <row r="24">
          <cell r="A24" t="str">
            <v>kW- General Service</v>
          </cell>
          <cell r="C24">
            <v>2009</v>
          </cell>
          <cell r="D24">
            <v>131171</v>
          </cell>
          <cell r="E24">
            <v>31409</v>
          </cell>
          <cell r="F24">
            <v>957595</v>
          </cell>
          <cell r="G24">
            <v>0</v>
          </cell>
          <cell r="H24">
            <v>1370760</v>
          </cell>
          <cell r="I24">
            <v>2360556</v>
          </cell>
          <cell r="J24">
            <v>1867612</v>
          </cell>
          <cell r="K24">
            <v>366305</v>
          </cell>
          <cell r="L24">
            <v>224980</v>
          </cell>
          <cell r="M24">
            <v>19966</v>
          </cell>
          <cell r="N24">
            <v>986256</v>
          </cell>
          <cell r="O24">
            <v>33765</v>
          </cell>
          <cell r="P24">
            <v>295894</v>
          </cell>
          <cell r="Q24">
            <v>12095</v>
          </cell>
          <cell r="R24">
            <v>207445</v>
          </cell>
          <cell r="S24">
            <v>11433805</v>
          </cell>
          <cell r="T24">
            <v>2879927</v>
          </cell>
          <cell r="U24">
            <v>419236</v>
          </cell>
          <cell r="V24">
            <v>0</v>
          </cell>
          <cell r="W24">
            <v>585081</v>
          </cell>
          <cell r="X24">
            <v>829669</v>
          </cell>
          <cell r="Y24">
            <v>61771</v>
          </cell>
          <cell r="Z24">
            <v>967553</v>
          </cell>
          <cell r="AA24">
            <v>159057</v>
          </cell>
          <cell r="AB24">
            <v>1894309</v>
          </cell>
          <cell r="AC24">
            <v>317232</v>
          </cell>
          <cell r="AD24">
            <v>590285</v>
          </cell>
          <cell r="AE24">
            <v>116567</v>
          </cell>
          <cell r="AF24">
            <v>5231608</v>
          </cell>
          <cell r="AG24">
            <v>11258</v>
          </cell>
          <cell r="AH24">
            <v>194342</v>
          </cell>
          <cell r="AI24">
            <v>4885794</v>
          </cell>
          <cell r="AJ24">
            <v>14797731</v>
          </cell>
          <cell r="AK24">
            <v>9000639</v>
          </cell>
          <cell r="AL24">
            <v>143459</v>
          </cell>
          <cell r="AM24">
            <v>108938</v>
          </cell>
          <cell r="AN24">
            <v>730263</v>
          </cell>
          <cell r="AO24">
            <v>2169095</v>
          </cell>
          <cell r="AP24">
            <v>341311</v>
          </cell>
          <cell r="AQ24">
            <v>208067</v>
          </cell>
          <cell r="AR24">
            <v>3924437</v>
          </cell>
          <cell r="AS24">
            <v>233868</v>
          </cell>
          <cell r="AT24">
            <v>329053</v>
          </cell>
          <cell r="AU24">
            <v>755110</v>
          </cell>
          <cell r="AV24">
            <v>796992</v>
          </cell>
          <cell r="AW24">
            <v>1697684</v>
          </cell>
          <cell r="AX24">
            <v>194671</v>
          </cell>
          <cell r="AY24">
            <v>354307</v>
          </cell>
          <cell r="AZ24">
            <v>664443</v>
          </cell>
          <cell r="BA24">
            <v>168237</v>
          </cell>
          <cell r="BB24">
            <v>1922592</v>
          </cell>
          <cell r="BC24">
            <v>306995</v>
          </cell>
          <cell r="BD24">
            <v>385654</v>
          </cell>
          <cell r="BE24">
            <v>1052057</v>
          </cell>
          <cell r="BF24">
            <v>209853</v>
          </cell>
          <cell r="BG24">
            <v>94156</v>
          </cell>
          <cell r="BH24">
            <v>818800</v>
          </cell>
          <cell r="BI24">
            <v>358674</v>
          </cell>
          <cell r="BJ24">
            <v>11481216</v>
          </cell>
          <cell r="BK24">
            <v>637622</v>
          </cell>
          <cell r="BL24">
            <v>141729</v>
          </cell>
          <cell r="BM24">
            <v>130261</v>
          </cell>
          <cell r="BN24">
            <v>56741</v>
          </cell>
          <cell r="BO24">
            <v>343044</v>
          </cell>
          <cell r="BP24">
            <v>1320724</v>
          </cell>
          <cell r="BQ24">
            <v>0</v>
          </cell>
          <cell r="BR24">
            <v>36871518</v>
          </cell>
          <cell r="BS24">
            <v>2462324</v>
          </cell>
          <cell r="BT24">
            <v>25515</v>
          </cell>
          <cell r="BU24">
            <v>1829731</v>
          </cell>
          <cell r="BV24">
            <v>490546</v>
          </cell>
          <cell r="BW24">
            <v>151905</v>
          </cell>
          <cell r="BX24">
            <v>104358</v>
          </cell>
          <cell r="BY24">
            <v>88591</v>
          </cell>
          <cell r="BZ24">
            <v>453956</v>
          </cell>
          <cell r="CA24">
            <v>981247</v>
          </cell>
          <cell r="CB24">
            <v>554388</v>
          </cell>
          <cell r="CC24">
            <v>54592</v>
          </cell>
        </row>
        <row r="25">
          <cell r="A25" t="str">
            <v>kW- Large User, Sub- Transmission, Intermediate/ Embedded Distributor</v>
          </cell>
          <cell r="C25">
            <v>2009</v>
          </cell>
          <cell r="D25">
            <v>19328</v>
          </cell>
          <cell r="E25">
            <v>0</v>
          </cell>
          <cell r="F25">
            <v>411290</v>
          </cell>
          <cell r="G25">
            <v>0</v>
          </cell>
          <cell r="H25">
            <v>0</v>
          </cell>
          <cell r="I25">
            <v>0</v>
          </cell>
          <cell r="J25">
            <v>414778</v>
          </cell>
          <cell r="K25">
            <v>0</v>
          </cell>
          <cell r="L25">
            <v>0</v>
          </cell>
          <cell r="M25">
            <v>0</v>
          </cell>
          <cell r="N25">
            <v>77988</v>
          </cell>
          <cell r="O25">
            <v>0</v>
          </cell>
          <cell r="P25">
            <v>48799</v>
          </cell>
          <cell r="Q25">
            <v>0</v>
          </cell>
          <cell r="R25">
            <v>0</v>
          </cell>
          <cell r="S25">
            <v>1800927</v>
          </cell>
          <cell r="T25">
            <v>898383</v>
          </cell>
          <cell r="U25">
            <v>217411</v>
          </cell>
          <cell r="V25">
            <v>0</v>
          </cell>
          <cell r="W25">
            <v>0</v>
          </cell>
          <cell r="X25">
            <v>109729</v>
          </cell>
          <cell r="Y25">
            <v>0</v>
          </cell>
          <cell r="Z25">
            <v>0</v>
          </cell>
          <cell r="AA25">
            <v>0</v>
          </cell>
          <cell r="AB25">
            <v>439421</v>
          </cell>
          <cell r="AC25">
            <v>0</v>
          </cell>
          <cell r="AD25">
            <v>0</v>
          </cell>
          <cell r="AE25">
            <v>0</v>
          </cell>
          <cell r="AF25">
            <v>2474130</v>
          </cell>
          <cell r="AG25">
            <v>0</v>
          </cell>
          <cell r="AH25">
            <v>41542</v>
          </cell>
          <cell r="AI25">
            <v>696852</v>
          </cell>
          <cell r="AJ25">
            <v>12128167</v>
          </cell>
          <cell r="AK25">
            <v>1150430</v>
          </cell>
          <cell r="AL25">
            <v>0</v>
          </cell>
          <cell r="AM25">
            <v>0</v>
          </cell>
          <cell r="AN25">
            <v>289874</v>
          </cell>
          <cell r="AO25">
            <v>171310</v>
          </cell>
          <cell r="AP25">
            <v>0</v>
          </cell>
          <cell r="AQ25">
            <v>0</v>
          </cell>
          <cell r="AR25">
            <v>392524</v>
          </cell>
          <cell r="AS25">
            <v>38952</v>
          </cell>
          <cell r="AT25">
            <v>0</v>
          </cell>
          <cell r="AU25">
            <v>154282</v>
          </cell>
          <cell r="AV25">
            <v>0</v>
          </cell>
          <cell r="AW25">
            <v>0</v>
          </cell>
          <cell r="AX25">
            <v>0</v>
          </cell>
          <cell r="AY25">
            <v>0</v>
          </cell>
          <cell r="AZ25">
            <v>0</v>
          </cell>
          <cell r="BA25">
            <v>0</v>
          </cell>
          <cell r="BB25">
            <v>2363</v>
          </cell>
          <cell r="BC25">
            <v>0</v>
          </cell>
          <cell r="BD25">
            <v>0</v>
          </cell>
          <cell r="BE25">
            <v>89006</v>
          </cell>
          <cell r="BF25">
            <v>0</v>
          </cell>
          <cell r="BG25">
            <v>0</v>
          </cell>
          <cell r="BH25">
            <v>126986</v>
          </cell>
          <cell r="BI25">
            <v>0</v>
          </cell>
          <cell r="BJ25">
            <v>83090</v>
          </cell>
          <cell r="BK25">
            <v>0</v>
          </cell>
          <cell r="BL25">
            <v>0</v>
          </cell>
          <cell r="BM25">
            <v>0</v>
          </cell>
          <cell r="BN25">
            <v>0</v>
          </cell>
          <cell r="BO25">
            <v>15788</v>
          </cell>
          <cell r="BP25">
            <v>0</v>
          </cell>
          <cell r="BQ25">
            <v>0</v>
          </cell>
          <cell r="BR25">
            <v>5158140</v>
          </cell>
          <cell r="BS25">
            <v>358799</v>
          </cell>
          <cell r="BT25">
            <v>0</v>
          </cell>
          <cell r="BU25">
            <v>1</v>
          </cell>
          <cell r="BV25">
            <v>201911</v>
          </cell>
          <cell r="BW25">
            <v>0</v>
          </cell>
          <cell r="BX25">
            <v>169745</v>
          </cell>
          <cell r="BY25">
            <v>0</v>
          </cell>
          <cell r="BZ25">
            <v>0</v>
          </cell>
          <cell r="CA25">
            <v>0</v>
          </cell>
          <cell r="CB25">
            <v>16618</v>
          </cell>
          <cell r="CC25">
            <v>0</v>
          </cell>
        </row>
        <row r="26">
          <cell r="A26" t="str">
            <v>kW- Street Lighting</v>
          </cell>
          <cell r="C26">
            <v>2009</v>
          </cell>
          <cell r="D26">
            <v>0</v>
          </cell>
          <cell r="E26">
            <v>0</v>
          </cell>
          <cell r="F26">
            <v>24000</v>
          </cell>
          <cell r="G26">
            <v>4609</v>
          </cell>
          <cell r="H26">
            <v>22380</v>
          </cell>
          <cell r="I26">
            <v>25867</v>
          </cell>
          <cell r="J26">
            <v>26431</v>
          </cell>
          <cell r="K26">
            <v>7658</v>
          </cell>
          <cell r="L26">
            <v>3235</v>
          </cell>
          <cell r="M26">
            <v>780</v>
          </cell>
          <cell r="N26">
            <v>19516</v>
          </cell>
          <cell r="O26">
            <v>1008</v>
          </cell>
          <cell r="P26">
            <v>5915</v>
          </cell>
          <cell r="Q26">
            <v>1018</v>
          </cell>
          <cell r="R26">
            <v>5753</v>
          </cell>
          <cell r="S26">
            <v>110507</v>
          </cell>
          <cell r="T26">
            <v>48739</v>
          </cell>
          <cell r="U26">
            <v>7968</v>
          </cell>
          <cell r="V26">
            <v>0</v>
          </cell>
          <cell r="W26">
            <v>17600</v>
          </cell>
          <cell r="X26">
            <v>10878</v>
          </cell>
          <cell r="Y26">
            <v>3310</v>
          </cell>
          <cell r="Z26">
            <v>24038</v>
          </cell>
          <cell r="AA26">
            <v>4322</v>
          </cell>
          <cell r="AB26">
            <v>26052</v>
          </cell>
          <cell r="AC26">
            <v>6501</v>
          </cell>
          <cell r="AD26">
            <v>7542</v>
          </cell>
          <cell r="AE26">
            <v>3068</v>
          </cell>
          <cell r="AF26">
            <v>110133</v>
          </cell>
          <cell r="AG26">
            <v>966</v>
          </cell>
          <cell r="AH26">
            <v>2935</v>
          </cell>
          <cell r="AI26">
            <v>81921</v>
          </cell>
          <cell r="AJ26">
            <v>0</v>
          </cell>
          <cell r="AK26">
            <v>113406</v>
          </cell>
          <cell r="AL26">
            <v>4606</v>
          </cell>
          <cell r="AM26">
            <v>5292</v>
          </cell>
          <cell r="AN26">
            <v>10305</v>
          </cell>
          <cell r="AO26">
            <v>44225</v>
          </cell>
          <cell r="AP26">
            <v>3736</v>
          </cell>
          <cell r="AQ26">
            <v>5075</v>
          </cell>
          <cell r="AR26">
            <v>65643</v>
          </cell>
          <cell r="AS26">
            <v>4656</v>
          </cell>
          <cell r="AT26">
            <v>3147</v>
          </cell>
          <cell r="AU26">
            <v>15174</v>
          </cell>
          <cell r="AV26">
            <v>14394</v>
          </cell>
          <cell r="AW26">
            <v>26756</v>
          </cell>
          <cell r="AX26">
            <v>2864</v>
          </cell>
          <cell r="AY26">
            <v>9351</v>
          </cell>
          <cell r="AZ26">
            <v>9285</v>
          </cell>
          <cell r="BA26">
            <v>3938</v>
          </cell>
          <cell r="BB26">
            <v>30957</v>
          </cell>
          <cell r="BC26">
            <v>5112</v>
          </cell>
          <cell r="BD26">
            <v>7143</v>
          </cell>
          <cell r="BE26">
            <v>27042</v>
          </cell>
          <cell r="BF26">
            <v>6652</v>
          </cell>
          <cell r="BG26">
            <v>2424</v>
          </cell>
          <cell r="BH26">
            <v>16283</v>
          </cell>
          <cell r="BI26">
            <v>4990</v>
          </cell>
          <cell r="BJ26">
            <v>156308</v>
          </cell>
          <cell r="BK26">
            <v>21346</v>
          </cell>
          <cell r="BL26">
            <v>3092</v>
          </cell>
          <cell r="BM26">
            <v>3774</v>
          </cell>
          <cell r="BN26">
            <v>1445</v>
          </cell>
          <cell r="BO26">
            <v>8434</v>
          </cell>
          <cell r="BP26">
            <v>30981</v>
          </cell>
          <cell r="BQ26">
            <v>0</v>
          </cell>
          <cell r="BR26">
            <v>321063</v>
          </cell>
          <cell r="BS26">
            <v>55040</v>
          </cell>
          <cell r="BT26">
            <v>4610</v>
          </cell>
          <cell r="BU26">
            <v>21050</v>
          </cell>
          <cell r="BV26">
            <v>13094</v>
          </cell>
          <cell r="BW26">
            <v>2022</v>
          </cell>
          <cell r="BX26">
            <v>2691</v>
          </cell>
          <cell r="BY26">
            <v>1196</v>
          </cell>
          <cell r="BZ26">
            <v>15704</v>
          </cell>
          <cell r="CA26">
            <v>21926</v>
          </cell>
          <cell r="CB26">
            <v>7236</v>
          </cell>
          <cell r="CC26">
            <v>1680</v>
          </cell>
        </row>
        <row r="27">
          <cell r="A27" t="str">
            <v>kW- Sentinel Lighting</v>
          </cell>
          <cell r="C27">
            <v>2009</v>
          </cell>
          <cell r="D27">
            <v>0</v>
          </cell>
          <cell r="E27">
            <v>0</v>
          </cell>
          <cell r="F27">
            <v>1549</v>
          </cell>
          <cell r="G27">
            <v>0</v>
          </cell>
          <cell r="H27">
            <v>1830</v>
          </cell>
          <cell r="I27">
            <v>0</v>
          </cell>
          <cell r="J27">
            <v>0</v>
          </cell>
          <cell r="K27">
            <v>2257</v>
          </cell>
          <cell r="L27">
            <v>128</v>
          </cell>
          <cell r="M27">
            <v>65</v>
          </cell>
          <cell r="N27">
            <v>1098</v>
          </cell>
          <cell r="O27">
            <v>109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948</v>
          </cell>
          <cell r="V27">
            <v>0</v>
          </cell>
          <cell r="W27">
            <v>1048</v>
          </cell>
          <cell r="X27">
            <v>625</v>
          </cell>
          <cell r="Y27">
            <v>0</v>
          </cell>
          <cell r="Z27">
            <v>1255</v>
          </cell>
          <cell r="AA27">
            <v>0</v>
          </cell>
          <cell r="AB27">
            <v>275</v>
          </cell>
          <cell r="AC27">
            <v>1293</v>
          </cell>
          <cell r="AD27">
            <v>627</v>
          </cell>
          <cell r="AE27">
            <v>76</v>
          </cell>
          <cell r="AF27">
            <v>1542</v>
          </cell>
          <cell r="AG27">
            <v>0</v>
          </cell>
          <cell r="AH27">
            <v>331</v>
          </cell>
          <cell r="AI27">
            <v>0</v>
          </cell>
          <cell r="AJ27">
            <v>0</v>
          </cell>
          <cell r="AK27">
            <v>221</v>
          </cell>
          <cell r="AL27">
            <v>357</v>
          </cell>
          <cell r="AM27">
            <v>0</v>
          </cell>
          <cell r="AN27">
            <v>0</v>
          </cell>
          <cell r="AO27">
            <v>0</v>
          </cell>
          <cell r="AP27">
            <v>0</v>
          </cell>
          <cell r="AQ27">
            <v>0</v>
          </cell>
          <cell r="AR27">
            <v>2278</v>
          </cell>
          <cell r="AS27">
            <v>119</v>
          </cell>
          <cell r="AT27">
            <v>23</v>
          </cell>
          <cell r="AU27">
            <v>480</v>
          </cell>
          <cell r="AV27">
            <v>874</v>
          </cell>
          <cell r="AW27">
            <v>699</v>
          </cell>
          <cell r="AX27">
            <v>127</v>
          </cell>
          <cell r="AY27">
            <v>9194</v>
          </cell>
          <cell r="AZ27">
            <v>1506</v>
          </cell>
          <cell r="BA27">
            <v>0</v>
          </cell>
          <cell r="BB27">
            <v>0</v>
          </cell>
          <cell r="BC27">
            <v>362</v>
          </cell>
          <cell r="BD27">
            <v>939</v>
          </cell>
          <cell r="BE27">
            <v>0</v>
          </cell>
          <cell r="BF27">
            <v>756</v>
          </cell>
          <cell r="BG27">
            <v>0</v>
          </cell>
          <cell r="BH27">
            <v>1916</v>
          </cell>
          <cell r="BI27">
            <v>38</v>
          </cell>
          <cell r="BJ27">
            <v>1218</v>
          </cell>
          <cell r="BK27">
            <v>730</v>
          </cell>
          <cell r="BL27">
            <v>0</v>
          </cell>
          <cell r="BM27">
            <v>0</v>
          </cell>
          <cell r="BN27">
            <v>0</v>
          </cell>
          <cell r="BO27">
            <v>157</v>
          </cell>
          <cell r="BP27">
            <v>0</v>
          </cell>
          <cell r="BQ27">
            <v>0</v>
          </cell>
          <cell r="BR27">
            <v>0</v>
          </cell>
          <cell r="BS27">
            <v>2377</v>
          </cell>
          <cell r="BT27">
            <v>0</v>
          </cell>
          <cell r="BU27">
            <v>0</v>
          </cell>
          <cell r="BV27">
            <v>3814</v>
          </cell>
          <cell r="BW27">
            <v>89</v>
          </cell>
          <cell r="BX27">
            <v>0</v>
          </cell>
          <cell r="BY27">
            <v>47</v>
          </cell>
          <cell r="BZ27">
            <v>19</v>
          </cell>
          <cell r="CA27">
            <v>117</v>
          </cell>
          <cell r="CB27">
            <v>0</v>
          </cell>
          <cell r="CC27">
            <v>232</v>
          </cell>
        </row>
        <row r="28">
          <cell r="A28" t="str">
            <v>Billed Total Distribution Revenues</v>
          </cell>
          <cell r="B28" t="str">
            <v>RTOT</v>
          </cell>
          <cell r="C28">
            <v>2009</v>
          </cell>
          <cell r="D28">
            <v>7555256.7299999995</v>
          </cell>
          <cell r="E28">
            <v>1234365.1499999999</v>
          </cell>
          <cell r="F28">
            <v>16881501</v>
          </cell>
          <cell r="G28">
            <v>5640622</v>
          </cell>
          <cell r="H28">
            <v>14979894</v>
          </cell>
          <cell r="I28">
            <v>26398087.950000003</v>
          </cell>
          <cell r="J28">
            <v>19610462</v>
          </cell>
          <cell r="K28">
            <v>8500381.1799999997</v>
          </cell>
          <cell r="L28">
            <v>2631952.62</v>
          </cell>
          <cell r="M28">
            <v>637143.48</v>
          </cell>
          <cell r="N28">
            <v>13055129</v>
          </cell>
          <cell r="O28">
            <v>500649.04</v>
          </cell>
          <cell r="P28">
            <v>5107772.9000000004</v>
          </cell>
          <cell r="Q28">
            <v>604858</v>
          </cell>
          <cell r="R28">
            <v>1519644.95</v>
          </cell>
          <cell r="S28">
            <v>115488075</v>
          </cell>
          <cell r="T28">
            <v>45791981.07</v>
          </cell>
          <cell r="U28">
            <v>5688766</v>
          </cell>
          <cell r="V28">
            <v>1223941.8700000001</v>
          </cell>
          <cell r="W28">
            <v>9551967.25</v>
          </cell>
          <cell r="X28">
            <v>9118827.7800000012</v>
          </cell>
          <cell r="Y28">
            <v>1470613.89</v>
          </cell>
          <cell r="Z28">
            <v>21544350.390000001</v>
          </cell>
          <cell r="AA28">
            <v>3313473.9</v>
          </cell>
          <cell r="AB28">
            <v>23336419.73</v>
          </cell>
          <cell r="AC28">
            <v>11259587</v>
          </cell>
          <cell r="AD28">
            <v>9069856</v>
          </cell>
          <cell r="AE28">
            <v>800092</v>
          </cell>
          <cell r="AF28">
            <v>88583103.560000002</v>
          </cell>
          <cell r="AG28">
            <v>323891.77</v>
          </cell>
          <cell r="AH28">
            <v>724172</v>
          </cell>
          <cell r="AI28">
            <v>61042529</v>
          </cell>
          <cell r="AJ28">
            <v>904572000</v>
          </cell>
          <cell r="AK28">
            <v>143900861.56</v>
          </cell>
          <cell r="AL28">
            <v>7256567.8399999999</v>
          </cell>
          <cell r="AM28">
            <v>1987773.42</v>
          </cell>
          <cell r="AN28">
            <v>9606108.8199999984</v>
          </cell>
          <cell r="AO28">
            <v>32038189.59</v>
          </cell>
          <cell r="AP28">
            <v>3746645.13</v>
          </cell>
          <cell r="AQ28">
            <v>4331856.58</v>
          </cell>
          <cell r="AR28">
            <v>52551023</v>
          </cell>
          <cell r="AS28">
            <v>2766303</v>
          </cell>
          <cell r="AT28">
            <v>3125557.09</v>
          </cell>
          <cell r="AU28">
            <v>11407217.199999999</v>
          </cell>
          <cell r="AV28">
            <v>14498647.829999998</v>
          </cell>
          <cell r="AW28">
            <v>25632175.050000001</v>
          </cell>
          <cell r="AX28">
            <v>4527216.8499999996</v>
          </cell>
          <cell r="AY28">
            <v>11073817.49</v>
          </cell>
          <cell r="AZ28">
            <v>9809599</v>
          </cell>
          <cell r="BA28">
            <v>2397658</v>
          </cell>
          <cell r="BB28">
            <v>27816864.940000001</v>
          </cell>
          <cell r="BC28">
            <v>4408423.99</v>
          </cell>
          <cell r="BD28">
            <v>6072740</v>
          </cell>
          <cell r="BE28">
            <v>18392254</v>
          </cell>
          <cell r="BF28">
            <v>3529331.53</v>
          </cell>
          <cell r="BG28">
            <v>1677651.64</v>
          </cell>
          <cell r="BH28">
            <v>13090125.559999999</v>
          </cell>
          <cell r="BI28">
            <v>4999903.4400000004</v>
          </cell>
          <cell r="BJ28">
            <v>143030450</v>
          </cell>
          <cell r="BK28">
            <v>14782065</v>
          </cell>
          <cell r="BL28">
            <v>1398913</v>
          </cell>
          <cell r="BM28">
            <v>1983789.05</v>
          </cell>
          <cell r="BN28">
            <v>1765777.47</v>
          </cell>
          <cell r="BO28">
            <v>5686811.9199999999</v>
          </cell>
          <cell r="BP28">
            <v>16908091.620000001</v>
          </cell>
          <cell r="BQ28">
            <v>2709940.56</v>
          </cell>
          <cell r="BR28">
            <v>465200310</v>
          </cell>
          <cell r="BS28">
            <v>43939215</v>
          </cell>
          <cell r="BT28">
            <v>3380649.24</v>
          </cell>
          <cell r="BU28">
            <v>24999515</v>
          </cell>
          <cell r="BV28">
            <v>7920817</v>
          </cell>
          <cell r="BW28">
            <v>1792547.96</v>
          </cell>
          <cell r="BX28">
            <v>2048171.28</v>
          </cell>
          <cell r="BY28">
            <v>2723393.38</v>
          </cell>
          <cell r="BZ28">
            <v>8025009.1399999987</v>
          </cell>
          <cell r="CA28">
            <v>17670321</v>
          </cell>
          <cell r="CB28">
            <v>6341061.8000000007</v>
          </cell>
          <cell r="CC28">
            <v>1851156.73</v>
          </cell>
        </row>
        <row r="29">
          <cell r="A29" t="str">
            <v>Billed Residential Distribution Revenue</v>
          </cell>
          <cell r="B29" t="str">
            <v>RR</v>
          </cell>
          <cell r="C29">
            <v>2009</v>
          </cell>
          <cell r="D29">
            <v>6890829.0700000003</v>
          </cell>
          <cell r="E29">
            <v>758251.89</v>
          </cell>
          <cell r="F29">
            <v>9157764</v>
          </cell>
          <cell r="G29">
            <v>2804327</v>
          </cell>
          <cell r="H29">
            <v>8301363</v>
          </cell>
          <cell r="I29">
            <v>16289521.18</v>
          </cell>
          <cell r="J29">
            <v>9579085</v>
          </cell>
          <cell r="K29">
            <v>4526264.67</v>
          </cell>
          <cell r="L29">
            <v>1497544.96</v>
          </cell>
          <cell r="M29">
            <v>425334.95</v>
          </cell>
          <cell r="N29">
            <v>7985703</v>
          </cell>
          <cell r="O29">
            <v>280149.61</v>
          </cell>
          <cell r="P29">
            <v>3509127.09</v>
          </cell>
          <cell r="Q29">
            <v>435106</v>
          </cell>
          <cell r="R29">
            <v>843319.95</v>
          </cell>
          <cell r="S29">
            <v>44995913</v>
          </cell>
          <cell r="T29">
            <v>21658066.989999998</v>
          </cell>
          <cell r="U29">
            <v>3219336.85</v>
          </cell>
          <cell r="V29">
            <v>768750.06</v>
          </cell>
          <cell r="W29">
            <v>6786808.8499999996</v>
          </cell>
          <cell r="X29">
            <v>5103847.9800000004</v>
          </cell>
          <cell r="Y29">
            <v>833634.67</v>
          </cell>
          <cell r="Z29">
            <v>12627665.74</v>
          </cell>
          <cell r="AA29">
            <v>2414962.87</v>
          </cell>
          <cell r="AB29">
            <v>13114937.66</v>
          </cell>
          <cell r="AC29">
            <v>7584891</v>
          </cell>
          <cell r="AD29">
            <v>5365267</v>
          </cell>
          <cell r="AE29">
            <v>458256.79</v>
          </cell>
          <cell r="AF29">
            <v>55192117.229999997</v>
          </cell>
          <cell r="AG29">
            <v>202809.56</v>
          </cell>
          <cell r="AH29">
            <v>459030</v>
          </cell>
          <cell r="AI29">
            <v>35076490</v>
          </cell>
          <cell r="AJ29">
            <v>626046000</v>
          </cell>
          <cell r="AK29">
            <v>80607007.030000001</v>
          </cell>
          <cell r="AL29">
            <v>5692352.8899999997</v>
          </cell>
          <cell r="AM29">
            <v>1189684.68</v>
          </cell>
          <cell r="AN29">
            <v>5323895.07</v>
          </cell>
          <cell r="AO29">
            <v>16684100.960000001</v>
          </cell>
          <cell r="AP29">
            <v>1848573.52</v>
          </cell>
          <cell r="AQ29">
            <v>2391504.7000000002</v>
          </cell>
          <cell r="AR29">
            <v>33503321</v>
          </cell>
          <cell r="AS29">
            <v>2087535</v>
          </cell>
          <cell r="AT29">
            <v>1808381.12</v>
          </cell>
          <cell r="AU29">
            <v>7107078.04</v>
          </cell>
          <cell r="AV29">
            <v>8091757.9500000002</v>
          </cell>
          <cell r="AW29">
            <v>13491773.189999999</v>
          </cell>
          <cell r="AX29">
            <v>2214848.63</v>
          </cell>
          <cell r="AY29">
            <v>6962430.1900000004</v>
          </cell>
          <cell r="AZ29">
            <v>5534543</v>
          </cell>
          <cell r="BA29">
            <v>1556635</v>
          </cell>
          <cell r="BB29">
            <v>17558908.75</v>
          </cell>
          <cell r="BC29">
            <v>2986224.85</v>
          </cell>
          <cell r="BD29">
            <v>3165109</v>
          </cell>
          <cell r="BE29">
            <v>10503425</v>
          </cell>
          <cell r="BF29">
            <v>2025173.8</v>
          </cell>
          <cell r="BG29">
            <v>937164.24</v>
          </cell>
          <cell r="BH29">
            <v>7729831.7199999997</v>
          </cell>
          <cell r="BI29">
            <v>2843518.07</v>
          </cell>
          <cell r="BJ29">
            <v>77327995</v>
          </cell>
          <cell r="BK29">
            <v>8375415</v>
          </cell>
          <cell r="BL29">
            <v>849085</v>
          </cell>
          <cell r="BM29">
            <v>1156502.4099999999</v>
          </cell>
          <cell r="BN29">
            <v>1049003.82</v>
          </cell>
          <cell r="BO29">
            <v>742203.24</v>
          </cell>
          <cell r="BP29">
            <v>10704867.369999999</v>
          </cell>
          <cell r="BQ29">
            <v>1653969.83</v>
          </cell>
          <cell r="BR29">
            <v>193430604</v>
          </cell>
          <cell r="BS29">
            <v>27976891</v>
          </cell>
          <cell r="BT29">
            <v>2752650.99</v>
          </cell>
          <cell r="BU29">
            <v>13521851</v>
          </cell>
          <cell r="BV29">
            <v>5402478</v>
          </cell>
          <cell r="BW29">
            <v>865937.11</v>
          </cell>
          <cell r="BX29">
            <v>899422.41</v>
          </cell>
          <cell r="BY29">
            <v>414576.78</v>
          </cell>
          <cell r="BZ29">
            <v>4543177.22</v>
          </cell>
          <cell r="CA29">
            <v>11826831</v>
          </cell>
          <cell r="CB29">
            <v>3851591.03</v>
          </cell>
          <cell r="CC29">
            <v>938784.32</v>
          </cell>
        </row>
        <row r="30">
          <cell r="A30" t="str">
            <v>Billed General Service Customers Distribution Revenue</v>
          </cell>
          <cell r="B30" t="str">
            <v>RGS</v>
          </cell>
          <cell r="C30">
            <v>2009</v>
          </cell>
          <cell r="D30">
            <v>914320.98</v>
          </cell>
          <cell r="E30">
            <v>380713.44999999995</v>
          </cell>
          <cell r="F30">
            <v>6153760</v>
          </cell>
          <cell r="G30">
            <v>2763117</v>
          </cell>
          <cell r="H30">
            <v>6462519</v>
          </cell>
          <cell r="I30">
            <v>9943840.2200000007</v>
          </cell>
          <cell r="J30">
            <v>9272272</v>
          </cell>
          <cell r="K30">
            <v>3829947.56</v>
          </cell>
          <cell r="L30">
            <v>1060876.27</v>
          </cell>
          <cell r="M30">
            <v>192454.27000000002</v>
          </cell>
          <cell r="N30">
            <v>4426443</v>
          </cell>
          <cell r="O30">
            <v>215075.46000000002</v>
          </cell>
          <cell r="P30">
            <v>1343662.6400000001</v>
          </cell>
          <cell r="Q30">
            <v>162243</v>
          </cell>
          <cell r="R30">
            <v>673077.47</v>
          </cell>
          <cell r="S30">
            <v>62109572</v>
          </cell>
          <cell r="T30">
            <v>18145239.380000003</v>
          </cell>
          <cell r="U30">
            <v>1636436.79</v>
          </cell>
          <cell r="V30">
            <v>421248.86</v>
          </cell>
          <cell r="W30">
            <v>2605840.91</v>
          </cell>
          <cell r="X30">
            <v>3659147.1100000003</v>
          </cell>
          <cell r="Y30">
            <v>610825.57999999996</v>
          </cell>
          <cell r="Z30">
            <v>8772405.1699999999</v>
          </cell>
          <cell r="AA30">
            <v>860831.02</v>
          </cell>
          <cell r="AB30">
            <v>9082851.9000000004</v>
          </cell>
          <cell r="AC30">
            <v>3548220</v>
          </cell>
          <cell r="AD30">
            <v>3487466</v>
          </cell>
          <cell r="AE30">
            <v>326373.28000000003</v>
          </cell>
          <cell r="AF30">
            <v>26912708.380000003</v>
          </cell>
          <cell r="AG30">
            <v>108561.31999999999</v>
          </cell>
          <cell r="AH30">
            <v>186292</v>
          </cell>
          <cell r="AI30">
            <v>23846756</v>
          </cell>
          <cell r="AJ30">
            <v>263006000</v>
          </cell>
          <cell r="AK30">
            <v>58106126.060000002</v>
          </cell>
          <cell r="AL30">
            <v>1389653.53</v>
          </cell>
          <cell r="AM30">
            <v>762198.3600000001</v>
          </cell>
          <cell r="AN30">
            <v>3825594.0300000003</v>
          </cell>
          <cell r="AO30">
            <v>14138838.66</v>
          </cell>
          <cell r="AP30">
            <v>1778763.3900000001</v>
          </cell>
          <cell r="AQ30">
            <v>1824169.62</v>
          </cell>
          <cell r="AR30">
            <v>17815470</v>
          </cell>
          <cell r="AS30">
            <v>635052</v>
          </cell>
          <cell r="AT30">
            <v>1254365.8500000001</v>
          </cell>
          <cell r="AU30">
            <v>3807039.02</v>
          </cell>
          <cell r="AV30">
            <v>6202631.5</v>
          </cell>
          <cell r="AW30">
            <v>11946574.689999999</v>
          </cell>
          <cell r="AX30">
            <v>2211518.39</v>
          </cell>
          <cell r="AY30">
            <v>3926579.13</v>
          </cell>
          <cell r="AZ30">
            <v>4173914</v>
          </cell>
          <cell r="BA30">
            <v>757051</v>
          </cell>
          <cell r="BB30">
            <v>9935255.9000000004</v>
          </cell>
          <cell r="BC30">
            <v>1403163.8900000001</v>
          </cell>
          <cell r="BD30">
            <v>2780860</v>
          </cell>
          <cell r="BE30">
            <v>6935027</v>
          </cell>
          <cell r="BF30">
            <v>1444168.1099999999</v>
          </cell>
          <cell r="BG30">
            <v>722197.09</v>
          </cell>
          <cell r="BH30">
            <v>4874207.51</v>
          </cell>
          <cell r="BI30">
            <v>2089488.42</v>
          </cell>
          <cell r="BJ30">
            <v>63586096</v>
          </cell>
          <cell r="BK30">
            <v>5909585</v>
          </cell>
          <cell r="BL30">
            <v>531983</v>
          </cell>
          <cell r="BM30">
            <v>729254.1</v>
          </cell>
          <cell r="BN30">
            <v>648335.52</v>
          </cell>
          <cell r="BO30">
            <v>4933542.7699999996</v>
          </cell>
          <cell r="BP30">
            <v>5769108.2199999997</v>
          </cell>
          <cell r="BQ30">
            <v>996485.01</v>
          </cell>
          <cell r="BR30">
            <v>243097929</v>
          </cell>
          <cell r="BS30">
            <v>14637336</v>
          </cell>
          <cell r="BT30">
            <v>616292.21</v>
          </cell>
          <cell r="BU30">
            <v>11159961</v>
          </cell>
          <cell r="BV30">
            <v>1778827</v>
          </cell>
          <cell r="BW30">
            <v>857668.83</v>
          </cell>
          <cell r="BX30">
            <v>844361.57000000007</v>
          </cell>
          <cell r="BY30">
            <v>332380.25</v>
          </cell>
          <cell r="BZ30">
            <v>3163244.74</v>
          </cell>
          <cell r="CA30">
            <v>5482894</v>
          </cell>
          <cell r="CB30">
            <v>2323793.0499999998</v>
          </cell>
          <cell r="CC30">
            <v>879975.18</v>
          </cell>
        </row>
        <row r="31">
          <cell r="A31" t="str">
            <v>Billed Large User, Sub- Transmission, Intermediate/ Embedded Distributor Distribution Revenue</v>
          </cell>
          <cell r="B31" t="str">
            <v>RLG</v>
          </cell>
          <cell r="C31">
            <v>2009</v>
          </cell>
          <cell r="D31">
            <v>-289098</v>
          </cell>
          <cell r="E31">
            <v>0</v>
          </cell>
          <cell r="F31">
            <v>1087819</v>
          </cell>
          <cell r="G31">
            <v>0</v>
          </cell>
          <cell r="H31">
            <v>0</v>
          </cell>
          <cell r="I31">
            <v>0</v>
          </cell>
          <cell r="J31">
            <v>606625</v>
          </cell>
          <cell r="K31">
            <v>0</v>
          </cell>
          <cell r="L31">
            <v>0</v>
          </cell>
          <cell r="M31">
            <v>0</v>
          </cell>
          <cell r="N31">
            <v>491155</v>
          </cell>
          <cell r="O31">
            <v>0</v>
          </cell>
          <cell r="P31">
            <v>155302.43</v>
          </cell>
          <cell r="Q31">
            <v>0</v>
          </cell>
          <cell r="R31">
            <v>0</v>
          </cell>
          <cell r="S31">
            <v>5983948</v>
          </cell>
          <cell r="T31">
            <v>4879089.75</v>
          </cell>
          <cell r="U31">
            <v>601378.22</v>
          </cell>
          <cell r="V31">
            <v>0</v>
          </cell>
          <cell r="W31">
            <v>0</v>
          </cell>
          <cell r="X31">
            <v>294188.83</v>
          </cell>
          <cell r="Y31">
            <v>0</v>
          </cell>
          <cell r="Z31">
            <v>0</v>
          </cell>
          <cell r="AA31">
            <v>0</v>
          </cell>
          <cell r="AB31">
            <v>978521.01</v>
          </cell>
          <cell r="AC31">
            <v>0</v>
          </cell>
          <cell r="AD31">
            <v>0</v>
          </cell>
          <cell r="AE31">
            <v>0</v>
          </cell>
          <cell r="AF31">
            <v>4797287.92</v>
          </cell>
          <cell r="AG31">
            <v>0</v>
          </cell>
          <cell r="AH31">
            <v>65756</v>
          </cell>
          <cell r="AI31">
            <v>1937968</v>
          </cell>
          <cell r="AJ31">
            <v>8968000</v>
          </cell>
          <cell r="AK31">
            <v>3961064.68</v>
          </cell>
          <cell r="AL31">
            <v>0</v>
          </cell>
          <cell r="AM31">
            <v>0</v>
          </cell>
          <cell r="AN31">
            <v>318950.74</v>
          </cell>
          <cell r="AO31">
            <v>653208.34</v>
          </cell>
          <cell r="AP31">
            <v>0</v>
          </cell>
          <cell r="AQ31">
            <v>0</v>
          </cell>
          <cell r="AR31">
            <v>882791</v>
          </cell>
          <cell r="AS31">
            <v>27873</v>
          </cell>
          <cell r="AT31">
            <v>0</v>
          </cell>
          <cell r="AU31">
            <v>425846.88</v>
          </cell>
          <cell r="AV31">
            <v>0</v>
          </cell>
          <cell r="AW31">
            <v>0</v>
          </cell>
          <cell r="AX31">
            <v>0</v>
          </cell>
          <cell r="AY31">
            <v>0</v>
          </cell>
          <cell r="AZ31">
            <v>0</v>
          </cell>
          <cell r="BA31">
            <v>0</v>
          </cell>
          <cell r="BB31">
            <v>84407.49</v>
          </cell>
          <cell r="BC31">
            <v>0</v>
          </cell>
          <cell r="BD31">
            <v>0</v>
          </cell>
          <cell r="BE31">
            <v>404283</v>
          </cell>
          <cell r="BF31">
            <v>0</v>
          </cell>
          <cell r="BG31">
            <v>0</v>
          </cell>
          <cell r="BH31">
            <v>139681.70000000001</v>
          </cell>
          <cell r="BI31">
            <v>0</v>
          </cell>
          <cell r="BJ31">
            <v>233984</v>
          </cell>
          <cell r="BK31">
            <v>0</v>
          </cell>
          <cell r="BL31">
            <v>0</v>
          </cell>
          <cell r="BM31">
            <v>0</v>
          </cell>
          <cell r="BN31">
            <v>0</v>
          </cell>
          <cell r="BO31">
            <v>4685.28</v>
          </cell>
          <cell r="BP31">
            <v>0</v>
          </cell>
          <cell r="BQ31">
            <v>0</v>
          </cell>
          <cell r="BR31">
            <v>18782845</v>
          </cell>
          <cell r="BS31">
            <v>762031</v>
          </cell>
          <cell r="BT31">
            <v>0</v>
          </cell>
          <cell r="BU31">
            <v>0</v>
          </cell>
          <cell r="BV31">
            <v>565381</v>
          </cell>
          <cell r="BW31">
            <v>0</v>
          </cell>
          <cell r="BX31">
            <v>262735.28000000003</v>
          </cell>
          <cell r="BY31">
            <v>0</v>
          </cell>
          <cell r="BZ31">
            <v>0</v>
          </cell>
          <cell r="CA31">
            <v>0</v>
          </cell>
          <cell r="CB31">
            <v>86920.07</v>
          </cell>
          <cell r="CC31">
            <v>0</v>
          </cell>
        </row>
        <row r="32">
          <cell r="A32" t="str">
            <v>Billed Street lighting Distribution Revenue</v>
          </cell>
          <cell r="B32" t="str">
            <v>RST</v>
          </cell>
          <cell r="C32">
            <v>2009</v>
          </cell>
          <cell r="D32">
            <v>39204.68</v>
          </cell>
          <cell r="E32">
            <v>66619.69</v>
          </cell>
          <cell r="F32">
            <v>360409</v>
          </cell>
          <cell r="G32">
            <v>46802</v>
          </cell>
          <cell r="H32">
            <v>113932</v>
          </cell>
          <cell r="I32">
            <v>39993.67</v>
          </cell>
          <cell r="J32">
            <v>85549</v>
          </cell>
          <cell r="K32">
            <v>116241.37</v>
          </cell>
          <cell r="L32">
            <v>62321.47</v>
          </cell>
          <cell r="M32">
            <v>16701.990000000002</v>
          </cell>
          <cell r="N32">
            <v>120908</v>
          </cell>
          <cell r="O32">
            <v>3395.92</v>
          </cell>
          <cell r="P32">
            <v>91420.15</v>
          </cell>
          <cell r="Q32">
            <v>7509</v>
          </cell>
          <cell r="R32">
            <v>2831.91</v>
          </cell>
          <cell r="S32">
            <v>1875943</v>
          </cell>
          <cell r="T32">
            <v>888291.68</v>
          </cell>
          <cell r="U32">
            <v>195526.85</v>
          </cell>
          <cell r="V32">
            <v>32931.24</v>
          </cell>
          <cell r="W32">
            <v>89266.53</v>
          </cell>
          <cell r="X32">
            <v>58201.97</v>
          </cell>
          <cell r="Y32">
            <v>23241.759999999998</v>
          </cell>
          <cell r="Z32">
            <v>52005.86</v>
          </cell>
          <cell r="AA32">
            <v>32295.97</v>
          </cell>
          <cell r="AB32">
            <v>108202.75</v>
          </cell>
          <cell r="AC32">
            <v>85892</v>
          </cell>
          <cell r="AD32">
            <v>172027</v>
          </cell>
          <cell r="AE32">
            <v>14231.38</v>
          </cell>
          <cell r="AF32">
            <v>1650885.35</v>
          </cell>
          <cell r="AG32">
            <v>11513.97</v>
          </cell>
          <cell r="AH32">
            <v>10387</v>
          </cell>
          <cell r="AI32">
            <v>181315</v>
          </cell>
          <cell r="AJ32">
            <v>5503680</v>
          </cell>
          <cell r="AK32">
            <v>688784.01</v>
          </cell>
          <cell r="AL32">
            <v>128732.83</v>
          </cell>
          <cell r="AM32">
            <v>35890.379999999997</v>
          </cell>
          <cell r="AN32">
            <v>90243.11</v>
          </cell>
          <cell r="AO32">
            <v>408162.22</v>
          </cell>
          <cell r="AP32">
            <v>83706.36</v>
          </cell>
          <cell r="AQ32">
            <v>103134.14</v>
          </cell>
          <cell r="AR32">
            <v>279924</v>
          </cell>
          <cell r="AS32">
            <v>8363</v>
          </cell>
          <cell r="AT32">
            <v>48892.72</v>
          </cell>
          <cell r="AU32">
            <v>27021.75</v>
          </cell>
          <cell r="AV32">
            <v>191161.34</v>
          </cell>
          <cell r="AW32">
            <v>67318.429999999993</v>
          </cell>
          <cell r="AX32">
            <v>87560.89</v>
          </cell>
          <cell r="AY32">
            <v>142748.42000000001</v>
          </cell>
          <cell r="AZ32">
            <v>67568</v>
          </cell>
          <cell r="BA32">
            <v>79720</v>
          </cell>
          <cell r="BB32">
            <v>118908.98</v>
          </cell>
          <cell r="BC32">
            <v>4861.07</v>
          </cell>
          <cell r="BD32">
            <v>70905</v>
          </cell>
          <cell r="BE32">
            <v>482540</v>
          </cell>
          <cell r="BF32">
            <v>44291.71</v>
          </cell>
          <cell r="BG32">
            <v>13562.36</v>
          </cell>
          <cell r="BH32">
            <v>232099.34</v>
          </cell>
          <cell r="BI32">
            <v>65754.25</v>
          </cell>
          <cell r="BJ32">
            <v>1430201</v>
          </cell>
          <cell r="BK32">
            <v>446230</v>
          </cell>
          <cell r="BL32">
            <v>17845</v>
          </cell>
          <cell r="BM32">
            <v>77352.78</v>
          </cell>
          <cell r="BN32">
            <v>64818.48</v>
          </cell>
          <cell r="BO32">
            <v>4565.51</v>
          </cell>
          <cell r="BP32">
            <v>299271.94</v>
          </cell>
          <cell r="BQ32">
            <v>40972.129999999997</v>
          </cell>
          <cell r="BR32">
            <v>7439042</v>
          </cell>
          <cell r="BS32">
            <v>367503</v>
          </cell>
          <cell r="BT32">
            <v>9466.2999999999993</v>
          </cell>
          <cell r="BU32">
            <v>196820</v>
          </cell>
          <cell r="BV32">
            <v>114707</v>
          </cell>
          <cell r="BW32">
            <v>59222.19</v>
          </cell>
          <cell r="BX32">
            <v>36885.65</v>
          </cell>
          <cell r="BY32">
            <v>1976343</v>
          </cell>
          <cell r="BZ32">
            <v>294605.25</v>
          </cell>
          <cell r="CA32">
            <v>235595</v>
          </cell>
          <cell r="CB32">
            <v>70644.67</v>
          </cell>
          <cell r="CC32">
            <v>29409.32</v>
          </cell>
        </row>
        <row r="33">
          <cell r="A33" t="str">
            <v>Billed Sentinel Lighting Distribution Revenue</v>
          </cell>
          <cell r="B33" t="str">
            <v>RSL</v>
          </cell>
          <cell r="C33">
            <v>2009</v>
          </cell>
          <cell r="D33">
            <v>0</v>
          </cell>
          <cell r="E33">
            <v>2490.6</v>
          </cell>
          <cell r="F33">
            <v>27528</v>
          </cell>
          <cell r="G33">
            <v>11493</v>
          </cell>
          <cell r="H33">
            <v>20653</v>
          </cell>
          <cell r="I33">
            <v>0</v>
          </cell>
          <cell r="J33">
            <v>0</v>
          </cell>
          <cell r="K33">
            <v>27927.58</v>
          </cell>
          <cell r="L33">
            <v>1583.21</v>
          </cell>
          <cell r="M33">
            <v>1060.57</v>
          </cell>
          <cell r="N33">
            <v>18798</v>
          </cell>
          <cell r="O33">
            <v>290.54000000000002</v>
          </cell>
          <cell r="P33">
            <v>0</v>
          </cell>
          <cell r="Q33">
            <v>0</v>
          </cell>
          <cell r="R33">
            <v>415.62</v>
          </cell>
          <cell r="S33">
            <v>0</v>
          </cell>
          <cell r="T33">
            <v>70747.13</v>
          </cell>
          <cell r="U33">
            <v>26954.22</v>
          </cell>
          <cell r="V33">
            <v>1011.71</v>
          </cell>
          <cell r="W33">
            <v>7296.3</v>
          </cell>
          <cell r="X33">
            <v>3441.89</v>
          </cell>
          <cell r="Y33">
            <v>0</v>
          </cell>
          <cell r="Z33">
            <v>7374.26</v>
          </cell>
          <cell r="AA33">
            <v>0</v>
          </cell>
          <cell r="AB33">
            <v>4356.87</v>
          </cell>
          <cell r="AC33">
            <v>20871</v>
          </cell>
          <cell r="AD33">
            <v>17750</v>
          </cell>
          <cell r="AE33">
            <v>1230.55</v>
          </cell>
          <cell r="AF33">
            <v>30104.68</v>
          </cell>
          <cell r="AG33">
            <v>0</v>
          </cell>
          <cell r="AH33">
            <v>1504</v>
          </cell>
          <cell r="AI33">
            <v>0</v>
          </cell>
          <cell r="AJ33">
            <v>1048320</v>
          </cell>
          <cell r="AK33">
            <v>1810</v>
          </cell>
          <cell r="AL33">
            <v>11754.78</v>
          </cell>
          <cell r="AM33">
            <v>0</v>
          </cell>
          <cell r="AN33">
            <v>0</v>
          </cell>
          <cell r="AO33">
            <v>0</v>
          </cell>
          <cell r="AP33">
            <v>3738.22</v>
          </cell>
          <cell r="AQ33">
            <v>2479.91</v>
          </cell>
          <cell r="AR33">
            <v>11343</v>
          </cell>
          <cell r="AS33">
            <v>389</v>
          </cell>
          <cell r="AT33">
            <v>174.24</v>
          </cell>
          <cell r="AU33">
            <v>3342.99</v>
          </cell>
          <cell r="AV33">
            <v>13097.04</v>
          </cell>
          <cell r="AW33">
            <v>6643.2</v>
          </cell>
          <cell r="AX33">
            <v>1337.98</v>
          </cell>
          <cell r="AY33">
            <v>42059.75</v>
          </cell>
          <cell r="AZ33">
            <v>23987</v>
          </cell>
          <cell r="BA33">
            <v>48</v>
          </cell>
          <cell r="BB33">
            <v>347.4</v>
          </cell>
          <cell r="BC33">
            <v>1376.58</v>
          </cell>
          <cell r="BD33">
            <v>15076</v>
          </cell>
          <cell r="BE33">
            <v>198</v>
          </cell>
          <cell r="BF33">
            <v>6644.78</v>
          </cell>
          <cell r="BG33">
            <v>517.46</v>
          </cell>
          <cell r="BH33">
            <v>29448.62</v>
          </cell>
          <cell r="BI33">
            <v>1142.7</v>
          </cell>
          <cell r="BJ33">
            <v>13590</v>
          </cell>
          <cell r="BK33">
            <v>26615</v>
          </cell>
          <cell r="BL33">
            <v>0</v>
          </cell>
          <cell r="BM33">
            <v>4063.18</v>
          </cell>
          <cell r="BN33">
            <v>0</v>
          </cell>
          <cell r="BO33">
            <v>1203.54</v>
          </cell>
          <cell r="BP33">
            <v>0</v>
          </cell>
          <cell r="BQ33">
            <v>0</v>
          </cell>
          <cell r="BR33">
            <v>0</v>
          </cell>
          <cell r="BS33">
            <v>13982</v>
          </cell>
          <cell r="BT33">
            <v>0</v>
          </cell>
          <cell r="BU33">
            <v>0</v>
          </cell>
          <cell r="BV33">
            <v>18020</v>
          </cell>
          <cell r="BW33">
            <v>9501.9</v>
          </cell>
          <cell r="BX33">
            <v>1414.37</v>
          </cell>
          <cell r="BY33">
            <v>25.77</v>
          </cell>
          <cell r="BZ33">
            <v>386.34</v>
          </cell>
          <cell r="CA33">
            <v>1315</v>
          </cell>
          <cell r="CB33">
            <v>0</v>
          </cell>
          <cell r="CC33">
            <v>2987.91</v>
          </cell>
        </row>
        <row r="34">
          <cell r="A34" t="str">
            <v>Total service area</v>
          </cell>
          <cell r="B34" t="str">
            <v>AREA</v>
          </cell>
          <cell r="C34">
            <v>2009</v>
          </cell>
          <cell r="D34">
            <v>14200</v>
          </cell>
          <cell r="E34">
            <v>380</v>
          </cell>
          <cell r="F34">
            <v>201</v>
          </cell>
          <cell r="G34">
            <v>258</v>
          </cell>
          <cell r="H34">
            <v>74</v>
          </cell>
          <cell r="I34">
            <v>188</v>
          </cell>
          <cell r="J34">
            <v>303</v>
          </cell>
          <cell r="K34">
            <v>168</v>
          </cell>
          <cell r="L34">
            <v>10</v>
          </cell>
          <cell r="M34">
            <v>2</v>
          </cell>
          <cell r="N34">
            <v>70</v>
          </cell>
          <cell r="O34">
            <v>4</v>
          </cell>
          <cell r="P34">
            <v>57</v>
          </cell>
          <cell r="Q34">
            <v>5</v>
          </cell>
          <cell r="R34">
            <v>22</v>
          </cell>
          <cell r="S34">
            <v>287</v>
          </cell>
          <cell r="T34">
            <v>120</v>
          </cell>
          <cell r="U34">
            <v>1877</v>
          </cell>
          <cell r="V34">
            <v>99</v>
          </cell>
          <cell r="W34">
            <v>104</v>
          </cell>
          <cell r="X34">
            <v>44</v>
          </cell>
          <cell r="Y34">
            <v>26</v>
          </cell>
          <cell r="Z34">
            <v>410</v>
          </cell>
          <cell r="AA34">
            <v>67</v>
          </cell>
          <cell r="AB34">
            <v>93</v>
          </cell>
          <cell r="AC34">
            <v>1252</v>
          </cell>
          <cell r="AD34">
            <v>281</v>
          </cell>
          <cell r="AE34">
            <v>93</v>
          </cell>
          <cell r="AF34">
            <v>426</v>
          </cell>
          <cell r="AG34">
            <v>9</v>
          </cell>
          <cell r="AH34">
            <v>8</v>
          </cell>
          <cell r="AI34">
            <v>269</v>
          </cell>
          <cell r="AJ34">
            <v>650000</v>
          </cell>
          <cell r="AK34">
            <v>1104</v>
          </cell>
          <cell r="AL34">
            <v>292</v>
          </cell>
          <cell r="AM34">
            <v>24</v>
          </cell>
          <cell r="AN34">
            <v>32</v>
          </cell>
          <cell r="AO34">
            <v>404</v>
          </cell>
          <cell r="AP34">
            <v>27</v>
          </cell>
          <cell r="AQ34">
            <v>144</v>
          </cell>
          <cell r="AR34">
            <v>421</v>
          </cell>
          <cell r="AS34">
            <v>26</v>
          </cell>
          <cell r="AT34">
            <v>20</v>
          </cell>
          <cell r="AU34">
            <v>370</v>
          </cell>
          <cell r="AV34">
            <v>74</v>
          </cell>
          <cell r="AW34">
            <v>827</v>
          </cell>
          <cell r="AX34">
            <v>133</v>
          </cell>
          <cell r="AY34">
            <v>693</v>
          </cell>
          <cell r="AZ34">
            <v>330</v>
          </cell>
          <cell r="BA34">
            <v>28</v>
          </cell>
          <cell r="BB34">
            <v>143</v>
          </cell>
          <cell r="BC34">
            <v>17</v>
          </cell>
          <cell r="BD34">
            <v>27</v>
          </cell>
          <cell r="BE34">
            <v>149</v>
          </cell>
          <cell r="BF34">
            <v>35</v>
          </cell>
          <cell r="BG34">
            <v>15</v>
          </cell>
          <cell r="BH34">
            <v>64</v>
          </cell>
          <cell r="BI34">
            <v>122</v>
          </cell>
          <cell r="BJ34">
            <v>806</v>
          </cell>
          <cell r="BK34">
            <v>342</v>
          </cell>
          <cell r="BL34">
            <v>13</v>
          </cell>
          <cell r="BM34">
            <v>18</v>
          </cell>
          <cell r="BN34">
            <v>536</v>
          </cell>
          <cell r="BO34">
            <v>33</v>
          </cell>
          <cell r="BP34">
            <v>381</v>
          </cell>
          <cell r="BQ34">
            <v>24</v>
          </cell>
          <cell r="BR34">
            <v>630</v>
          </cell>
          <cell r="BS34">
            <v>639</v>
          </cell>
          <cell r="BT34">
            <v>61</v>
          </cell>
          <cell r="BU34">
            <v>672</v>
          </cell>
          <cell r="BV34">
            <v>86</v>
          </cell>
          <cell r="BW34">
            <v>14</v>
          </cell>
          <cell r="BX34">
            <v>8</v>
          </cell>
          <cell r="BY34">
            <v>6</v>
          </cell>
          <cell r="BZ34">
            <v>49</v>
          </cell>
          <cell r="CA34">
            <v>148</v>
          </cell>
          <cell r="CB34">
            <v>29</v>
          </cell>
          <cell r="CC34">
            <v>66</v>
          </cell>
        </row>
        <row r="35">
          <cell r="A35" t="str">
            <v>Urban service area</v>
          </cell>
          <cell r="B35" t="str">
            <v>AREAURB</v>
          </cell>
          <cell r="C35">
            <v>2009</v>
          </cell>
          <cell r="D35">
            <v>3</v>
          </cell>
          <cell r="E35">
            <v>380</v>
          </cell>
          <cell r="F35">
            <v>54</v>
          </cell>
          <cell r="G35">
            <v>4</v>
          </cell>
          <cell r="H35">
            <v>74</v>
          </cell>
          <cell r="I35">
            <v>98</v>
          </cell>
          <cell r="J35">
            <v>90</v>
          </cell>
          <cell r="K35">
            <v>35</v>
          </cell>
          <cell r="L35">
            <v>10</v>
          </cell>
          <cell r="M35">
            <v>2</v>
          </cell>
          <cell r="N35">
            <v>70</v>
          </cell>
          <cell r="O35">
            <v>4</v>
          </cell>
          <cell r="P35">
            <v>57</v>
          </cell>
          <cell r="Q35">
            <v>5</v>
          </cell>
          <cell r="R35">
            <v>22</v>
          </cell>
          <cell r="S35">
            <v>287</v>
          </cell>
          <cell r="T35">
            <v>120</v>
          </cell>
          <cell r="U35">
            <v>47</v>
          </cell>
          <cell r="V35">
            <v>26</v>
          </cell>
          <cell r="W35">
            <v>66</v>
          </cell>
          <cell r="X35">
            <v>44</v>
          </cell>
          <cell r="Y35">
            <v>26</v>
          </cell>
          <cell r="Z35">
            <v>290</v>
          </cell>
          <cell r="AA35">
            <v>22</v>
          </cell>
          <cell r="AB35">
            <v>93</v>
          </cell>
          <cell r="AC35">
            <v>36</v>
          </cell>
          <cell r="AD35">
            <v>25</v>
          </cell>
          <cell r="AE35">
            <v>93</v>
          </cell>
          <cell r="AF35">
            <v>338</v>
          </cell>
          <cell r="AG35">
            <v>9</v>
          </cell>
          <cell r="AH35">
            <v>8</v>
          </cell>
          <cell r="AI35">
            <v>269</v>
          </cell>
          <cell r="AJ35">
            <v>0</v>
          </cell>
          <cell r="AK35">
            <v>454</v>
          </cell>
          <cell r="AL35">
            <v>63</v>
          </cell>
          <cell r="AM35">
            <v>24</v>
          </cell>
          <cell r="AN35">
            <v>32</v>
          </cell>
          <cell r="AO35">
            <v>124</v>
          </cell>
          <cell r="AP35">
            <v>27</v>
          </cell>
          <cell r="AQ35">
            <v>16</v>
          </cell>
          <cell r="AR35">
            <v>163</v>
          </cell>
          <cell r="AS35">
            <v>26</v>
          </cell>
          <cell r="AT35">
            <v>20</v>
          </cell>
          <cell r="AU35">
            <v>57</v>
          </cell>
          <cell r="AV35">
            <v>71</v>
          </cell>
          <cell r="AW35">
            <v>68</v>
          </cell>
          <cell r="AX35">
            <v>14</v>
          </cell>
          <cell r="AY35">
            <v>144</v>
          </cell>
          <cell r="AZ35">
            <v>51</v>
          </cell>
          <cell r="BA35">
            <v>28</v>
          </cell>
          <cell r="BB35">
            <v>102</v>
          </cell>
          <cell r="BC35">
            <v>17</v>
          </cell>
          <cell r="BD35">
            <v>27</v>
          </cell>
          <cell r="BE35">
            <v>71</v>
          </cell>
          <cell r="BF35">
            <v>35</v>
          </cell>
          <cell r="BG35">
            <v>15</v>
          </cell>
          <cell r="BH35">
            <v>64</v>
          </cell>
          <cell r="BI35">
            <v>20</v>
          </cell>
          <cell r="BJ35">
            <v>503</v>
          </cell>
          <cell r="BK35">
            <v>58</v>
          </cell>
          <cell r="BL35">
            <v>13</v>
          </cell>
          <cell r="BM35">
            <v>11</v>
          </cell>
          <cell r="BN35">
            <v>6</v>
          </cell>
          <cell r="BO35">
            <v>33</v>
          </cell>
          <cell r="BP35">
            <v>122</v>
          </cell>
          <cell r="BQ35">
            <v>21</v>
          </cell>
          <cell r="BR35">
            <v>630</v>
          </cell>
          <cell r="BS35">
            <v>253</v>
          </cell>
          <cell r="BT35">
            <v>53</v>
          </cell>
          <cell r="BU35">
            <v>65</v>
          </cell>
          <cell r="BV35">
            <v>86</v>
          </cell>
          <cell r="BW35">
            <v>14</v>
          </cell>
          <cell r="BX35">
            <v>8</v>
          </cell>
          <cell r="BY35">
            <v>6</v>
          </cell>
          <cell r="BZ35">
            <v>49</v>
          </cell>
          <cell r="CA35">
            <v>67</v>
          </cell>
          <cell r="CB35">
            <v>29</v>
          </cell>
          <cell r="CC35">
            <v>18</v>
          </cell>
        </row>
        <row r="36">
          <cell r="A36" t="str">
            <v>Rural service area</v>
          </cell>
          <cell r="B36" t="str">
            <v>AREARUR</v>
          </cell>
          <cell r="C36">
            <v>2009</v>
          </cell>
          <cell r="D36">
            <v>14197</v>
          </cell>
          <cell r="E36">
            <v>0</v>
          </cell>
          <cell r="F36">
            <v>147</v>
          </cell>
          <cell r="G36">
            <v>254</v>
          </cell>
          <cell r="H36">
            <v>0</v>
          </cell>
          <cell r="I36">
            <v>90</v>
          </cell>
          <cell r="J36">
            <v>213</v>
          </cell>
          <cell r="K36">
            <v>133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1830</v>
          </cell>
          <cell r="V36">
            <v>73</v>
          </cell>
          <cell r="W36">
            <v>38</v>
          </cell>
          <cell r="X36">
            <v>0</v>
          </cell>
          <cell r="Y36">
            <v>0</v>
          </cell>
          <cell r="Z36">
            <v>120</v>
          </cell>
          <cell r="AA36">
            <v>45</v>
          </cell>
          <cell r="AB36">
            <v>0</v>
          </cell>
          <cell r="AC36">
            <v>1216</v>
          </cell>
          <cell r="AD36">
            <v>256</v>
          </cell>
          <cell r="AE36">
            <v>0</v>
          </cell>
          <cell r="AF36">
            <v>88</v>
          </cell>
          <cell r="AG36">
            <v>0</v>
          </cell>
          <cell r="AH36">
            <v>0</v>
          </cell>
          <cell r="AI36">
            <v>0</v>
          </cell>
          <cell r="AJ36">
            <v>650000</v>
          </cell>
          <cell r="AK36">
            <v>650</v>
          </cell>
          <cell r="AL36">
            <v>229</v>
          </cell>
          <cell r="AM36">
            <v>0</v>
          </cell>
          <cell r="AN36">
            <v>0</v>
          </cell>
          <cell r="AO36">
            <v>280</v>
          </cell>
          <cell r="AP36">
            <v>0</v>
          </cell>
          <cell r="AQ36">
            <v>128</v>
          </cell>
          <cell r="AR36">
            <v>258</v>
          </cell>
          <cell r="AS36">
            <v>0</v>
          </cell>
          <cell r="AT36">
            <v>0</v>
          </cell>
          <cell r="AU36">
            <v>313</v>
          </cell>
          <cell r="AV36">
            <v>3</v>
          </cell>
          <cell r="AW36">
            <v>759</v>
          </cell>
          <cell r="AX36">
            <v>119</v>
          </cell>
          <cell r="AY36">
            <v>549</v>
          </cell>
          <cell r="AZ36">
            <v>279</v>
          </cell>
          <cell r="BA36">
            <v>0</v>
          </cell>
          <cell r="BB36">
            <v>41</v>
          </cell>
          <cell r="BC36">
            <v>0</v>
          </cell>
          <cell r="BD36">
            <v>0</v>
          </cell>
          <cell r="BE36">
            <v>78</v>
          </cell>
          <cell r="BF36">
            <v>0</v>
          </cell>
          <cell r="BG36">
            <v>0</v>
          </cell>
          <cell r="BH36">
            <v>0</v>
          </cell>
          <cell r="BI36">
            <v>102</v>
          </cell>
          <cell r="BJ36">
            <v>303</v>
          </cell>
          <cell r="BK36">
            <v>284</v>
          </cell>
          <cell r="BL36">
            <v>0</v>
          </cell>
          <cell r="BM36">
            <v>7</v>
          </cell>
          <cell r="BN36">
            <v>530</v>
          </cell>
          <cell r="BO36">
            <v>0</v>
          </cell>
          <cell r="BP36">
            <v>259</v>
          </cell>
          <cell r="BQ36">
            <v>3</v>
          </cell>
          <cell r="BR36">
            <v>0</v>
          </cell>
          <cell r="BS36">
            <v>386</v>
          </cell>
          <cell r="BT36">
            <v>8</v>
          </cell>
          <cell r="BU36">
            <v>607</v>
          </cell>
          <cell r="BV36">
            <v>0</v>
          </cell>
          <cell r="BW36">
            <v>0</v>
          </cell>
          <cell r="BX36">
            <v>0</v>
          </cell>
          <cell r="BY36">
            <v>0</v>
          </cell>
          <cell r="BZ36">
            <v>0</v>
          </cell>
          <cell r="CA36">
            <v>81</v>
          </cell>
          <cell r="CB36">
            <v>0</v>
          </cell>
          <cell r="CC36">
            <v>48</v>
          </cell>
        </row>
        <row r="37">
          <cell r="A37" t="str">
            <v>Service area population</v>
          </cell>
          <cell r="B37" t="str">
            <v>POP</v>
          </cell>
          <cell r="C37">
            <v>2009</v>
          </cell>
          <cell r="D37">
            <v>16789</v>
          </cell>
          <cell r="E37">
            <v>3000</v>
          </cell>
          <cell r="F37">
            <v>84379</v>
          </cell>
          <cell r="G37">
            <v>25000</v>
          </cell>
          <cell r="H37">
            <v>93399</v>
          </cell>
          <cell r="I37">
            <v>174300</v>
          </cell>
          <cell r="J37">
            <v>137350</v>
          </cell>
          <cell r="K37">
            <v>27698</v>
          </cell>
          <cell r="L37">
            <v>20500</v>
          </cell>
          <cell r="M37">
            <v>2428</v>
          </cell>
          <cell r="N37">
            <v>94769</v>
          </cell>
          <cell r="O37">
            <v>3100</v>
          </cell>
          <cell r="P37">
            <v>26000</v>
          </cell>
          <cell r="Q37">
            <v>4000</v>
          </cell>
          <cell r="R37">
            <v>21873</v>
          </cell>
          <cell r="S37">
            <v>729000</v>
          </cell>
          <cell r="T37">
            <v>215718</v>
          </cell>
          <cell r="U37">
            <v>32042</v>
          </cell>
          <cell r="V37">
            <v>7138</v>
          </cell>
          <cell r="W37">
            <v>73654</v>
          </cell>
          <cell r="X37">
            <v>43941</v>
          </cell>
          <cell r="Y37">
            <v>8315</v>
          </cell>
          <cell r="Z37">
            <v>109529</v>
          </cell>
          <cell r="AA37">
            <v>23935</v>
          </cell>
          <cell r="AB37">
            <v>120977</v>
          </cell>
          <cell r="AC37">
            <v>45212</v>
          </cell>
          <cell r="AD37">
            <v>55289</v>
          </cell>
          <cell r="AE37">
            <v>5635</v>
          </cell>
          <cell r="AF37">
            <v>572925</v>
          </cell>
          <cell r="AG37">
            <v>2630</v>
          </cell>
          <cell r="AH37">
            <v>10500</v>
          </cell>
          <cell r="AI37">
            <v>480000</v>
          </cell>
          <cell r="AJ37">
            <v>2994456</v>
          </cell>
          <cell r="AK37">
            <v>817560</v>
          </cell>
          <cell r="AL37">
            <v>34000</v>
          </cell>
          <cell r="AM37">
            <v>12000</v>
          </cell>
          <cell r="AN37">
            <v>58000</v>
          </cell>
          <cell r="AO37">
            <v>243200</v>
          </cell>
          <cell r="AP37">
            <v>22000</v>
          </cell>
          <cell r="AQ37">
            <v>22769</v>
          </cell>
          <cell r="AR37">
            <v>355000</v>
          </cell>
          <cell r="AS37">
            <v>7831</v>
          </cell>
          <cell r="AT37">
            <v>16000</v>
          </cell>
          <cell r="AU37">
            <v>77400</v>
          </cell>
          <cell r="AV37">
            <v>89898</v>
          </cell>
          <cell r="AW37">
            <v>136285</v>
          </cell>
          <cell r="AX37">
            <v>14587</v>
          </cell>
          <cell r="AY37">
            <v>31500</v>
          </cell>
          <cell r="AZ37">
            <v>55000</v>
          </cell>
          <cell r="BA37">
            <v>14000</v>
          </cell>
          <cell r="BB37">
            <v>177200</v>
          </cell>
          <cell r="BC37">
            <v>29182</v>
          </cell>
          <cell r="BD37">
            <v>31000</v>
          </cell>
          <cell r="BE37">
            <v>155000</v>
          </cell>
          <cell r="BF37">
            <v>20200</v>
          </cell>
          <cell r="BG37">
            <v>6500</v>
          </cell>
          <cell r="BH37">
            <v>81937</v>
          </cell>
          <cell r="BI37">
            <v>18003</v>
          </cell>
          <cell r="BJ37">
            <v>1030369</v>
          </cell>
          <cell r="BK37">
            <v>78000</v>
          </cell>
          <cell r="BL37">
            <v>7846</v>
          </cell>
          <cell r="BM37">
            <v>9900</v>
          </cell>
          <cell r="BN37">
            <v>5336</v>
          </cell>
          <cell r="BO37">
            <v>36000</v>
          </cell>
          <cell r="BP37">
            <v>110046</v>
          </cell>
          <cell r="BQ37">
            <v>15140</v>
          </cell>
          <cell r="BR37">
            <v>2503281</v>
          </cell>
          <cell r="BS37">
            <v>308114</v>
          </cell>
          <cell r="BT37">
            <v>17300</v>
          </cell>
          <cell r="BU37">
            <v>154370</v>
          </cell>
          <cell r="BV37">
            <v>50331</v>
          </cell>
          <cell r="BW37">
            <v>7200</v>
          </cell>
          <cell r="BX37">
            <v>7251</v>
          </cell>
          <cell r="BY37">
            <v>3900</v>
          </cell>
          <cell r="BZ37">
            <v>47229</v>
          </cell>
          <cell r="CA37">
            <v>121300</v>
          </cell>
          <cell r="CB37">
            <v>35000</v>
          </cell>
          <cell r="CC37">
            <v>6700</v>
          </cell>
        </row>
        <row r="38">
          <cell r="A38" t="str">
            <v>Municipal population</v>
          </cell>
          <cell r="B38" t="str">
            <v>POPCITY</v>
          </cell>
          <cell r="C38">
            <v>2009</v>
          </cell>
          <cell r="D38">
            <v>10552</v>
          </cell>
          <cell r="E38">
            <v>3000</v>
          </cell>
          <cell r="F38">
            <v>86689</v>
          </cell>
          <cell r="G38">
            <v>30000</v>
          </cell>
          <cell r="H38">
            <v>93399</v>
          </cell>
          <cell r="I38">
            <v>174300</v>
          </cell>
          <cell r="J38">
            <v>137350</v>
          </cell>
          <cell r="K38">
            <v>27698</v>
          </cell>
          <cell r="L38">
            <v>27500</v>
          </cell>
          <cell r="M38">
            <v>2428</v>
          </cell>
          <cell r="N38">
            <v>107615</v>
          </cell>
          <cell r="O38">
            <v>3100</v>
          </cell>
          <cell r="P38">
            <v>26000</v>
          </cell>
          <cell r="Q38">
            <v>12500</v>
          </cell>
          <cell r="R38">
            <v>74185</v>
          </cell>
          <cell r="S38">
            <v>729000</v>
          </cell>
          <cell r="T38">
            <v>216473</v>
          </cell>
          <cell r="U38">
            <v>35246</v>
          </cell>
          <cell r="V38">
            <v>8700</v>
          </cell>
          <cell r="W38">
            <v>105220</v>
          </cell>
          <cell r="X38">
            <v>43941</v>
          </cell>
          <cell r="Y38">
            <v>8315</v>
          </cell>
          <cell r="Z38">
            <v>170219</v>
          </cell>
          <cell r="AA38">
            <v>23935</v>
          </cell>
          <cell r="AB38">
            <v>127439</v>
          </cell>
          <cell r="AC38">
            <v>45212</v>
          </cell>
          <cell r="AD38">
            <v>55289</v>
          </cell>
          <cell r="AE38">
            <v>5635</v>
          </cell>
          <cell r="AF38">
            <v>648221</v>
          </cell>
          <cell r="AG38">
            <v>9500</v>
          </cell>
          <cell r="AH38">
            <v>10500</v>
          </cell>
          <cell r="AI38">
            <v>480000</v>
          </cell>
          <cell r="AJ38">
            <v>2994456</v>
          </cell>
          <cell r="AK38">
            <v>908400</v>
          </cell>
          <cell r="AL38">
            <v>34000</v>
          </cell>
          <cell r="AM38">
            <v>16500</v>
          </cell>
          <cell r="AN38">
            <v>119000</v>
          </cell>
          <cell r="AO38">
            <v>243200</v>
          </cell>
          <cell r="AP38">
            <v>22000</v>
          </cell>
          <cell r="AQ38">
            <v>36889</v>
          </cell>
          <cell r="AR38">
            <v>355000</v>
          </cell>
          <cell r="AS38">
            <v>21749</v>
          </cell>
          <cell r="AT38">
            <v>17000</v>
          </cell>
          <cell r="AU38">
            <v>77400</v>
          </cell>
          <cell r="AV38">
            <v>136438</v>
          </cell>
          <cell r="AW38">
            <v>137189</v>
          </cell>
          <cell r="AX38">
            <v>14587</v>
          </cell>
          <cell r="AY38">
            <v>63000</v>
          </cell>
          <cell r="AZ38">
            <v>55000</v>
          </cell>
          <cell r="BA38">
            <v>18777</v>
          </cell>
          <cell r="BB38">
            <v>177200</v>
          </cell>
          <cell r="BC38">
            <v>29182</v>
          </cell>
          <cell r="BD38">
            <v>31000</v>
          </cell>
          <cell r="BE38">
            <v>155000</v>
          </cell>
          <cell r="BF38">
            <v>20200</v>
          </cell>
          <cell r="BG38">
            <v>6500</v>
          </cell>
          <cell r="BH38">
            <v>81937</v>
          </cell>
          <cell r="BI38">
            <v>18003</v>
          </cell>
          <cell r="BJ38">
            <v>1030369</v>
          </cell>
          <cell r="BK38">
            <v>75000</v>
          </cell>
          <cell r="BL38">
            <v>7846</v>
          </cell>
          <cell r="BM38">
            <v>16700</v>
          </cell>
          <cell r="BN38">
            <v>5336</v>
          </cell>
          <cell r="BO38">
            <v>36000</v>
          </cell>
          <cell r="BP38">
            <v>109141</v>
          </cell>
          <cell r="BQ38">
            <v>15000</v>
          </cell>
          <cell r="BR38">
            <v>2503281</v>
          </cell>
          <cell r="BS38">
            <v>419985</v>
          </cell>
          <cell r="BT38">
            <v>17300</v>
          </cell>
          <cell r="BU38">
            <v>154370</v>
          </cell>
          <cell r="BV38">
            <v>50331</v>
          </cell>
          <cell r="BW38">
            <v>11500</v>
          </cell>
          <cell r="BX38">
            <v>7251</v>
          </cell>
          <cell r="BY38">
            <v>9000</v>
          </cell>
          <cell r="BZ38">
            <v>77847</v>
          </cell>
          <cell r="CA38">
            <v>121300</v>
          </cell>
          <cell r="CB38">
            <v>36000</v>
          </cell>
          <cell r="CC38">
            <v>5000</v>
          </cell>
        </row>
        <row r="39">
          <cell r="A39" t="str">
            <v>No seasonal occupacy customers</v>
          </cell>
          <cell r="B39" t="str">
            <v>YNSUM</v>
          </cell>
          <cell r="C39">
            <v>2009</v>
          </cell>
          <cell r="D39">
            <v>3643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3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235</v>
          </cell>
          <cell r="V39">
            <v>65</v>
          </cell>
          <cell r="W39">
            <v>0</v>
          </cell>
          <cell r="X39">
            <v>0</v>
          </cell>
          <cell r="Y39">
            <v>0</v>
          </cell>
          <cell r="Z39">
            <v>142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  <cell r="AH39">
            <v>0</v>
          </cell>
          <cell r="AI39">
            <v>0</v>
          </cell>
          <cell r="AJ39">
            <v>154561</v>
          </cell>
          <cell r="AK39">
            <v>0</v>
          </cell>
          <cell r="AL39">
            <v>832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192</v>
          </cell>
          <cell r="AR39">
            <v>0</v>
          </cell>
          <cell r="AS39">
            <v>0</v>
          </cell>
          <cell r="AT39">
            <v>0</v>
          </cell>
          <cell r="AU39">
            <v>0</v>
          </cell>
          <cell r="AV39">
            <v>525</v>
          </cell>
          <cell r="AW39">
            <v>0</v>
          </cell>
          <cell r="AX39">
            <v>250</v>
          </cell>
          <cell r="AY39">
            <v>200</v>
          </cell>
          <cell r="AZ39">
            <v>0</v>
          </cell>
          <cell r="BA39">
            <v>0</v>
          </cell>
          <cell r="BB39">
            <v>0</v>
          </cell>
          <cell r="BC39">
            <v>0</v>
          </cell>
          <cell r="BD39">
            <v>0</v>
          </cell>
          <cell r="BE39">
            <v>0</v>
          </cell>
          <cell r="BF39">
            <v>0</v>
          </cell>
          <cell r="BG39">
            <v>0</v>
          </cell>
          <cell r="BH39">
            <v>0</v>
          </cell>
          <cell r="BI39">
            <v>0</v>
          </cell>
          <cell r="BJ39">
            <v>0</v>
          </cell>
          <cell r="BK39">
            <v>100</v>
          </cell>
          <cell r="BL39">
            <v>0</v>
          </cell>
          <cell r="BM39">
            <v>0</v>
          </cell>
          <cell r="BN39">
            <v>108</v>
          </cell>
          <cell r="BO39">
            <v>0</v>
          </cell>
          <cell r="BP39">
            <v>0</v>
          </cell>
          <cell r="BQ39">
            <v>0</v>
          </cell>
          <cell r="BR39">
            <v>0</v>
          </cell>
          <cell r="BS39">
            <v>1601</v>
          </cell>
          <cell r="BT39">
            <v>1200</v>
          </cell>
          <cell r="BU39">
            <v>0</v>
          </cell>
          <cell r="BV39">
            <v>0</v>
          </cell>
          <cell r="BW39">
            <v>0</v>
          </cell>
          <cell r="BX39">
            <v>0</v>
          </cell>
          <cell r="BY39">
            <v>0</v>
          </cell>
          <cell r="BZ39">
            <v>0</v>
          </cell>
          <cell r="CA39">
            <v>0</v>
          </cell>
          <cell r="CB39">
            <v>0</v>
          </cell>
          <cell r="CC39">
            <v>200</v>
          </cell>
        </row>
        <row r="40">
          <cell r="A40" t="str">
            <v>Utility winter max peak load</v>
          </cell>
          <cell r="B40" t="str">
            <v>PEAKW</v>
          </cell>
          <cell r="C40">
            <v>2009</v>
          </cell>
          <cell r="D40">
            <v>41137</v>
          </cell>
          <cell r="E40">
            <v>5065</v>
          </cell>
          <cell r="F40">
            <v>148400</v>
          </cell>
          <cell r="G40">
            <v>44355</v>
          </cell>
          <cell r="H40">
            <v>152415</v>
          </cell>
          <cell r="I40">
            <v>267776</v>
          </cell>
          <cell r="J40">
            <v>235126</v>
          </cell>
          <cell r="K40">
            <v>48100</v>
          </cell>
          <cell r="L40">
            <v>27294</v>
          </cell>
          <cell r="M40">
            <v>7365</v>
          </cell>
          <cell r="N40">
            <v>121498</v>
          </cell>
          <cell r="O40">
            <v>5854</v>
          </cell>
          <cell r="P40">
            <v>59168</v>
          </cell>
          <cell r="Q40">
            <v>6862</v>
          </cell>
          <cell r="R40">
            <v>45013</v>
          </cell>
          <cell r="S40">
            <v>1188400</v>
          </cell>
          <cell r="T40">
            <v>399800</v>
          </cell>
          <cell r="U40">
            <v>64679</v>
          </cell>
          <cell r="V40">
            <v>15590</v>
          </cell>
          <cell r="W40">
            <v>86442</v>
          </cell>
          <cell r="X40">
            <v>93350</v>
          </cell>
          <cell r="Y40">
            <v>18432</v>
          </cell>
          <cell r="Z40">
            <v>206940</v>
          </cell>
          <cell r="AA40">
            <v>30568</v>
          </cell>
          <cell r="AB40">
            <v>246202</v>
          </cell>
          <cell r="AC40">
            <v>109996</v>
          </cell>
          <cell r="AD40">
            <v>83214</v>
          </cell>
          <cell r="AE40">
            <v>18067</v>
          </cell>
          <cell r="AF40">
            <v>850861</v>
          </cell>
          <cell r="AG40">
            <v>7009</v>
          </cell>
          <cell r="AH40">
            <v>35693</v>
          </cell>
          <cell r="AI40">
            <v>590772</v>
          </cell>
          <cell r="AJ40">
            <v>4143339</v>
          </cell>
          <cell r="AK40">
            <v>1268127</v>
          </cell>
          <cell r="AL40">
            <v>49692</v>
          </cell>
          <cell r="AM40">
            <v>22360</v>
          </cell>
          <cell r="AN40">
            <v>134412</v>
          </cell>
          <cell r="AO40">
            <v>309396</v>
          </cell>
          <cell r="AP40">
            <v>44396</v>
          </cell>
          <cell r="AQ40">
            <v>44128</v>
          </cell>
          <cell r="AR40">
            <v>535154</v>
          </cell>
          <cell r="AS40">
            <v>33090</v>
          </cell>
          <cell r="AT40">
            <v>37116</v>
          </cell>
          <cell r="AU40">
            <v>118179</v>
          </cell>
          <cell r="AV40">
            <v>122972</v>
          </cell>
          <cell r="AW40">
            <v>193622</v>
          </cell>
          <cell r="AX40">
            <v>28303</v>
          </cell>
          <cell r="AY40">
            <v>82592</v>
          </cell>
          <cell r="AZ40">
            <v>119797</v>
          </cell>
          <cell r="BA40">
            <v>24291</v>
          </cell>
          <cell r="BB40">
            <v>254560</v>
          </cell>
          <cell r="BC40">
            <v>43705</v>
          </cell>
          <cell r="BD40">
            <v>59109</v>
          </cell>
          <cell r="BE40">
            <v>208345</v>
          </cell>
          <cell r="BF40">
            <v>36925</v>
          </cell>
          <cell r="BG40">
            <v>20600</v>
          </cell>
          <cell r="BH40">
            <v>153787</v>
          </cell>
          <cell r="BI40">
            <v>36100</v>
          </cell>
          <cell r="BJ40">
            <v>1336784</v>
          </cell>
          <cell r="BK40">
            <v>147108</v>
          </cell>
          <cell r="BL40">
            <v>19807</v>
          </cell>
          <cell r="BM40">
            <v>26268</v>
          </cell>
          <cell r="BN40">
            <v>18326</v>
          </cell>
          <cell r="BO40">
            <v>52131</v>
          </cell>
          <cell r="BP40">
            <v>186606</v>
          </cell>
          <cell r="BQ40">
            <v>36361</v>
          </cell>
          <cell r="BR40">
            <v>4108656</v>
          </cell>
          <cell r="BS40">
            <v>433843</v>
          </cell>
          <cell r="BT40">
            <v>24315</v>
          </cell>
          <cell r="BU40">
            <v>233874</v>
          </cell>
          <cell r="BV40">
            <v>78842</v>
          </cell>
          <cell r="BW40">
            <v>16602</v>
          </cell>
          <cell r="BX40">
            <v>26342</v>
          </cell>
          <cell r="BY40">
            <v>10098</v>
          </cell>
          <cell r="BZ40">
            <v>80151</v>
          </cell>
          <cell r="CA40">
            <v>147709</v>
          </cell>
          <cell r="CB40">
            <v>62219</v>
          </cell>
          <cell r="CC40">
            <v>13097</v>
          </cell>
        </row>
        <row r="41">
          <cell r="A41" t="str">
            <v>Utility summer max peak load</v>
          </cell>
          <cell r="B41" t="str">
            <v>PEAKS</v>
          </cell>
          <cell r="C41">
            <v>2009</v>
          </cell>
          <cell r="D41">
            <v>29337</v>
          </cell>
          <cell r="E41">
            <v>4154</v>
          </cell>
          <cell r="F41">
            <v>168894</v>
          </cell>
          <cell r="G41">
            <v>46817</v>
          </cell>
          <cell r="H41">
            <v>180423</v>
          </cell>
          <cell r="I41">
            <v>350428</v>
          </cell>
          <cell r="J41">
            <v>286911</v>
          </cell>
          <cell r="K41">
            <v>56000</v>
          </cell>
          <cell r="L41">
            <v>26103</v>
          </cell>
          <cell r="M41">
            <v>4724</v>
          </cell>
          <cell r="N41">
            <v>145023</v>
          </cell>
          <cell r="O41">
            <v>5269</v>
          </cell>
          <cell r="P41">
            <v>46966</v>
          </cell>
          <cell r="Q41">
            <v>6052</v>
          </cell>
          <cell r="R41">
            <v>56218</v>
          </cell>
          <cell r="S41">
            <v>1504000</v>
          </cell>
          <cell r="T41">
            <v>494900</v>
          </cell>
          <cell r="U41">
            <v>77494</v>
          </cell>
          <cell r="V41">
            <v>9617</v>
          </cell>
          <cell r="W41">
            <v>122372</v>
          </cell>
          <cell r="X41">
            <v>99720</v>
          </cell>
          <cell r="Y41">
            <v>12143</v>
          </cell>
          <cell r="Z41">
            <v>154643</v>
          </cell>
          <cell r="AA41">
            <v>40871</v>
          </cell>
          <cell r="AB41">
            <v>267576</v>
          </cell>
          <cell r="AC41">
            <v>114709</v>
          </cell>
          <cell r="AD41">
            <v>97839</v>
          </cell>
          <cell r="AE41">
            <v>12737</v>
          </cell>
          <cell r="AF41">
            <v>1008981</v>
          </cell>
          <cell r="AG41">
            <v>4814</v>
          </cell>
          <cell r="AH41">
            <v>28593</v>
          </cell>
          <cell r="AI41">
            <v>737026</v>
          </cell>
          <cell r="AJ41">
            <v>2928200</v>
          </cell>
          <cell r="AK41">
            <v>1363575</v>
          </cell>
          <cell r="AL41">
            <v>42327</v>
          </cell>
          <cell r="AM41">
            <v>17045</v>
          </cell>
          <cell r="AN41">
            <v>111401</v>
          </cell>
          <cell r="AO41">
            <v>339973</v>
          </cell>
          <cell r="AP41">
            <v>44542</v>
          </cell>
          <cell r="AQ41">
            <v>32875</v>
          </cell>
          <cell r="AR41">
            <v>662418</v>
          </cell>
          <cell r="AS41">
            <v>39654</v>
          </cell>
          <cell r="AT41">
            <v>36857</v>
          </cell>
          <cell r="AU41">
            <v>134672</v>
          </cell>
          <cell r="AV41">
            <v>143359</v>
          </cell>
          <cell r="AW41">
            <v>254557</v>
          </cell>
          <cell r="AX41">
            <v>40256</v>
          </cell>
          <cell r="AY41">
            <v>92162</v>
          </cell>
          <cell r="AZ41">
            <v>86154</v>
          </cell>
          <cell r="BA41">
            <v>20755</v>
          </cell>
          <cell r="BB41">
            <v>339629</v>
          </cell>
          <cell r="BC41">
            <v>45326</v>
          </cell>
          <cell r="BD41">
            <v>51144</v>
          </cell>
          <cell r="BE41">
            <v>210068</v>
          </cell>
          <cell r="BF41">
            <v>29961</v>
          </cell>
          <cell r="BG41">
            <v>12820</v>
          </cell>
          <cell r="BH41">
            <v>147235</v>
          </cell>
          <cell r="BI41">
            <v>39700</v>
          </cell>
          <cell r="BJ41">
            <v>1762834</v>
          </cell>
          <cell r="BK41">
            <v>97507</v>
          </cell>
          <cell r="BL41">
            <v>18505</v>
          </cell>
          <cell r="BM41">
            <v>18378</v>
          </cell>
          <cell r="BN41">
            <v>11160</v>
          </cell>
          <cell r="BO41">
            <v>61895</v>
          </cell>
          <cell r="BP41">
            <v>153937</v>
          </cell>
          <cell r="BQ41">
            <v>41632</v>
          </cell>
          <cell r="BR41">
            <v>4607346</v>
          </cell>
          <cell r="BS41">
            <v>488365</v>
          </cell>
          <cell r="BT41">
            <v>26445</v>
          </cell>
          <cell r="BU41">
            <v>259232</v>
          </cell>
          <cell r="BV41">
            <v>85983</v>
          </cell>
          <cell r="BW41">
            <v>14640</v>
          </cell>
          <cell r="BX41">
            <v>26561</v>
          </cell>
          <cell r="BY41">
            <v>10187</v>
          </cell>
          <cell r="BZ41">
            <v>60590</v>
          </cell>
          <cell r="CA41">
            <v>184500</v>
          </cell>
          <cell r="CB41">
            <v>72543</v>
          </cell>
          <cell r="CC41">
            <v>11424</v>
          </cell>
        </row>
        <row r="42">
          <cell r="A42" t="str">
            <v>Utility Annual Peak load</v>
          </cell>
          <cell r="C42">
            <v>2009</v>
          </cell>
          <cell r="D42">
            <v>41137</v>
          </cell>
          <cell r="E42">
            <v>5065</v>
          </cell>
          <cell r="F42">
            <v>168894</v>
          </cell>
          <cell r="G42">
            <v>46817</v>
          </cell>
          <cell r="H42">
            <v>180423</v>
          </cell>
          <cell r="I42">
            <v>350428</v>
          </cell>
          <cell r="J42">
            <v>286911</v>
          </cell>
          <cell r="K42">
            <v>56000</v>
          </cell>
          <cell r="L42">
            <v>27294</v>
          </cell>
          <cell r="M42">
            <v>7365</v>
          </cell>
          <cell r="N42">
            <v>145023</v>
          </cell>
          <cell r="O42">
            <v>5854</v>
          </cell>
          <cell r="P42">
            <v>59168</v>
          </cell>
          <cell r="Q42">
            <v>6862</v>
          </cell>
          <cell r="R42">
            <v>56218</v>
          </cell>
          <cell r="S42">
            <v>1504000</v>
          </cell>
          <cell r="T42">
            <v>494900</v>
          </cell>
          <cell r="U42">
            <v>77494</v>
          </cell>
          <cell r="V42">
            <v>15590</v>
          </cell>
          <cell r="W42">
            <v>122372</v>
          </cell>
          <cell r="X42">
            <v>99720</v>
          </cell>
          <cell r="Y42">
            <v>18432</v>
          </cell>
          <cell r="Z42">
            <v>206940</v>
          </cell>
          <cell r="AA42">
            <v>40871</v>
          </cell>
          <cell r="AB42">
            <v>267576</v>
          </cell>
          <cell r="AC42">
            <v>114709</v>
          </cell>
          <cell r="AD42">
            <v>97839</v>
          </cell>
          <cell r="AE42">
            <v>18067</v>
          </cell>
          <cell r="AF42">
            <v>1008981</v>
          </cell>
          <cell r="AG42">
            <v>7009</v>
          </cell>
          <cell r="AH42">
            <v>35693</v>
          </cell>
          <cell r="AI42">
            <v>737026</v>
          </cell>
          <cell r="AJ42">
            <v>4143339</v>
          </cell>
          <cell r="AK42">
            <v>1363575</v>
          </cell>
          <cell r="AL42">
            <v>49692</v>
          </cell>
          <cell r="AM42">
            <v>22360</v>
          </cell>
          <cell r="AN42">
            <v>134412</v>
          </cell>
          <cell r="AO42">
            <v>339973</v>
          </cell>
          <cell r="AP42">
            <v>44542</v>
          </cell>
          <cell r="AQ42">
            <v>44128</v>
          </cell>
          <cell r="AR42">
            <v>662418</v>
          </cell>
          <cell r="AS42">
            <v>39654</v>
          </cell>
          <cell r="AT42">
            <v>37116</v>
          </cell>
          <cell r="AU42">
            <v>134672</v>
          </cell>
          <cell r="AV42">
            <v>143359</v>
          </cell>
          <cell r="AW42">
            <v>254557</v>
          </cell>
          <cell r="AX42">
            <v>40256</v>
          </cell>
          <cell r="AY42">
            <v>92162</v>
          </cell>
          <cell r="AZ42">
            <v>119797</v>
          </cell>
          <cell r="BA42">
            <v>24291</v>
          </cell>
          <cell r="BB42">
            <v>339629</v>
          </cell>
          <cell r="BC42">
            <v>45326</v>
          </cell>
          <cell r="BD42">
            <v>59109</v>
          </cell>
          <cell r="BE42">
            <v>210068</v>
          </cell>
          <cell r="BF42">
            <v>36925</v>
          </cell>
          <cell r="BG42">
            <v>20600</v>
          </cell>
          <cell r="BH42">
            <v>153787</v>
          </cell>
          <cell r="BI42">
            <v>39700</v>
          </cell>
          <cell r="BJ42">
            <v>1762834</v>
          </cell>
          <cell r="BK42">
            <v>147108</v>
          </cell>
          <cell r="BL42">
            <v>19807</v>
          </cell>
          <cell r="BM42">
            <v>26268</v>
          </cell>
          <cell r="BN42">
            <v>18326</v>
          </cell>
          <cell r="BO42">
            <v>61895</v>
          </cell>
          <cell r="BP42">
            <v>186606</v>
          </cell>
          <cell r="BQ42">
            <v>41632</v>
          </cell>
          <cell r="BR42">
            <v>4607346</v>
          </cell>
          <cell r="BS42">
            <v>488365</v>
          </cell>
          <cell r="BT42">
            <v>26445</v>
          </cell>
          <cell r="BU42">
            <v>259232</v>
          </cell>
          <cell r="BV42">
            <v>85983</v>
          </cell>
          <cell r="BW42">
            <v>16602</v>
          </cell>
          <cell r="BX42">
            <v>26561</v>
          </cell>
          <cell r="BY42">
            <v>10187</v>
          </cell>
          <cell r="BZ42">
            <v>80151</v>
          </cell>
          <cell r="CA42">
            <v>184500</v>
          </cell>
          <cell r="CB42">
            <v>72543</v>
          </cell>
          <cell r="CC42">
            <v>13097</v>
          </cell>
        </row>
        <row r="43">
          <cell r="A43" t="str">
            <v>Utility average peak load</v>
          </cell>
          <cell r="B43" t="str">
            <v>PEAKA</v>
          </cell>
          <cell r="C43">
            <v>2009</v>
          </cell>
          <cell r="D43">
            <v>30518</v>
          </cell>
          <cell r="E43">
            <v>4013</v>
          </cell>
          <cell r="F43">
            <v>158646</v>
          </cell>
          <cell r="G43">
            <v>42630</v>
          </cell>
          <cell r="H43">
            <v>146901</v>
          </cell>
          <cell r="I43">
            <v>266467</v>
          </cell>
          <cell r="J43">
            <v>232785</v>
          </cell>
          <cell r="K43">
            <v>45200</v>
          </cell>
          <cell r="L43">
            <v>24370</v>
          </cell>
          <cell r="M43">
            <v>4678</v>
          </cell>
          <cell r="N43">
            <v>117115</v>
          </cell>
          <cell r="O43">
            <v>5073</v>
          </cell>
          <cell r="P43">
            <v>46907</v>
          </cell>
          <cell r="Q43">
            <v>5485</v>
          </cell>
          <cell r="R43">
            <v>42694</v>
          </cell>
          <cell r="S43">
            <v>1189800</v>
          </cell>
          <cell r="T43">
            <v>397075</v>
          </cell>
          <cell r="U43">
            <v>61376</v>
          </cell>
          <cell r="V43">
            <v>10783</v>
          </cell>
          <cell r="W43">
            <v>83563</v>
          </cell>
          <cell r="X43">
            <v>89305</v>
          </cell>
          <cell r="Y43">
            <v>13622</v>
          </cell>
          <cell r="Z43">
            <v>157619</v>
          </cell>
          <cell r="AA43">
            <v>30154</v>
          </cell>
          <cell r="AB43">
            <v>233718</v>
          </cell>
          <cell r="AC43">
            <v>93326</v>
          </cell>
          <cell r="AD43">
            <v>80504</v>
          </cell>
          <cell r="AE43">
            <v>13330</v>
          </cell>
          <cell r="AF43">
            <v>817224</v>
          </cell>
          <cell r="AG43">
            <v>4512</v>
          </cell>
          <cell r="AH43">
            <v>28720</v>
          </cell>
          <cell r="AI43">
            <v>585586</v>
          </cell>
          <cell r="AJ43">
            <v>2945626</v>
          </cell>
          <cell r="AK43">
            <v>1169307</v>
          </cell>
          <cell r="AL43">
            <v>41970</v>
          </cell>
          <cell r="AM43">
            <v>17436</v>
          </cell>
          <cell r="AN43">
            <v>109467</v>
          </cell>
          <cell r="AO43">
            <v>288021</v>
          </cell>
          <cell r="AP43">
            <v>40107</v>
          </cell>
          <cell r="AQ43">
            <v>34458</v>
          </cell>
          <cell r="AR43">
            <v>519443</v>
          </cell>
          <cell r="AS43">
            <v>31078</v>
          </cell>
          <cell r="AT43">
            <v>33740</v>
          </cell>
          <cell r="AU43">
            <v>109534</v>
          </cell>
          <cell r="AV43">
            <v>80186</v>
          </cell>
          <cell r="AW43">
            <v>186165</v>
          </cell>
          <cell r="AX43">
            <v>27121</v>
          </cell>
          <cell r="AY43">
            <v>69751</v>
          </cell>
          <cell r="AZ43">
            <v>89645</v>
          </cell>
          <cell r="BA43">
            <v>20040</v>
          </cell>
          <cell r="BB43">
            <v>253016</v>
          </cell>
          <cell r="BC43">
            <v>39984</v>
          </cell>
          <cell r="BD43">
            <v>47700</v>
          </cell>
          <cell r="BE43">
            <v>180645</v>
          </cell>
          <cell r="BF43">
            <v>28499</v>
          </cell>
          <cell r="BG43">
            <v>14548</v>
          </cell>
          <cell r="BH43">
            <v>131446</v>
          </cell>
          <cell r="BI43">
            <v>32400</v>
          </cell>
          <cell r="BJ43">
            <v>1354508</v>
          </cell>
          <cell r="BK43">
            <v>111107</v>
          </cell>
          <cell r="BL43">
            <v>16671</v>
          </cell>
          <cell r="BM43">
            <v>19194</v>
          </cell>
          <cell r="BN43">
            <v>12426</v>
          </cell>
          <cell r="BO43">
            <v>34341</v>
          </cell>
          <cell r="BP43">
            <v>154002</v>
          </cell>
          <cell r="BQ43">
            <v>35707</v>
          </cell>
          <cell r="BR43">
            <v>3489158</v>
          </cell>
          <cell r="BS43">
            <v>397920</v>
          </cell>
          <cell r="BT43">
            <v>20639</v>
          </cell>
          <cell r="BU43">
            <v>223335</v>
          </cell>
          <cell r="BV43">
            <v>71014</v>
          </cell>
          <cell r="BW43">
            <v>14642</v>
          </cell>
          <cell r="BX43">
            <v>25149</v>
          </cell>
          <cell r="BY43">
            <v>9482</v>
          </cell>
          <cell r="BZ43">
            <v>63047</v>
          </cell>
          <cell r="CA43">
            <v>142909</v>
          </cell>
          <cell r="CB43">
            <v>59078</v>
          </cell>
          <cell r="CC43">
            <v>10677</v>
          </cell>
        </row>
        <row r="44">
          <cell r="A44" t="str">
            <v>Total circuit kms of line</v>
          </cell>
          <cell r="B44" t="str">
            <v>KMC</v>
          </cell>
          <cell r="C44">
            <v>2009</v>
          </cell>
          <cell r="D44">
            <v>1845</v>
          </cell>
          <cell r="E44">
            <v>92</v>
          </cell>
          <cell r="F44">
            <v>751</v>
          </cell>
          <cell r="G44">
            <v>320</v>
          </cell>
          <cell r="H44">
            <v>541</v>
          </cell>
          <cell r="I44">
            <v>1718</v>
          </cell>
          <cell r="J44">
            <v>1105</v>
          </cell>
          <cell r="K44">
            <v>522</v>
          </cell>
          <cell r="L44">
            <v>146</v>
          </cell>
          <cell r="M44">
            <v>27</v>
          </cell>
          <cell r="N44">
            <v>810</v>
          </cell>
          <cell r="O44">
            <v>21</v>
          </cell>
          <cell r="P44">
            <v>338</v>
          </cell>
          <cell r="Q44">
            <v>27</v>
          </cell>
          <cell r="R44">
            <v>147</v>
          </cell>
          <cell r="S44">
            <v>5300</v>
          </cell>
          <cell r="T44">
            <v>1127</v>
          </cell>
          <cell r="U44">
            <v>270</v>
          </cell>
          <cell r="V44">
            <v>137</v>
          </cell>
          <cell r="W44">
            <v>458</v>
          </cell>
          <cell r="X44">
            <v>276</v>
          </cell>
          <cell r="Y44">
            <v>84</v>
          </cell>
          <cell r="Z44">
            <v>944</v>
          </cell>
          <cell r="AA44">
            <v>172</v>
          </cell>
          <cell r="AB44">
            <v>1063</v>
          </cell>
          <cell r="AC44">
            <v>1731</v>
          </cell>
          <cell r="AD44">
            <v>1363</v>
          </cell>
          <cell r="AE44">
            <v>68</v>
          </cell>
          <cell r="AF44">
            <v>3363</v>
          </cell>
          <cell r="AG44">
            <v>21</v>
          </cell>
          <cell r="AH44">
            <v>66</v>
          </cell>
          <cell r="AI44">
            <v>2778</v>
          </cell>
          <cell r="AJ44">
            <v>120750</v>
          </cell>
          <cell r="AK44">
            <v>5387</v>
          </cell>
          <cell r="AL44">
            <v>741</v>
          </cell>
          <cell r="AM44">
            <v>98</v>
          </cell>
          <cell r="AN44">
            <v>357</v>
          </cell>
          <cell r="AO44">
            <v>1854</v>
          </cell>
          <cell r="AP44">
            <v>115</v>
          </cell>
          <cell r="AQ44">
            <v>350</v>
          </cell>
          <cell r="AR44">
            <v>2705</v>
          </cell>
          <cell r="AS44">
            <v>125</v>
          </cell>
          <cell r="AT44">
            <v>115</v>
          </cell>
          <cell r="AU44">
            <v>866</v>
          </cell>
          <cell r="AV44">
            <v>1053</v>
          </cell>
          <cell r="AW44">
            <v>1944</v>
          </cell>
          <cell r="AX44">
            <v>341</v>
          </cell>
          <cell r="AY44">
            <v>765</v>
          </cell>
          <cell r="AZ44">
            <v>616</v>
          </cell>
          <cell r="BA44">
            <v>370</v>
          </cell>
          <cell r="BB44">
            <v>1428</v>
          </cell>
          <cell r="BC44">
            <v>173</v>
          </cell>
          <cell r="BD44">
            <v>307</v>
          </cell>
          <cell r="BE44">
            <v>950</v>
          </cell>
          <cell r="BF44">
            <v>146</v>
          </cell>
          <cell r="BG44">
            <v>128</v>
          </cell>
          <cell r="BH44">
            <v>550</v>
          </cell>
          <cell r="BI44">
            <v>313</v>
          </cell>
          <cell r="BJ44">
            <v>7681</v>
          </cell>
          <cell r="BK44">
            <v>732</v>
          </cell>
          <cell r="BL44">
            <v>55</v>
          </cell>
          <cell r="BM44">
            <v>89</v>
          </cell>
          <cell r="BN44">
            <v>211</v>
          </cell>
          <cell r="BO44">
            <v>243</v>
          </cell>
          <cell r="BP44">
            <v>1186</v>
          </cell>
          <cell r="BQ44">
            <v>156</v>
          </cell>
          <cell r="BR44">
            <v>9794</v>
          </cell>
          <cell r="BS44">
            <v>2201</v>
          </cell>
          <cell r="BT44">
            <v>236</v>
          </cell>
          <cell r="BU44">
            <v>1541</v>
          </cell>
          <cell r="BV44">
            <v>443</v>
          </cell>
          <cell r="BW44">
            <v>76</v>
          </cell>
          <cell r="BX44">
            <v>65</v>
          </cell>
          <cell r="BY44">
            <v>36</v>
          </cell>
          <cell r="BZ44">
            <v>436</v>
          </cell>
          <cell r="CA44">
            <v>1034</v>
          </cell>
          <cell r="CB44">
            <v>245</v>
          </cell>
          <cell r="CC44">
            <v>177</v>
          </cell>
        </row>
        <row r="45">
          <cell r="A45" t="str">
            <v>Overhead circuit kms of line</v>
          </cell>
          <cell r="B45" t="str">
            <v>KMCO</v>
          </cell>
          <cell r="C45">
            <v>2009</v>
          </cell>
          <cell r="D45">
            <v>1841</v>
          </cell>
          <cell r="E45">
            <v>92</v>
          </cell>
          <cell r="F45">
            <v>574</v>
          </cell>
          <cell r="G45">
            <v>282</v>
          </cell>
          <cell r="H45">
            <v>266</v>
          </cell>
          <cell r="I45">
            <v>1064</v>
          </cell>
          <cell r="J45">
            <v>708</v>
          </cell>
          <cell r="K45">
            <v>479</v>
          </cell>
          <cell r="L45">
            <v>77</v>
          </cell>
          <cell r="M45">
            <v>26</v>
          </cell>
          <cell r="N45">
            <v>583</v>
          </cell>
          <cell r="O45">
            <v>17</v>
          </cell>
          <cell r="P45">
            <v>213</v>
          </cell>
          <cell r="Q45">
            <v>15</v>
          </cell>
          <cell r="R45">
            <v>89</v>
          </cell>
          <cell r="S45">
            <v>1834</v>
          </cell>
          <cell r="T45">
            <v>713</v>
          </cell>
          <cell r="U45">
            <v>212</v>
          </cell>
          <cell r="V45">
            <v>126</v>
          </cell>
          <cell r="W45">
            <v>219</v>
          </cell>
          <cell r="X45">
            <v>184</v>
          </cell>
          <cell r="Y45">
            <v>76</v>
          </cell>
          <cell r="Z45">
            <v>731</v>
          </cell>
          <cell r="AA45">
            <v>139</v>
          </cell>
          <cell r="AB45">
            <v>427</v>
          </cell>
          <cell r="AC45">
            <v>1643</v>
          </cell>
          <cell r="AD45">
            <v>882</v>
          </cell>
          <cell r="AE45">
            <v>57</v>
          </cell>
          <cell r="AF45">
            <v>1520</v>
          </cell>
          <cell r="AG45">
            <v>18</v>
          </cell>
          <cell r="AH45">
            <v>56</v>
          </cell>
          <cell r="AI45">
            <v>819</v>
          </cell>
          <cell r="AJ45">
            <v>116491</v>
          </cell>
          <cell r="AK45">
            <v>2710</v>
          </cell>
          <cell r="AL45">
            <v>605</v>
          </cell>
          <cell r="AM45">
            <v>88</v>
          </cell>
          <cell r="AN45">
            <v>233</v>
          </cell>
          <cell r="AO45">
            <v>1035</v>
          </cell>
          <cell r="AP45">
            <v>95</v>
          </cell>
          <cell r="AQ45">
            <v>285</v>
          </cell>
          <cell r="AR45">
            <v>1323</v>
          </cell>
          <cell r="AS45">
            <v>99</v>
          </cell>
          <cell r="AT45">
            <v>79</v>
          </cell>
          <cell r="AU45">
            <v>546</v>
          </cell>
          <cell r="AV45">
            <v>585</v>
          </cell>
          <cell r="AW45">
            <v>1475</v>
          </cell>
          <cell r="AX45">
            <v>246</v>
          </cell>
          <cell r="AY45">
            <v>657</v>
          </cell>
          <cell r="AZ45">
            <v>517</v>
          </cell>
          <cell r="BA45">
            <v>365</v>
          </cell>
          <cell r="BB45">
            <v>551</v>
          </cell>
          <cell r="BC45">
            <v>102</v>
          </cell>
          <cell r="BD45">
            <v>248</v>
          </cell>
          <cell r="BE45">
            <v>511</v>
          </cell>
          <cell r="BF45">
            <v>127</v>
          </cell>
          <cell r="BG45">
            <v>117</v>
          </cell>
          <cell r="BH45">
            <v>384</v>
          </cell>
          <cell r="BI45">
            <v>297</v>
          </cell>
          <cell r="BJ45">
            <v>2755</v>
          </cell>
          <cell r="BK45">
            <v>616</v>
          </cell>
          <cell r="BL45">
            <v>53</v>
          </cell>
          <cell r="BM45">
            <v>80</v>
          </cell>
          <cell r="BN45">
            <v>205</v>
          </cell>
          <cell r="BO45">
            <v>156</v>
          </cell>
          <cell r="BP45">
            <v>952</v>
          </cell>
          <cell r="BQ45">
            <v>102</v>
          </cell>
          <cell r="BR45">
            <v>4153</v>
          </cell>
          <cell r="BS45">
            <v>1280</v>
          </cell>
          <cell r="BT45">
            <v>125</v>
          </cell>
          <cell r="BU45">
            <v>1059</v>
          </cell>
          <cell r="BV45">
            <v>330</v>
          </cell>
          <cell r="BW45">
            <v>66</v>
          </cell>
          <cell r="BX45">
            <v>52</v>
          </cell>
          <cell r="BY45">
            <v>25</v>
          </cell>
          <cell r="BZ45">
            <v>310</v>
          </cell>
          <cell r="CA45">
            <v>495</v>
          </cell>
          <cell r="CB45">
            <v>154</v>
          </cell>
          <cell r="CC45">
            <v>167</v>
          </cell>
        </row>
        <row r="46">
          <cell r="A46" t="str">
            <v>Underground circuit kms ofline</v>
          </cell>
          <cell r="B46" t="str">
            <v>KMCU</v>
          </cell>
          <cell r="C46">
            <v>2009</v>
          </cell>
          <cell r="D46">
            <v>4</v>
          </cell>
          <cell r="E46">
            <v>0</v>
          </cell>
          <cell r="F46">
            <v>177</v>
          </cell>
          <cell r="G46">
            <v>38</v>
          </cell>
          <cell r="H46">
            <v>275</v>
          </cell>
          <cell r="I46">
            <v>654</v>
          </cell>
          <cell r="J46">
            <v>397</v>
          </cell>
          <cell r="K46">
            <v>43</v>
          </cell>
          <cell r="L46">
            <v>69</v>
          </cell>
          <cell r="M46">
            <v>1</v>
          </cell>
          <cell r="N46">
            <v>227</v>
          </cell>
          <cell r="O46">
            <v>4</v>
          </cell>
          <cell r="P46">
            <v>125</v>
          </cell>
          <cell r="Q46">
            <v>12</v>
          </cell>
          <cell r="R46">
            <v>58</v>
          </cell>
          <cell r="S46">
            <v>3466</v>
          </cell>
          <cell r="T46">
            <v>414</v>
          </cell>
          <cell r="U46">
            <v>58</v>
          </cell>
          <cell r="V46">
            <v>11</v>
          </cell>
          <cell r="W46">
            <v>239</v>
          </cell>
          <cell r="X46">
            <v>92</v>
          </cell>
          <cell r="Y46">
            <v>8</v>
          </cell>
          <cell r="Z46">
            <v>213</v>
          </cell>
          <cell r="AA46">
            <v>33</v>
          </cell>
          <cell r="AB46">
            <v>636</v>
          </cell>
          <cell r="AC46">
            <v>88</v>
          </cell>
          <cell r="AD46">
            <v>481</v>
          </cell>
          <cell r="AE46">
            <v>11</v>
          </cell>
          <cell r="AF46">
            <v>1843</v>
          </cell>
          <cell r="AG46">
            <v>3</v>
          </cell>
          <cell r="AH46">
            <v>10</v>
          </cell>
          <cell r="AI46">
            <v>1959</v>
          </cell>
          <cell r="AJ46">
            <v>4259</v>
          </cell>
          <cell r="AK46">
            <v>2677</v>
          </cell>
          <cell r="AL46">
            <v>136</v>
          </cell>
          <cell r="AM46">
            <v>10</v>
          </cell>
          <cell r="AN46">
            <v>124</v>
          </cell>
          <cell r="AO46">
            <v>819</v>
          </cell>
          <cell r="AP46">
            <v>20</v>
          </cell>
          <cell r="AQ46">
            <v>65</v>
          </cell>
          <cell r="AR46">
            <v>1382</v>
          </cell>
          <cell r="AS46">
            <v>26</v>
          </cell>
          <cell r="AT46">
            <v>36</v>
          </cell>
          <cell r="AU46">
            <v>320</v>
          </cell>
          <cell r="AV46">
            <v>468</v>
          </cell>
          <cell r="AW46">
            <v>469</v>
          </cell>
          <cell r="AX46">
            <v>95</v>
          </cell>
          <cell r="AY46">
            <v>108</v>
          </cell>
          <cell r="AZ46">
            <v>99</v>
          </cell>
          <cell r="BA46">
            <v>5</v>
          </cell>
          <cell r="BB46">
            <v>877</v>
          </cell>
          <cell r="BC46">
            <v>71</v>
          </cell>
          <cell r="BD46">
            <v>59</v>
          </cell>
          <cell r="BE46">
            <v>439</v>
          </cell>
          <cell r="BF46">
            <v>19</v>
          </cell>
          <cell r="BG46">
            <v>11</v>
          </cell>
          <cell r="BH46">
            <v>166</v>
          </cell>
          <cell r="BI46">
            <v>16</v>
          </cell>
          <cell r="BJ46">
            <v>4926</v>
          </cell>
          <cell r="BK46">
            <v>116</v>
          </cell>
          <cell r="BL46">
            <v>2</v>
          </cell>
          <cell r="BM46">
            <v>9</v>
          </cell>
          <cell r="BN46">
            <v>6</v>
          </cell>
          <cell r="BO46">
            <v>87</v>
          </cell>
          <cell r="BP46">
            <v>234</v>
          </cell>
          <cell r="BQ46">
            <v>54</v>
          </cell>
          <cell r="BR46">
            <v>5641</v>
          </cell>
          <cell r="BS46">
            <v>921</v>
          </cell>
          <cell r="BT46">
            <v>111</v>
          </cell>
          <cell r="BU46">
            <v>482</v>
          </cell>
          <cell r="BV46">
            <v>113</v>
          </cell>
          <cell r="BW46">
            <v>10</v>
          </cell>
          <cell r="BX46">
            <v>13</v>
          </cell>
          <cell r="BY46">
            <v>11</v>
          </cell>
          <cell r="BZ46">
            <v>126</v>
          </cell>
          <cell r="CA46">
            <v>539</v>
          </cell>
          <cell r="CB46">
            <v>91</v>
          </cell>
          <cell r="CC46">
            <v>10</v>
          </cell>
        </row>
        <row r="47">
          <cell r="A47" t="str">
            <v>Circuit kilometers 3 phase</v>
          </cell>
          <cell r="B47" t="str">
            <v>KMC3</v>
          </cell>
          <cell r="C47">
            <v>2009</v>
          </cell>
          <cell r="D47">
            <v>442</v>
          </cell>
          <cell r="E47">
            <v>47</v>
          </cell>
          <cell r="F47">
            <v>411</v>
          </cell>
          <cell r="G47">
            <v>167</v>
          </cell>
          <cell r="H47">
            <v>230</v>
          </cell>
          <cell r="I47">
            <v>912</v>
          </cell>
          <cell r="J47">
            <v>432</v>
          </cell>
          <cell r="K47">
            <v>315</v>
          </cell>
          <cell r="L47">
            <v>69</v>
          </cell>
          <cell r="M47">
            <v>16</v>
          </cell>
          <cell r="N47">
            <v>519</v>
          </cell>
          <cell r="O47">
            <v>10</v>
          </cell>
          <cell r="P47">
            <v>167</v>
          </cell>
          <cell r="Q47">
            <v>12</v>
          </cell>
          <cell r="R47">
            <v>72</v>
          </cell>
          <cell r="S47">
            <v>3216</v>
          </cell>
          <cell r="T47">
            <v>588</v>
          </cell>
          <cell r="U47">
            <v>146</v>
          </cell>
          <cell r="V47">
            <v>31</v>
          </cell>
          <cell r="W47">
            <v>159</v>
          </cell>
          <cell r="X47">
            <v>148</v>
          </cell>
          <cell r="Y47">
            <v>48</v>
          </cell>
          <cell r="Z47">
            <v>547</v>
          </cell>
          <cell r="AA47">
            <v>86</v>
          </cell>
          <cell r="AB47">
            <v>480</v>
          </cell>
          <cell r="AC47">
            <v>608</v>
          </cell>
          <cell r="AD47">
            <v>403</v>
          </cell>
          <cell r="AE47">
            <v>27</v>
          </cell>
          <cell r="AF47">
            <v>1766</v>
          </cell>
          <cell r="AG47">
            <v>10</v>
          </cell>
          <cell r="AH47">
            <v>42</v>
          </cell>
          <cell r="AI47">
            <v>1190</v>
          </cell>
          <cell r="AJ47">
            <v>45559</v>
          </cell>
          <cell r="AK47">
            <v>2968</v>
          </cell>
          <cell r="AL47">
            <v>342</v>
          </cell>
          <cell r="AM47">
            <v>61</v>
          </cell>
          <cell r="AN47">
            <v>255</v>
          </cell>
          <cell r="AO47">
            <v>791</v>
          </cell>
          <cell r="AP47">
            <v>76</v>
          </cell>
          <cell r="AQ47">
            <v>169</v>
          </cell>
          <cell r="AR47">
            <v>1262</v>
          </cell>
          <cell r="AS47">
            <v>68</v>
          </cell>
          <cell r="AT47">
            <v>79</v>
          </cell>
          <cell r="AU47">
            <v>429</v>
          </cell>
          <cell r="AV47">
            <v>325</v>
          </cell>
          <cell r="AW47">
            <v>864</v>
          </cell>
          <cell r="AX47">
            <v>175</v>
          </cell>
          <cell r="AY47">
            <v>341</v>
          </cell>
          <cell r="AZ47">
            <v>367</v>
          </cell>
          <cell r="BA47">
            <v>200</v>
          </cell>
          <cell r="BB47">
            <v>737</v>
          </cell>
          <cell r="BC47">
            <v>96</v>
          </cell>
          <cell r="BD47">
            <v>225</v>
          </cell>
          <cell r="BE47">
            <v>354</v>
          </cell>
          <cell r="BF47">
            <v>92</v>
          </cell>
          <cell r="BG47">
            <v>84</v>
          </cell>
          <cell r="BH47">
            <v>345</v>
          </cell>
          <cell r="BI47">
            <v>176</v>
          </cell>
          <cell r="BJ47">
            <v>3622</v>
          </cell>
          <cell r="BK47">
            <v>458</v>
          </cell>
          <cell r="BL47">
            <v>34</v>
          </cell>
          <cell r="BM47">
            <v>45</v>
          </cell>
          <cell r="BN47">
            <v>72</v>
          </cell>
          <cell r="BO47">
            <v>141</v>
          </cell>
          <cell r="BP47">
            <v>631</v>
          </cell>
          <cell r="BQ47">
            <v>72</v>
          </cell>
          <cell r="BR47">
            <v>5981</v>
          </cell>
          <cell r="BS47">
            <v>1109</v>
          </cell>
          <cell r="BT47">
            <v>100</v>
          </cell>
          <cell r="BU47">
            <v>711</v>
          </cell>
          <cell r="BV47">
            <v>287</v>
          </cell>
          <cell r="BW47">
            <v>47</v>
          </cell>
          <cell r="BX47">
            <v>44</v>
          </cell>
          <cell r="BY47">
            <v>18</v>
          </cell>
          <cell r="BZ47">
            <v>245</v>
          </cell>
          <cell r="CA47">
            <v>468</v>
          </cell>
          <cell r="CB47">
            <v>161</v>
          </cell>
          <cell r="CC47">
            <v>106</v>
          </cell>
        </row>
        <row r="48">
          <cell r="A48" t="str">
            <v>Circuit kilometers 2 phase</v>
          </cell>
          <cell r="B48" t="str">
            <v>KMC2</v>
          </cell>
          <cell r="C48">
            <v>2009</v>
          </cell>
          <cell r="D48">
            <v>30</v>
          </cell>
          <cell r="E48">
            <v>0</v>
          </cell>
          <cell r="F48">
            <v>7</v>
          </cell>
          <cell r="G48">
            <v>8</v>
          </cell>
          <cell r="H48">
            <v>0</v>
          </cell>
          <cell r="I48">
            <v>0</v>
          </cell>
          <cell r="J48">
            <v>0</v>
          </cell>
          <cell r="K48">
            <v>88</v>
          </cell>
          <cell r="L48">
            <v>0</v>
          </cell>
          <cell r="M48">
            <v>2</v>
          </cell>
          <cell r="N48">
            <v>2</v>
          </cell>
          <cell r="O48">
            <v>1</v>
          </cell>
          <cell r="P48">
            <v>5</v>
          </cell>
          <cell r="Q48">
            <v>1</v>
          </cell>
          <cell r="R48">
            <v>2</v>
          </cell>
          <cell r="S48">
            <v>102</v>
          </cell>
          <cell r="T48">
            <v>25</v>
          </cell>
          <cell r="U48">
            <v>2</v>
          </cell>
          <cell r="V48">
            <v>1</v>
          </cell>
          <cell r="W48">
            <v>0</v>
          </cell>
          <cell r="X48">
            <v>5</v>
          </cell>
          <cell r="Y48">
            <v>8</v>
          </cell>
          <cell r="Z48">
            <v>0</v>
          </cell>
          <cell r="AA48">
            <v>0</v>
          </cell>
          <cell r="AB48">
            <v>0</v>
          </cell>
          <cell r="AC48">
            <v>30</v>
          </cell>
          <cell r="AD48">
            <v>0</v>
          </cell>
          <cell r="AE48">
            <v>0</v>
          </cell>
          <cell r="AF48">
            <v>20</v>
          </cell>
          <cell r="AG48">
            <v>2</v>
          </cell>
          <cell r="AH48">
            <v>0</v>
          </cell>
          <cell r="AI48">
            <v>21</v>
          </cell>
          <cell r="AJ48">
            <v>3610</v>
          </cell>
          <cell r="AK48">
            <v>169</v>
          </cell>
          <cell r="AL48">
            <v>9</v>
          </cell>
          <cell r="AM48">
            <v>0</v>
          </cell>
          <cell r="AN48">
            <v>0</v>
          </cell>
          <cell r="AO48">
            <v>0</v>
          </cell>
          <cell r="AP48">
            <v>0</v>
          </cell>
          <cell r="AQ48">
            <v>9</v>
          </cell>
          <cell r="AR48">
            <v>0</v>
          </cell>
          <cell r="AS48">
            <v>1</v>
          </cell>
          <cell r="AT48">
            <v>0</v>
          </cell>
          <cell r="AU48">
            <v>25</v>
          </cell>
          <cell r="AV48">
            <v>7</v>
          </cell>
          <cell r="AW48">
            <v>2</v>
          </cell>
          <cell r="AX48">
            <v>1</v>
          </cell>
          <cell r="AY48">
            <v>0</v>
          </cell>
          <cell r="AZ48">
            <v>0</v>
          </cell>
          <cell r="BA48">
            <v>0</v>
          </cell>
          <cell r="BB48">
            <v>0</v>
          </cell>
          <cell r="BC48">
            <v>0</v>
          </cell>
          <cell r="BD48">
            <v>6</v>
          </cell>
          <cell r="BE48">
            <v>0</v>
          </cell>
          <cell r="BF48">
            <v>1</v>
          </cell>
          <cell r="BG48">
            <v>0</v>
          </cell>
          <cell r="BH48">
            <v>8</v>
          </cell>
          <cell r="BI48">
            <v>0</v>
          </cell>
          <cell r="BJ48">
            <v>79</v>
          </cell>
          <cell r="BK48">
            <v>10</v>
          </cell>
          <cell r="BL48">
            <v>1</v>
          </cell>
          <cell r="BM48">
            <v>0</v>
          </cell>
          <cell r="BN48">
            <v>0</v>
          </cell>
          <cell r="BO48">
            <v>12</v>
          </cell>
          <cell r="BP48">
            <v>0</v>
          </cell>
          <cell r="BQ48">
            <v>0</v>
          </cell>
          <cell r="BR48">
            <v>60</v>
          </cell>
          <cell r="BS48">
            <v>22</v>
          </cell>
          <cell r="BT48">
            <v>9</v>
          </cell>
          <cell r="BU48">
            <v>7</v>
          </cell>
          <cell r="BV48">
            <v>0</v>
          </cell>
          <cell r="BW48">
            <v>0</v>
          </cell>
          <cell r="BX48">
            <v>0</v>
          </cell>
          <cell r="BY48">
            <v>0</v>
          </cell>
          <cell r="BZ48">
            <v>4</v>
          </cell>
          <cell r="CA48">
            <v>11</v>
          </cell>
          <cell r="CB48">
            <v>3</v>
          </cell>
          <cell r="CC48">
            <v>9</v>
          </cell>
        </row>
        <row r="49">
          <cell r="A49" t="str">
            <v>Circuit kms single phase</v>
          </cell>
          <cell r="B49" t="str">
            <v>KMC1</v>
          </cell>
          <cell r="C49">
            <v>2009</v>
          </cell>
          <cell r="D49">
            <v>1373</v>
          </cell>
          <cell r="E49">
            <v>45</v>
          </cell>
          <cell r="F49">
            <v>333</v>
          </cell>
          <cell r="G49">
            <v>145</v>
          </cell>
          <cell r="H49">
            <v>311</v>
          </cell>
          <cell r="I49">
            <v>806</v>
          </cell>
          <cell r="J49">
            <v>673</v>
          </cell>
          <cell r="K49">
            <v>119</v>
          </cell>
          <cell r="L49">
            <v>77</v>
          </cell>
          <cell r="M49">
            <v>9</v>
          </cell>
          <cell r="N49">
            <v>289</v>
          </cell>
          <cell r="O49">
            <v>10</v>
          </cell>
          <cell r="P49">
            <v>166</v>
          </cell>
          <cell r="Q49">
            <v>14</v>
          </cell>
          <cell r="R49">
            <v>73</v>
          </cell>
          <cell r="S49">
            <v>1982</v>
          </cell>
          <cell r="T49">
            <v>514</v>
          </cell>
          <cell r="U49">
            <v>122</v>
          </cell>
          <cell r="V49">
            <v>105</v>
          </cell>
          <cell r="W49">
            <v>299</v>
          </cell>
          <cell r="X49">
            <v>123</v>
          </cell>
          <cell r="Y49">
            <v>28</v>
          </cell>
          <cell r="Z49">
            <v>397</v>
          </cell>
          <cell r="AA49">
            <v>86</v>
          </cell>
          <cell r="AB49">
            <v>583</v>
          </cell>
          <cell r="AC49">
            <v>1093</v>
          </cell>
          <cell r="AD49">
            <v>960</v>
          </cell>
          <cell r="AE49">
            <v>41</v>
          </cell>
          <cell r="AF49">
            <v>1577</v>
          </cell>
          <cell r="AG49">
            <v>9</v>
          </cell>
          <cell r="AH49">
            <v>24</v>
          </cell>
          <cell r="AI49">
            <v>1567</v>
          </cell>
          <cell r="AJ49">
            <v>71581</v>
          </cell>
          <cell r="AK49">
            <v>2250</v>
          </cell>
          <cell r="AL49">
            <v>390</v>
          </cell>
          <cell r="AM49">
            <v>37</v>
          </cell>
          <cell r="AN49">
            <v>102</v>
          </cell>
          <cell r="AO49">
            <v>1063</v>
          </cell>
          <cell r="AP49">
            <v>39</v>
          </cell>
          <cell r="AQ49">
            <v>172</v>
          </cell>
          <cell r="AR49">
            <v>1443</v>
          </cell>
          <cell r="AS49">
            <v>56</v>
          </cell>
          <cell r="AT49">
            <v>36</v>
          </cell>
          <cell r="AU49">
            <v>412</v>
          </cell>
          <cell r="AV49">
            <v>721</v>
          </cell>
          <cell r="AW49">
            <v>1078</v>
          </cell>
          <cell r="AX49">
            <v>165</v>
          </cell>
          <cell r="AY49">
            <v>424</v>
          </cell>
          <cell r="AZ49">
            <v>249</v>
          </cell>
          <cell r="BA49">
            <v>170</v>
          </cell>
          <cell r="BB49">
            <v>691</v>
          </cell>
          <cell r="BC49">
            <v>77</v>
          </cell>
          <cell r="BD49">
            <v>76</v>
          </cell>
          <cell r="BE49">
            <v>596</v>
          </cell>
          <cell r="BF49">
            <v>53</v>
          </cell>
          <cell r="BG49">
            <v>44</v>
          </cell>
          <cell r="BH49">
            <v>197</v>
          </cell>
          <cell r="BI49">
            <v>137</v>
          </cell>
          <cell r="BJ49">
            <v>3980</v>
          </cell>
          <cell r="BK49">
            <v>264</v>
          </cell>
          <cell r="BL49">
            <v>20</v>
          </cell>
          <cell r="BM49">
            <v>44</v>
          </cell>
          <cell r="BN49">
            <v>139</v>
          </cell>
          <cell r="BO49">
            <v>90</v>
          </cell>
          <cell r="BP49">
            <v>555</v>
          </cell>
          <cell r="BQ49">
            <v>84</v>
          </cell>
          <cell r="BR49">
            <v>3753</v>
          </cell>
          <cell r="BS49">
            <v>1070</v>
          </cell>
          <cell r="BT49">
            <v>127</v>
          </cell>
          <cell r="BU49">
            <v>823</v>
          </cell>
          <cell r="BV49">
            <v>156</v>
          </cell>
          <cell r="BW49">
            <v>29</v>
          </cell>
          <cell r="BX49">
            <v>21</v>
          </cell>
          <cell r="BY49">
            <v>18</v>
          </cell>
          <cell r="BZ49">
            <v>187</v>
          </cell>
          <cell r="CA49">
            <v>555</v>
          </cell>
          <cell r="CB49">
            <v>81</v>
          </cell>
          <cell r="CC49">
            <v>62</v>
          </cell>
        </row>
        <row r="50">
          <cell r="A50" t="str">
            <v>No transmission transformers</v>
          </cell>
          <cell r="B50" t="str">
            <v>NTRST</v>
          </cell>
          <cell r="C50">
            <v>2009</v>
          </cell>
          <cell r="D50">
            <v>0</v>
          </cell>
          <cell r="E50">
            <v>0</v>
          </cell>
          <cell r="F50">
            <v>0</v>
          </cell>
          <cell r="G50">
            <v>2</v>
          </cell>
          <cell r="H50">
            <v>1</v>
          </cell>
          <cell r="I50">
            <v>0</v>
          </cell>
          <cell r="J50">
            <v>2</v>
          </cell>
          <cell r="K50">
            <v>2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10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  <cell r="AG50">
            <v>0</v>
          </cell>
          <cell r="AH50">
            <v>1</v>
          </cell>
          <cell r="AI50">
            <v>2</v>
          </cell>
          <cell r="AJ50">
            <v>243</v>
          </cell>
          <cell r="AK50">
            <v>25</v>
          </cell>
          <cell r="AL50">
            <v>0</v>
          </cell>
          <cell r="AM50">
            <v>3</v>
          </cell>
          <cell r="AN50">
            <v>0</v>
          </cell>
          <cell r="AO50">
            <v>16</v>
          </cell>
          <cell r="AP50">
            <v>0</v>
          </cell>
          <cell r="AQ50">
            <v>0</v>
          </cell>
          <cell r="AR50">
            <v>0</v>
          </cell>
          <cell r="AS50">
            <v>0</v>
          </cell>
          <cell r="AT50">
            <v>0</v>
          </cell>
          <cell r="AU50">
            <v>0</v>
          </cell>
          <cell r="AV50">
            <v>0</v>
          </cell>
          <cell r="AW50">
            <v>14</v>
          </cell>
          <cell r="AX50">
            <v>3</v>
          </cell>
          <cell r="AY50">
            <v>1</v>
          </cell>
          <cell r="AZ50">
            <v>0</v>
          </cell>
          <cell r="BA50">
            <v>0</v>
          </cell>
          <cell r="BB50">
            <v>0</v>
          </cell>
          <cell r="BC50">
            <v>0</v>
          </cell>
          <cell r="BD50">
            <v>0</v>
          </cell>
          <cell r="BE50">
            <v>0</v>
          </cell>
          <cell r="BF50">
            <v>0</v>
          </cell>
          <cell r="BG50">
            <v>0</v>
          </cell>
          <cell r="BH50">
            <v>0</v>
          </cell>
          <cell r="BI50">
            <v>0</v>
          </cell>
          <cell r="BJ50">
            <v>22</v>
          </cell>
          <cell r="BK50">
            <v>8</v>
          </cell>
          <cell r="BL50">
            <v>0</v>
          </cell>
          <cell r="BM50">
            <v>0</v>
          </cell>
          <cell r="BN50">
            <v>0</v>
          </cell>
          <cell r="BO50">
            <v>0</v>
          </cell>
          <cell r="BP50">
            <v>0</v>
          </cell>
          <cell r="BQ50">
            <v>0</v>
          </cell>
          <cell r="BR50">
            <v>2</v>
          </cell>
          <cell r="BS50">
            <v>0</v>
          </cell>
          <cell r="BT50">
            <v>0</v>
          </cell>
          <cell r="BU50">
            <v>8</v>
          </cell>
          <cell r="BV50">
            <v>0</v>
          </cell>
          <cell r="BW50">
            <v>0</v>
          </cell>
          <cell r="BX50">
            <v>0</v>
          </cell>
          <cell r="BY50">
            <v>0</v>
          </cell>
          <cell r="BZ50">
            <v>0</v>
          </cell>
          <cell r="CA50">
            <v>0</v>
          </cell>
          <cell r="CB50">
            <v>0</v>
          </cell>
          <cell r="CC50">
            <v>0</v>
          </cell>
        </row>
        <row r="51">
          <cell r="A51" t="str">
            <v>No subtransmission transformer</v>
          </cell>
          <cell r="B51" t="str">
            <v>NTRFST</v>
          </cell>
          <cell r="C51">
            <v>2009</v>
          </cell>
          <cell r="D51">
            <v>26</v>
          </cell>
          <cell r="E51">
            <v>4</v>
          </cell>
          <cell r="F51">
            <v>20</v>
          </cell>
          <cell r="G51">
            <v>3</v>
          </cell>
          <cell r="H51">
            <v>0</v>
          </cell>
          <cell r="I51">
            <v>44</v>
          </cell>
          <cell r="J51">
            <v>2</v>
          </cell>
          <cell r="K51">
            <v>8</v>
          </cell>
          <cell r="L51">
            <v>6</v>
          </cell>
          <cell r="M51">
            <v>0</v>
          </cell>
          <cell r="N51">
            <v>0</v>
          </cell>
          <cell r="O51">
            <v>4</v>
          </cell>
          <cell r="P51">
            <v>13</v>
          </cell>
          <cell r="Q51">
            <v>1</v>
          </cell>
          <cell r="R51">
            <v>0</v>
          </cell>
          <cell r="S51">
            <v>119</v>
          </cell>
          <cell r="T51">
            <v>15</v>
          </cell>
          <cell r="U51">
            <v>10</v>
          </cell>
          <cell r="V51">
            <v>0</v>
          </cell>
          <cell r="W51">
            <v>4</v>
          </cell>
          <cell r="X51">
            <v>6</v>
          </cell>
          <cell r="Y51">
            <v>0</v>
          </cell>
          <cell r="Z51">
            <v>45</v>
          </cell>
          <cell r="AA51">
            <v>0</v>
          </cell>
          <cell r="AB51">
            <v>2</v>
          </cell>
          <cell r="AC51">
            <v>5</v>
          </cell>
          <cell r="AD51">
            <v>12</v>
          </cell>
          <cell r="AE51">
            <v>0</v>
          </cell>
          <cell r="AF51">
            <v>8</v>
          </cell>
          <cell r="AG51">
            <v>0</v>
          </cell>
          <cell r="AH51">
            <v>3</v>
          </cell>
          <cell r="AI51">
            <v>18</v>
          </cell>
          <cell r="AJ51">
            <v>1441</v>
          </cell>
          <cell r="AK51">
            <v>141</v>
          </cell>
          <cell r="AL51">
            <v>16</v>
          </cell>
          <cell r="AM51">
            <v>0</v>
          </cell>
          <cell r="AN51">
            <v>37</v>
          </cell>
          <cell r="AO51">
            <v>7</v>
          </cell>
          <cell r="AP51">
            <v>8</v>
          </cell>
          <cell r="AQ51">
            <v>7</v>
          </cell>
          <cell r="AR51">
            <v>54</v>
          </cell>
          <cell r="AS51">
            <v>0</v>
          </cell>
          <cell r="AT51">
            <v>6</v>
          </cell>
          <cell r="AU51">
            <v>0</v>
          </cell>
          <cell r="AV51">
            <v>16</v>
          </cell>
          <cell r="AW51">
            <v>0</v>
          </cell>
          <cell r="AX51">
            <v>29</v>
          </cell>
          <cell r="AY51">
            <v>12</v>
          </cell>
          <cell r="AZ51">
            <v>22</v>
          </cell>
          <cell r="BA51">
            <v>0</v>
          </cell>
          <cell r="BB51">
            <v>38</v>
          </cell>
          <cell r="BC51">
            <v>0</v>
          </cell>
          <cell r="BD51">
            <v>0</v>
          </cell>
          <cell r="BE51">
            <v>16</v>
          </cell>
          <cell r="BF51">
            <v>14</v>
          </cell>
          <cell r="BG51">
            <v>5</v>
          </cell>
          <cell r="BH51">
            <v>37</v>
          </cell>
          <cell r="BI51">
            <v>7</v>
          </cell>
          <cell r="BJ51">
            <v>62</v>
          </cell>
          <cell r="BK51">
            <v>33</v>
          </cell>
          <cell r="BL51">
            <v>5</v>
          </cell>
          <cell r="BM51">
            <v>9</v>
          </cell>
          <cell r="BN51">
            <v>0</v>
          </cell>
          <cell r="BO51">
            <v>0</v>
          </cell>
          <cell r="BP51">
            <v>29</v>
          </cell>
          <cell r="BQ51">
            <v>3</v>
          </cell>
          <cell r="BR51">
            <v>0</v>
          </cell>
          <cell r="BS51">
            <v>66</v>
          </cell>
          <cell r="BT51">
            <v>5</v>
          </cell>
          <cell r="BU51">
            <v>21</v>
          </cell>
          <cell r="BV51">
            <v>584</v>
          </cell>
          <cell r="BW51">
            <v>6</v>
          </cell>
          <cell r="BX51">
            <v>4</v>
          </cell>
          <cell r="BY51">
            <v>1</v>
          </cell>
          <cell r="BZ51">
            <v>27</v>
          </cell>
          <cell r="CA51">
            <v>28</v>
          </cell>
          <cell r="CB51">
            <v>0</v>
          </cell>
          <cell r="CC51">
            <v>8</v>
          </cell>
        </row>
        <row r="52">
          <cell r="A52" t="str">
            <v>No distribution transformers</v>
          </cell>
          <cell r="B52" t="str">
            <v>NTRFD</v>
          </cell>
          <cell r="C52">
            <v>2009</v>
          </cell>
          <cell r="D52">
            <v>4731</v>
          </cell>
          <cell r="E52">
            <v>324</v>
          </cell>
          <cell r="F52">
            <v>5316</v>
          </cell>
          <cell r="G52">
            <v>3300</v>
          </cell>
          <cell r="H52">
            <v>3708</v>
          </cell>
          <cell r="I52">
            <v>9182</v>
          </cell>
          <cell r="J52">
            <v>7027</v>
          </cell>
          <cell r="K52">
            <v>2338</v>
          </cell>
          <cell r="L52">
            <v>836</v>
          </cell>
          <cell r="M52">
            <v>1</v>
          </cell>
          <cell r="N52">
            <v>3477</v>
          </cell>
          <cell r="O52">
            <v>239</v>
          </cell>
          <cell r="P52">
            <v>2118</v>
          </cell>
          <cell r="Q52">
            <v>290</v>
          </cell>
          <cell r="R52">
            <v>1545</v>
          </cell>
          <cell r="S52">
            <v>25399</v>
          </cell>
          <cell r="T52">
            <v>8244</v>
          </cell>
          <cell r="U52">
            <v>1563</v>
          </cell>
          <cell r="V52">
            <v>730</v>
          </cell>
          <cell r="W52">
            <v>3096</v>
          </cell>
          <cell r="X52">
            <v>2425</v>
          </cell>
          <cell r="Y52">
            <v>804</v>
          </cell>
          <cell r="Z52">
            <v>5605</v>
          </cell>
          <cell r="AA52">
            <v>1426</v>
          </cell>
          <cell r="AB52">
            <v>5798</v>
          </cell>
          <cell r="AC52">
            <v>7424</v>
          </cell>
          <cell r="AD52">
            <v>3686</v>
          </cell>
          <cell r="AE52">
            <v>60</v>
          </cell>
          <cell r="AF52">
            <v>23832</v>
          </cell>
          <cell r="AG52">
            <v>180</v>
          </cell>
          <cell r="AH52">
            <v>742</v>
          </cell>
          <cell r="AI52">
            <v>15125</v>
          </cell>
          <cell r="AJ52">
            <v>90</v>
          </cell>
          <cell r="AK52">
            <v>40525</v>
          </cell>
          <cell r="AL52">
            <v>3248</v>
          </cell>
          <cell r="AM52">
            <v>688</v>
          </cell>
          <cell r="AN52">
            <v>2063</v>
          </cell>
          <cell r="AO52">
            <v>10220</v>
          </cell>
          <cell r="AP52">
            <v>980</v>
          </cell>
          <cell r="AQ52">
            <v>2137</v>
          </cell>
          <cell r="AR52">
            <v>15030</v>
          </cell>
          <cell r="AS52">
            <v>1273</v>
          </cell>
          <cell r="AT52">
            <v>1235</v>
          </cell>
          <cell r="AU52">
            <v>4900</v>
          </cell>
          <cell r="AV52">
            <v>4120</v>
          </cell>
          <cell r="AW52">
            <v>9377</v>
          </cell>
          <cell r="AX52">
            <v>1757</v>
          </cell>
          <cell r="AY52">
            <v>4469</v>
          </cell>
          <cell r="AZ52">
            <v>3971</v>
          </cell>
          <cell r="BA52">
            <v>0</v>
          </cell>
          <cell r="BB52">
            <v>8239</v>
          </cell>
          <cell r="BC52">
            <v>1366</v>
          </cell>
          <cell r="BD52">
            <v>1765</v>
          </cell>
          <cell r="BE52">
            <v>6427</v>
          </cell>
          <cell r="BF52">
            <v>1592</v>
          </cell>
          <cell r="BG52">
            <v>687</v>
          </cell>
          <cell r="BH52">
            <v>3774</v>
          </cell>
          <cell r="BI52">
            <v>2047</v>
          </cell>
          <cell r="BJ52">
            <v>40878</v>
          </cell>
          <cell r="BK52">
            <v>6039</v>
          </cell>
          <cell r="BL52">
            <v>645</v>
          </cell>
          <cell r="BM52">
            <v>973</v>
          </cell>
          <cell r="BN52">
            <v>831</v>
          </cell>
          <cell r="BO52">
            <v>1380</v>
          </cell>
          <cell r="BP52">
            <v>7039</v>
          </cell>
          <cell r="BQ52">
            <v>850</v>
          </cell>
          <cell r="BR52">
            <v>61325</v>
          </cell>
          <cell r="BS52">
            <v>16240</v>
          </cell>
          <cell r="BT52">
            <v>1456</v>
          </cell>
          <cell r="BU52">
            <v>7513</v>
          </cell>
          <cell r="BV52">
            <v>1967</v>
          </cell>
          <cell r="BW52">
            <v>676</v>
          </cell>
          <cell r="BX52">
            <v>433</v>
          </cell>
          <cell r="BY52">
            <v>240</v>
          </cell>
          <cell r="BZ52">
            <v>2989</v>
          </cell>
          <cell r="CA52">
            <v>5263</v>
          </cell>
          <cell r="CB52">
            <v>1618</v>
          </cell>
          <cell r="CC52">
            <v>769</v>
          </cell>
        </row>
        <row r="53">
          <cell r="A53" t="str">
            <v>Utility average load factor</v>
          </cell>
          <cell r="B53" t="str">
            <v>LF</v>
          </cell>
          <cell r="C53">
            <v>2009</v>
          </cell>
          <cell r="D53">
            <v>75</v>
          </cell>
          <cell r="E53">
            <v>73</v>
          </cell>
          <cell r="F53">
            <v>0</v>
          </cell>
          <cell r="G53">
            <v>0</v>
          </cell>
          <cell r="H53">
            <v>72</v>
          </cell>
          <cell r="I53">
            <v>71</v>
          </cell>
          <cell r="J53">
            <v>71</v>
          </cell>
          <cell r="K53">
            <v>73</v>
          </cell>
          <cell r="L53">
            <v>70</v>
          </cell>
          <cell r="M53">
            <v>74</v>
          </cell>
          <cell r="N53">
            <v>0</v>
          </cell>
          <cell r="O53">
            <v>68</v>
          </cell>
          <cell r="P53">
            <v>77</v>
          </cell>
          <cell r="Q53">
            <v>66</v>
          </cell>
          <cell r="R53">
            <v>0</v>
          </cell>
          <cell r="S53">
            <v>74</v>
          </cell>
          <cell r="T53">
            <v>58</v>
          </cell>
          <cell r="U53">
            <v>74</v>
          </cell>
          <cell r="V53">
            <v>72</v>
          </cell>
          <cell r="W53">
            <v>66</v>
          </cell>
          <cell r="X53">
            <v>89</v>
          </cell>
          <cell r="Y53">
            <v>72</v>
          </cell>
          <cell r="Z53">
            <v>73</v>
          </cell>
          <cell r="AA53">
            <v>69</v>
          </cell>
          <cell r="AB53">
            <v>74</v>
          </cell>
          <cell r="AC53">
            <v>47</v>
          </cell>
          <cell r="AD53">
            <v>70</v>
          </cell>
          <cell r="AE53">
            <v>69</v>
          </cell>
          <cell r="AF53">
            <v>65</v>
          </cell>
          <cell r="AG53">
            <v>68</v>
          </cell>
          <cell r="AH53">
            <v>80</v>
          </cell>
          <cell r="AI53">
            <v>73</v>
          </cell>
          <cell r="AJ53">
            <v>80</v>
          </cell>
          <cell r="AK53">
            <v>76</v>
          </cell>
          <cell r="AL53">
            <v>55</v>
          </cell>
          <cell r="AM53">
            <v>69</v>
          </cell>
          <cell r="AN53">
            <v>81</v>
          </cell>
          <cell r="AO53">
            <v>71</v>
          </cell>
          <cell r="AP53">
            <v>76</v>
          </cell>
          <cell r="AQ53">
            <v>73</v>
          </cell>
          <cell r="AR53">
            <v>73</v>
          </cell>
          <cell r="AS53">
            <v>0</v>
          </cell>
          <cell r="AT53">
            <v>71</v>
          </cell>
          <cell r="AU53">
            <v>71</v>
          </cell>
          <cell r="AV53">
            <v>70</v>
          </cell>
          <cell r="AW53">
            <v>0</v>
          </cell>
          <cell r="AX53">
            <v>71</v>
          </cell>
          <cell r="AY53">
            <v>71</v>
          </cell>
          <cell r="AZ53">
            <v>74</v>
          </cell>
          <cell r="BA53">
            <v>72</v>
          </cell>
          <cell r="BB53">
            <v>70</v>
          </cell>
          <cell r="BC53">
            <v>72</v>
          </cell>
          <cell r="BD53">
            <v>77</v>
          </cell>
          <cell r="BE53">
            <v>61</v>
          </cell>
          <cell r="BF53">
            <v>76</v>
          </cell>
          <cell r="BG53">
            <v>70208</v>
          </cell>
          <cell r="BH53">
            <v>72</v>
          </cell>
          <cell r="BI53">
            <v>67</v>
          </cell>
          <cell r="BJ53">
            <v>0</v>
          </cell>
          <cell r="BK53">
            <v>76</v>
          </cell>
          <cell r="BL53">
            <v>70</v>
          </cell>
          <cell r="BM53">
            <v>0</v>
          </cell>
          <cell r="BN53">
            <v>8</v>
          </cell>
          <cell r="BO53">
            <v>55</v>
          </cell>
          <cell r="BP53">
            <v>72</v>
          </cell>
          <cell r="BQ53">
            <v>63</v>
          </cell>
          <cell r="BR53">
            <v>75</v>
          </cell>
          <cell r="BS53">
            <v>74</v>
          </cell>
          <cell r="BT53">
            <v>68</v>
          </cell>
          <cell r="BU53">
            <v>72</v>
          </cell>
          <cell r="BV53">
            <v>68</v>
          </cell>
          <cell r="BW53">
            <v>87</v>
          </cell>
          <cell r="BX53">
            <v>69</v>
          </cell>
          <cell r="BY53">
            <v>69</v>
          </cell>
          <cell r="BZ53">
            <v>70</v>
          </cell>
          <cell r="CA53">
            <v>70</v>
          </cell>
          <cell r="CB53">
            <v>71</v>
          </cell>
          <cell r="CC53">
            <v>71</v>
          </cell>
        </row>
      </sheetData>
      <sheetData sheetId="26">
        <row r="1">
          <cell r="A1" t="str">
            <v>Distributor Data for Year ended Dec 31st, 2008</v>
          </cell>
          <cell r="B1">
            <v>0</v>
          </cell>
          <cell r="C1">
            <v>0</v>
          </cell>
          <cell r="D1" t="str">
            <v>Atikokan Hydro Inc.</v>
          </cell>
          <cell r="E1" t="str">
            <v>Barrie Hydro Distribution Inc.</v>
          </cell>
          <cell r="F1" t="str">
            <v>Bluewater Power Distribution Corporation</v>
          </cell>
          <cell r="G1" t="str">
            <v>Brant County Power Inc.</v>
          </cell>
          <cell r="H1" t="str">
            <v>Brantford Power Inc.</v>
          </cell>
          <cell r="I1" t="str">
            <v>Burlington Hydro Inc.</v>
          </cell>
          <cell r="J1" t="str">
            <v>COLLUS Power Corp.</v>
          </cell>
          <cell r="K1" t="str">
            <v>Cambridge and North Dumfries Hydro Inc.</v>
          </cell>
          <cell r="L1" t="str">
            <v>Fort Erie (CNP)</v>
          </cell>
          <cell r="M1" t="str">
            <v>Centre Wellington Hydro Ltd.</v>
          </cell>
          <cell r="N1" t="str">
            <v>Chapleau Public Utilities Corporation</v>
          </cell>
          <cell r="O1" t="str">
            <v>Chatham-Kent Hydro Inc.</v>
          </cell>
          <cell r="P1" t="str">
            <v>Clinton Power Corporation</v>
          </cell>
          <cell r="Q1" t="str">
            <v>Cooperative Hydro Embrun Inc.</v>
          </cell>
          <cell r="R1" t="str">
            <v>Dutton Hydro Limited</v>
          </cell>
          <cell r="S1" t="str">
            <v>E.L.K. Energy Inc.</v>
          </cell>
          <cell r="T1" t="str">
            <v>ENWIN Utilities Ltd.</v>
          </cell>
          <cell r="U1" t="str">
            <v>Eastern Ontario Power (CNP)</v>
          </cell>
          <cell r="V1" t="str">
            <v>Enersource Hydro Mississauga Inc.</v>
          </cell>
          <cell r="W1" t="str">
            <v>Erie Thames Powerlines Corporation</v>
          </cell>
          <cell r="X1" t="str">
            <v>Espanola Regional Hydro Distribution Corporation</v>
          </cell>
          <cell r="Y1" t="str">
            <v>Essex Powerlines Corporation</v>
          </cell>
          <cell r="Z1" t="str">
            <v>Festival Hydro Inc.</v>
          </cell>
          <cell r="AA1" t="str">
            <v>Fort Frances Power Corporation</v>
          </cell>
          <cell r="AB1" t="str">
            <v>Grand Valley Energy Inc.</v>
          </cell>
          <cell r="AC1" t="str">
            <v>Algoma Power Inc.</v>
          </cell>
          <cell r="AD1" t="str">
            <v>Greater Sudbury Hydro Inc.</v>
          </cell>
          <cell r="AE1" t="str">
            <v>Grimsby Power Incorporated</v>
          </cell>
          <cell r="AF1" t="str">
            <v>Guelph Hydro Electric Systems Inc.</v>
          </cell>
          <cell r="AG1" t="str">
            <v>Haldimand County Hydro Inc.</v>
          </cell>
          <cell r="AH1" t="str">
            <v>Halton Hills Hydro Inc.</v>
          </cell>
          <cell r="AI1" t="str">
            <v>Hearst Power Distribution Company Limited</v>
          </cell>
          <cell r="AJ1" t="str">
            <v>Horizon Utilities Corporation</v>
          </cell>
          <cell r="AK1" t="str">
            <v>Hydro 2000 Inc.</v>
          </cell>
          <cell r="AL1" t="str">
            <v>Hydro Hawkesbury Inc.</v>
          </cell>
          <cell r="AM1" t="str">
            <v>Hydro One Brampton Networks Inc.</v>
          </cell>
          <cell r="AN1" t="str">
            <v>Hydro One Networks Inc.</v>
          </cell>
          <cell r="AO1" t="str">
            <v>Hydro Ottawa Limited</v>
          </cell>
          <cell r="AP1" t="str">
            <v>Innisfil Hydro Distribution Systems Limited</v>
          </cell>
          <cell r="AQ1" t="str">
            <v>Kenora Hydro Electric Corporation Ltd.</v>
          </cell>
          <cell r="AR1" t="str">
            <v>Kingston Hydro Corporation</v>
          </cell>
          <cell r="AS1" t="str">
            <v>Kitchener-Wilmot Hydro Inc.</v>
          </cell>
          <cell r="AT1" t="str">
            <v>Lakefront Utilities Inc.</v>
          </cell>
          <cell r="AU1" t="str">
            <v>Lakeland Power Distribution Ltd.</v>
          </cell>
          <cell r="AV1" t="str">
            <v>London Hydro Inc.</v>
          </cell>
          <cell r="AW1" t="str">
            <v>Middlesex Power Distribution Corporation</v>
          </cell>
          <cell r="AX1" t="str">
            <v>Midland Power Utility Corporation</v>
          </cell>
          <cell r="AY1" t="str">
            <v>Milton Hydro Distribution Inc.</v>
          </cell>
          <cell r="AZ1" t="str">
            <v>Newbury Power Inc.</v>
          </cell>
          <cell r="BA1" t="str">
            <v>Newmarket - Tay Power Distribution Ltd.</v>
          </cell>
          <cell r="BB1" t="str">
            <v>Niagara Peninsula Energy Inc.</v>
          </cell>
          <cell r="BC1" t="str">
            <v>Niagara-on-the-Lake Hydro Inc.</v>
          </cell>
          <cell r="BD1" t="str">
            <v>Norfolk Power Distribution Inc.</v>
          </cell>
          <cell r="BE1" t="str">
            <v>North Bay Hydro Distribution Limited</v>
          </cell>
          <cell r="BF1" t="str">
            <v>Northern Ontario Wires Inc.</v>
          </cell>
          <cell r="BG1" t="str">
            <v>Oakville Hydro Electricity Distribution Inc.</v>
          </cell>
          <cell r="BH1" t="str">
            <v>Orangeville Hydro Limited</v>
          </cell>
          <cell r="BI1" t="str">
            <v>Orillia Power Distribution Corporation</v>
          </cell>
          <cell r="BJ1" t="str">
            <v>Oshawa PUC Networks Inc.</v>
          </cell>
          <cell r="BK1" t="str">
            <v>Ottawa River Power Corporation</v>
          </cell>
          <cell r="BL1" t="str">
            <v>PUC Distribution Inc.</v>
          </cell>
          <cell r="BM1" t="str">
            <v>Parry Sound Power Corporation</v>
          </cell>
          <cell r="BN1" t="str">
            <v>Peterborough Distribution Incorporated</v>
          </cell>
          <cell r="BO1" t="str">
            <v>Port Colborne (CNP)</v>
          </cell>
          <cell r="BP1" t="str">
            <v>PowerStream Inc.</v>
          </cell>
          <cell r="BQ1" t="str">
            <v>Renfrew Hydro Inc.</v>
          </cell>
          <cell r="BR1" t="str">
            <v>Rideau St. Lawrence Distribution Inc.</v>
          </cell>
          <cell r="BS1" t="str">
            <v>Sioux Lookout Hydro Inc.</v>
          </cell>
          <cell r="BT1" t="str">
            <v>St. Thomas Energy Inc.</v>
          </cell>
          <cell r="BU1" t="str">
            <v>Thunder Bay Hydro Electricity Distribution Inc.</v>
          </cell>
          <cell r="BV1" t="str">
            <v>Tillsonburg Hydro Inc.</v>
          </cell>
          <cell r="BW1" t="str">
            <v>Toronto Hydro-Electric System Limited</v>
          </cell>
          <cell r="BX1" t="str">
            <v>Veridian Connections Inc.</v>
          </cell>
          <cell r="BY1" t="str">
            <v>Wasaga Distribution Inc.</v>
          </cell>
          <cell r="BZ1" t="str">
            <v>Waterloo North Hydro Inc.</v>
          </cell>
          <cell r="CA1" t="str">
            <v>Welland Hydro-Electric System Corp.</v>
          </cell>
          <cell r="CB1" t="str">
            <v>Wellington North Power Inc.</v>
          </cell>
          <cell r="CC1" t="str">
            <v>West Coast Huron Energy Inc.</v>
          </cell>
          <cell r="CD1" t="str">
            <v>West Perth Power Inc.</v>
          </cell>
          <cell r="CE1" t="str">
            <v>Westario Power Inc.</v>
          </cell>
          <cell r="CF1" t="str">
            <v>Whitby Hydro Electric Corporation</v>
          </cell>
          <cell r="CG1" t="str">
            <v>Woodstock Hydro Services Inc.</v>
          </cell>
        </row>
        <row r="2">
          <cell r="A2" t="str">
            <v>PEG Variables</v>
          </cell>
          <cell r="B2" t="str">
            <v>Name</v>
          </cell>
          <cell r="C2" t="str">
            <v>Year</v>
          </cell>
          <cell r="D2">
            <v>0</v>
          </cell>
          <cell r="E2">
            <v>0</v>
          </cell>
          <cell r="F2">
            <v>0</v>
          </cell>
          <cell r="G2">
            <v>0</v>
          </cell>
          <cell r="H2">
            <v>0</v>
          </cell>
          <cell r="I2">
            <v>0</v>
          </cell>
          <cell r="J2">
            <v>0</v>
          </cell>
          <cell r="K2">
            <v>0</v>
          </cell>
          <cell r="L2">
            <v>0</v>
          </cell>
          <cell r="M2">
            <v>0</v>
          </cell>
          <cell r="N2">
            <v>0</v>
          </cell>
          <cell r="O2">
            <v>0</v>
          </cell>
          <cell r="P2">
            <v>0</v>
          </cell>
          <cell r="Q2">
            <v>0</v>
          </cell>
          <cell r="R2">
            <v>0</v>
          </cell>
          <cell r="S2">
            <v>0</v>
          </cell>
          <cell r="T2">
            <v>0</v>
          </cell>
          <cell r="U2">
            <v>0</v>
          </cell>
          <cell r="V2">
            <v>0</v>
          </cell>
          <cell r="W2">
            <v>0</v>
          </cell>
          <cell r="X2">
            <v>0</v>
          </cell>
          <cell r="Y2">
            <v>0</v>
          </cell>
          <cell r="Z2">
            <v>0</v>
          </cell>
          <cell r="AA2">
            <v>0</v>
          </cell>
          <cell r="AB2">
            <v>0</v>
          </cell>
          <cell r="AC2">
            <v>0</v>
          </cell>
          <cell r="AD2">
            <v>0</v>
          </cell>
          <cell r="AE2">
            <v>0</v>
          </cell>
          <cell r="AF2">
            <v>0</v>
          </cell>
          <cell r="AG2">
            <v>0</v>
          </cell>
          <cell r="AH2">
            <v>0</v>
          </cell>
          <cell r="AI2">
            <v>0</v>
          </cell>
          <cell r="AJ2">
            <v>0</v>
          </cell>
          <cell r="AK2">
            <v>0</v>
          </cell>
          <cell r="AL2">
            <v>0</v>
          </cell>
          <cell r="AM2">
            <v>0</v>
          </cell>
          <cell r="AN2">
            <v>0</v>
          </cell>
          <cell r="AO2">
            <v>0</v>
          </cell>
          <cell r="AP2">
            <v>0</v>
          </cell>
          <cell r="AQ2">
            <v>0</v>
          </cell>
          <cell r="AR2">
            <v>0</v>
          </cell>
          <cell r="AS2">
            <v>0</v>
          </cell>
          <cell r="AT2">
            <v>0</v>
          </cell>
          <cell r="AU2">
            <v>0</v>
          </cell>
          <cell r="AV2">
            <v>0</v>
          </cell>
          <cell r="AW2">
            <v>0</v>
          </cell>
          <cell r="AX2">
            <v>0</v>
          </cell>
          <cell r="AY2">
            <v>0</v>
          </cell>
          <cell r="AZ2">
            <v>0</v>
          </cell>
          <cell r="BA2">
            <v>0</v>
          </cell>
          <cell r="BB2">
            <v>0</v>
          </cell>
          <cell r="BC2">
            <v>0</v>
          </cell>
          <cell r="BD2">
            <v>0</v>
          </cell>
          <cell r="BE2">
            <v>0</v>
          </cell>
          <cell r="BF2">
            <v>0</v>
          </cell>
          <cell r="BG2">
            <v>0</v>
          </cell>
          <cell r="BH2">
            <v>0</v>
          </cell>
          <cell r="BI2">
            <v>0</v>
          </cell>
          <cell r="BJ2">
            <v>0</v>
          </cell>
          <cell r="BK2">
            <v>0</v>
          </cell>
          <cell r="BL2">
            <v>0</v>
          </cell>
          <cell r="BM2">
            <v>0</v>
          </cell>
          <cell r="BN2">
            <v>0</v>
          </cell>
          <cell r="BO2">
            <v>0</v>
          </cell>
          <cell r="BP2">
            <v>0</v>
          </cell>
          <cell r="BQ2">
            <v>0</v>
          </cell>
          <cell r="BR2">
            <v>0</v>
          </cell>
          <cell r="BS2">
            <v>0</v>
          </cell>
          <cell r="BT2">
            <v>0</v>
          </cell>
          <cell r="BU2">
            <v>0</v>
          </cell>
          <cell r="BV2">
            <v>0</v>
          </cell>
          <cell r="BW2">
            <v>0</v>
          </cell>
          <cell r="BX2">
            <v>0</v>
          </cell>
          <cell r="BY2">
            <v>0</v>
          </cell>
          <cell r="BZ2">
            <v>0</v>
          </cell>
          <cell r="CA2">
            <v>0</v>
          </cell>
          <cell r="CB2">
            <v>0</v>
          </cell>
          <cell r="CC2">
            <v>0</v>
          </cell>
        </row>
        <row r="3">
          <cell r="C3">
            <v>0</v>
          </cell>
          <cell r="O3">
            <v>0</v>
          </cell>
          <cell r="BY3">
            <v>0</v>
          </cell>
        </row>
        <row r="4">
          <cell r="A4" t="str">
            <v>Total Plant in Service</v>
          </cell>
          <cell r="B4" t="str">
            <v>PTOT</v>
          </cell>
          <cell r="C4">
            <v>2008</v>
          </cell>
          <cell r="D4">
            <v>4621074.82</v>
          </cell>
          <cell r="E4">
            <v>263950807</v>
          </cell>
          <cell r="F4">
            <v>94490460</v>
          </cell>
          <cell r="G4">
            <v>24093736.550000001</v>
          </cell>
          <cell r="H4">
            <v>80765424.989999995</v>
          </cell>
          <cell r="I4">
            <v>204646848.96000001</v>
          </cell>
          <cell r="J4">
            <v>30442773.68</v>
          </cell>
          <cell r="K4">
            <v>172514795</v>
          </cell>
          <cell r="L4">
            <v>65983149.75</v>
          </cell>
          <cell r="M4">
            <v>15846151.130000001</v>
          </cell>
          <cell r="N4">
            <v>2228162.35</v>
          </cell>
          <cell r="O4">
            <v>75554431.090000004</v>
          </cell>
          <cell r="P4">
            <v>0</v>
          </cell>
          <cell r="Q4">
            <v>3070994.87</v>
          </cell>
          <cell r="R4">
            <v>0</v>
          </cell>
          <cell r="S4">
            <v>25318314.479999997</v>
          </cell>
          <cell r="T4">
            <v>281158907</v>
          </cell>
          <cell r="U4">
            <v>12384643.850000001</v>
          </cell>
          <cell r="V4">
            <v>856957907</v>
          </cell>
          <cell r="W4">
            <v>26045458.080000002</v>
          </cell>
          <cell r="X4">
            <v>6331318.4500000002</v>
          </cell>
          <cell r="Y4">
            <v>51083545.060000002</v>
          </cell>
          <cell r="Z4">
            <v>73645572.930000007</v>
          </cell>
          <cell r="AA4">
            <v>9832493.5700000003</v>
          </cell>
          <cell r="AB4">
            <v>1168039.73</v>
          </cell>
          <cell r="AC4">
            <v>110974956.36</v>
          </cell>
          <cell r="AD4">
            <v>165540317.43000001</v>
          </cell>
          <cell r="AE4">
            <v>26774350.549999997</v>
          </cell>
          <cell r="AF4">
            <v>157312981.66</v>
          </cell>
          <cell r="AG4">
            <v>53099840.490000002</v>
          </cell>
          <cell r="AH4">
            <v>49155765</v>
          </cell>
          <cell r="AI4">
            <v>4004282.02</v>
          </cell>
          <cell r="AJ4">
            <v>597930295.57000005</v>
          </cell>
          <cell r="AK4">
            <v>844578.12</v>
          </cell>
          <cell r="AL4">
            <v>3261518.36</v>
          </cell>
          <cell r="AM4">
            <v>544447869.3900001</v>
          </cell>
          <cell r="AN4">
            <v>6380865900</v>
          </cell>
          <cell r="AO4">
            <v>1063330563.8700001</v>
          </cell>
          <cell r="AP4">
            <v>47165978.340000004</v>
          </cell>
          <cell r="AQ4">
            <v>12100528.23</v>
          </cell>
          <cell r="AR4">
            <v>39002181</v>
          </cell>
          <cell r="AS4">
            <v>286195529.53999996</v>
          </cell>
          <cell r="AT4">
            <v>21225756.98</v>
          </cell>
          <cell r="AU4">
            <v>23220726.300000001</v>
          </cell>
          <cell r="AV4">
            <v>362218674.20999998</v>
          </cell>
          <cell r="AW4">
            <v>17740772.27</v>
          </cell>
          <cell r="AX4">
            <v>18786893.550000001</v>
          </cell>
          <cell r="AY4">
            <v>110264519.52</v>
          </cell>
          <cell r="AZ4">
            <v>0</v>
          </cell>
          <cell r="BA4">
            <v>115931458.44</v>
          </cell>
          <cell r="BB4">
            <v>187306307.06999999</v>
          </cell>
          <cell r="BC4">
            <v>41634183.810000002</v>
          </cell>
          <cell r="BD4">
            <v>83264570.560000002</v>
          </cell>
          <cell r="BE4">
            <v>79712529.159999996</v>
          </cell>
          <cell r="BF4">
            <v>6568209.1499999994</v>
          </cell>
          <cell r="BG4">
            <v>191722317.75</v>
          </cell>
          <cell r="BH4">
            <v>31194411.599999994</v>
          </cell>
          <cell r="BI4">
            <v>33813062.699999996</v>
          </cell>
          <cell r="BJ4">
            <v>148494260.13</v>
          </cell>
          <cell r="BK4">
            <v>24106300.5</v>
          </cell>
          <cell r="BL4">
            <v>79991099.610000014</v>
          </cell>
          <cell r="BM4">
            <v>11136797.01</v>
          </cell>
          <cell r="BN4">
            <v>76523045.779999986</v>
          </cell>
          <cell r="BO4">
            <v>10917517.409999998</v>
          </cell>
          <cell r="BP4">
            <v>1057768364.97</v>
          </cell>
          <cell r="BQ4">
            <v>11544649.630000001</v>
          </cell>
          <cell r="BR4">
            <v>5577282.8299999991</v>
          </cell>
          <cell r="BS4">
            <v>7480631.54</v>
          </cell>
          <cell r="BT4">
            <v>43489840.420000002</v>
          </cell>
          <cell r="BU4">
            <v>146657320.83000001</v>
          </cell>
          <cell r="BV4">
            <v>15618792.210000001</v>
          </cell>
          <cell r="BW4">
            <v>3992278684.3999996</v>
          </cell>
          <cell r="BX4">
            <v>319907486</v>
          </cell>
          <cell r="BY4">
            <v>20404158.050000001</v>
          </cell>
          <cell r="BZ4">
            <v>208809919.73999998</v>
          </cell>
          <cell r="CA4">
            <v>45944298.890000008</v>
          </cell>
          <cell r="CB4">
            <v>9999190.9399999995</v>
          </cell>
          <cell r="CC4">
            <v>5641700</v>
          </cell>
          <cell r="CD4">
            <v>4749365.66</v>
          </cell>
          <cell r="CE4">
            <v>45491667</v>
          </cell>
          <cell r="CF4">
            <v>142025821.28999999</v>
          </cell>
          <cell r="CG4">
            <v>36045408.640000001</v>
          </cell>
        </row>
        <row r="5">
          <cell r="A5" t="str">
            <v>Accumulated Amortization</v>
          </cell>
          <cell r="B5" t="str">
            <v>ACCDEP</v>
          </cell>
          <cell r="C5">
            <v>2008</v>
          </cell>
          <cell r="D5">
            <v>-2691084.58</v>
          </cell>
          <cell r="E5">
            <v>-108307273</v>
          </cell>
          <cell r="F5">
            <v>-40991332</v>
          </cell>
          <cell r="G5">
            <v>-7127979.7800000003</v>
          </cell>
          <cell r="H5">
            <v>-19952642.949999999</v>
          </cell>
          <cell r="I5">
            <v>-110492857.75</v>
          </cell>
          <cell r="J5">
            <v>-12509150.09</v>
          </cell>
          <cell r="K5">
            <v>-78984079</v>
          </cell>
          <cell r="L5">
            <v>-26486379.459999997</v>
          </cell>
          <cell r="M5">
            <v>-7902234.3899999997</v>
          </cell>
          <cell r="N5">
            <v>-1341745.95</v>
          </cell>
          <cell r="O5">
            <v>-25236982.25</v>
          </cell>
          <cell r="P5">
            <v>0</v>
          </cell>
          <cell r="Q5">
            <v>-735772.1</v>
          </cell>
          <cell r="R5">
            <v>0</v>
          </cell>
          <cell r="S5">
            <v>-13052260.300000001</v>
          </cell>
          <cell r="T5">
            <v>-99331878</v>
          </cell>
          <cell r="U5">
            <v>-4051508.71</v>
          </cell>
          <cell r="V5">
            <v>-388583876</v>
          </cell>
          <cell r="W5">
            <v>-5837667.2599999998</v>
          </cell>
          <cell r="X5">
            <v>-4245105.3899999997</v>
          </cell>
          <cell r="Y5">
            <v>-12051448.130000001</v>
          </cell>
          <cell r="Z5">
            <v>-38726545.880000003</v>
          </cell>
          <cell r="AA5">
            <v>-6852036.3499999996</v>
          </cell>
          <cell r="AB5">
            <v>-822278.26</v>
          </cell>
          <cell r="AC5">
            <v>-48961826.780000001</v>
          </cell>
          <cell r="AD5">
            <v>-93177138.680000007</v>
          </cell>
          <cell r="AE5">
            <v>-11823433.189999999</v>
          </cell>
          <cell r="AF5">
            <v>-43283117.740000002</v>
          </cell>
          <cell r="AG5">
            <v>-18016294.52</v>
          </cell>
          <cell r="AH5">
            <v>-15028705</v>
          </cell>
          <cell r="AI5">
            <v>-3043718.95</v>
          </cell>
          <cell r="AJ5">
            <v>-297186248.69</v>
          </cell>
          <cell r="AK5">
            <v>-321680.07</v>
          </cell>
          <cell r="AL5">
            <v>-1322275.6599999999</v>
          </cell>
          <cell r="AM5">
            <v>-214006339.16</v>
          </cell>
          <cell r="AN5">
            <v>-2449454900</v>
          </cell>
          <cell r="AO5">
            <v>-456916396.89999998</v>
          </cell>
          <cell r="AP5">
            <v>-25149794.329999998</v>
          </cell>
          <cell r="AQ5">
            <v>-6100549.4699999997</v>
          </cell>
          <cell r="AR5">
            <v>-13790810</v>
          </cell>
          <cell r="AS5">
            <v>-119897299.41</v>
          </cell>
          <cell r="AT5">
            <v>-9640718.0800000001</v>
          </cell>
          <cell r="AU5">
            <v>-7407082.2800000003</v>
          </cell>
          <cell r="AV5">
            <v>-163035544.24000001</v>
          </cell>
          <cell r="AW5">
            <v>-9052538.1899999995</v>
          </cell>
          <cell r="AX5">
            <v>-9990905.6099999994</v>
          </cell>
          <cell r="AY5">
            <v>-41043335.799999997</v>
          </cell>
          <cell r="AZ5">
            <v>0</v>
          </cell>
          <cell r="BA5">
            <v>-51229759.299999997</v>
          </cell>
          <cell r="BB5">
            <v>-88760738.900000006</v>
          </cell>
          <cell r="BC5">
            <v>-17220940.359999999</v>
          </cell>
          <cell r="BD5">
            <v>-33574501.289999999</v>
          </cell>
          <cell r="BE5">
            <v>-43929480.119999997</v>
          </cell>
          <cell r="BF5">
            <v>-2884392.92</v>
          </cell>
          <cell r="BG5">
            <v>-68906651.989999995</v>
          </cell>
          <cell r="BH5">
            <v>-14945573.359999999</v>
          </cell>
          <cell r="BI5">
            <v>-17559244.23</v>
          </cell>
          <cell r="BJ5">
            <v>-74487859.230000004</v>
          </cell>
          <cell r="BK5">
            <v>-14964771.01</v>
          </cell>
          <cell r="BL5">
            <v>-44922665</v>
          </cell>
          <cell r="BM5">
            <v>-6761274.25</v>
          </cell>
          <cell r="BN5">
            <v>-24083215.440000001</v>
          </cell>
          <cell r="BO5">
            <v>-1290644.1000000001</v>
          </cell>
          <cell r="BP5">
            <v>-455079131.66000003</v>
          </cell>
          <cell r="BQ5">
            <v>-7402264.4800000004</v>
          </cell>
          <cell r="BR5">
            <v>-1367600.83</v>
          </cell>
          <cell r="BS5">
            <v>-2263978.98</v>
          </cell>
          <cell r="BT5">
            <v>-17965232.41</v>
          </cell>
          <cell r="BU5">
            <v>-78207282.849999994</v>
          </cell>
          <cell r="BV5">
            <v>-7583760.8899999997</v>
          </cell>
          <cell r="BW5">
            <v>-2014323146.9000001</v>
          </cell>
          <cell r="BX5">
            <v>-158940161</v>
          </cell>
          <cell r="BY5">
            <v>-10029717.779999999</v>
          </cell>
          <cell r="BZ5">
            <v>-90632779.969999999</v>
          </cell>
          <cell r="CA5">
            <v>-23847488.460000001</v>
          </cell>
          <cell r="CB5">
            <v>-5213349.5</v>
          </cell>
          <cell r="CC5">
            <v>-1823458</v>
          </cell>
          <cell r="CD5">
            <v>-2814174.26</v>
          </cell>
          <cell r="CE5">
            <v>-12195758</v>
          </cell>
          <cell r="CF5">
            <v>-59554995.579999998</v>
          </cell>
          <cell r="CG5">
            <v>-13268159.710000001</v>
          </cell>
        </row>
        <row r="6">
          <cell r="A6" t="str">
            <v>Amortization Expense</v>
          </cell>
          <cell r="B6">
            <v>0</v>
          </cell>
          <cell r="C6">
            <v>2008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0</v>
          </cell>
          <cell r="AB6">
            <v>0</v>
          </cell>
          <cell r="AC6">
            <v>0</v>
          </cell>
          <cell r="AD6">
            <v>0</v>
          </cell>
          <cell r="AE6">
            <v>0</v>
          </cell>
          <cell r="AF6">
            <v>0</v>
          </cell>
          <cell r="AG6">
            <v>0</v>
          </cell>
          <cell r="AH6">
            <v>0</v>
          </cell>
          <cell r="AI6">
            <v>0</v>
          </cell>
          <cell r="AJ6">
            <v>0</v>
          </cell>
          <cell r="AK6">
            <v>0</v>
          </cell>
          <cell r="AL6">
            <v>0</v>
          </cell>
          <cell r="AM6">
            <v>0</v>
          </cell>
          <cell r="AN6">
            <v>0</v>
          </cell>
          <cell r="AO6">
            <v>0</v>
          </cell>
          <cell r="AP6">
            <v>0</v>
          </cell>
          <cell r="AQ6">
            <v>0</v>
          </cell>
          <cell r="AR6">
            <v>0</v>
          </cell>
          <cell r="AS6">
            <v>0</v>
          </cell>
          <cell r="AT6">
            <v>0</v>
          </cell>
          <cell r="AU6">
            <v>0</v>
          </cell>
          <cell r="AV6">
            <v>0</v>
          </cell>
          <cell r="AW6">
            <v>0</v>
          </cell>
          <cell r="AX6">
            <v>0</v>
          </cell>
          <cell r="AY6">
            <v>0</v>
          </cell>
          <cell r="AZ6">
            <v>0</v>
          </cell>
          <cell r="BA6">
            <v>0</v>
          </cell>
          <cell r="BB6">
            <v>0</v>
          </cell>
          <cell r="BC6">
            <v>0</v>
          </cell>
          <cell r="BD6">
            <v>0</v>
          </cell>
          <cell r="BE6">
            <v>0</v>
          </cell>
          <cell r="BF6">
            <v>0</v>
          </cell>
          <cell r="BG6">
            <v>0</v>
          </cell>
          <cell r="BH6">
            <v>0</v>
          </cell>
          <cell r="BI6">
            <v>0</v>
          </cell>
          <cell r="BJ6">
            <v>0</v>
          </cell>
          <cell r="BK6">
            <v>0</v>
          </cell>
          <cell r="BL6">
            <v>0</v>
          </cell>
          <cell r="BM6">
            <v>0</v>
          </cell>
          <cell r="BN6">
            <v>0</v>
          </cell>
          <cell r="BO6">
            <v>0</v>
          </cell>
          <cell r="BP6">
            <v>0</v>
          </cell>
          <cell r="BQ6">
            <v>0</v>
          </cell>
          <cell r="BR6">
            <v>0</v>
          </cell>
          <cell r="BS6">
            <v>0</v>
          </cell>
          <cell r="BT6">
            <v>0</v>
          </cell>
          <cell r="BU6">
            <v>0</v>
          </cell>
          <cell r="BV6">
            <v>0</v>
          </cell>
          <cell r="BW6">
            <v>0</v>
          </cell>
          <cell r="BX6">
            <v>0</v>
          </cell>
          <cell r="BY6">
            <v>0</v>
          </cell>
          <cell r="BZ6">
            <v>0</v>
          </cell>
          <cell r="CA6">
            <v>0</v>
          </cell>
          <cell r="CB6">
            <v>0</v>
          </cell>
          <cell r="CC6">
            <v>0</v>
          </cell>
          <cell r="CD6">
            <v>0</v>
          </cell>
          <cell r="CE6">
            <v>0</v>
          </cell>
          <cell r="CF6">
            <v>0</v>
          </cell>
          <cell r="CG6">
            <v>0</v>
          </cell>
        </row>
        <row r="7">
          <cell r="A7" t="str">
            <v>Plant Additions</v>
          </cell>
          <cell r="B7" t="str">
            <v>PADD</v>
          </cell>
          <cell r="C7">
            <v>2008</v>
          </cell>
          <cell r="D7">
            <v>335031.3</v>
          </cell>
          <cell r="E7">
            <v>15218526</v>
          </cell>
          <cell r="F7">
            <v>4973246</v>
          </cell>
          <cell r="G7">
            <v>1351300</v>
          </cell>
          <cell r="H7">
            <v>5934691</v>
          </cell>
          <cell r="I7">
            <v>11059871.91</v>
          </cell>
          <cell r="J7">
            <v>2704891.27</v>
          </cell>
          <cell r="K7">
            <v>8395572.6099999994</v>
          </cell>
          <cell r="L7">
            <v>5019497.78</v>
          </cell>
          <cell r="M7">
            <v>387900.58</v>
          </cell>
          <cell r="N7">
            <v>42373.74</v>
          </cell>
          <cell r="O7">
            <v>5347119</v>
          </cell>
          <cell r="P7">
            <v>0</v>
          </cell>
          <cell r="Q7">
            <v>128978.46</v>
          </cell>
          <cell r="R7">
            <v>0</v>
          </cell>
          <cell r="S7">
            <v>1199448.0900000001</v>
          </cell>
          <cell r="T7">
            <v>10038321</v>
          </cell>
          <cell r="U7">
            <v>1097304.8600000001</v>
          </cell>
          <cell r="V7">
            <v>49396513</v>
          </cell>
          <cell r="W7">
            <v>2165216.08</v>
          </cell>
          <cell r="X7">
            <v>232702.58</v>
          </cell>
          <cell r="Y7">
            <v>6069658</v>
          </cell>
          <cell r="Z7">
            <v>5469756.9800000004</v>
          </cell>
          <cell r="AA7">
            <v>160373</v>
          </cell>
          <cell r="AB7">
            <v>76189</v>
          </cell>
          <cell r="AC7">
            <v>11609629</v>
          </cell>
          <cell r="AD7">
            <v>8094590</v>
          </cell>
          <cell r="AE7">
            <v>959420.49</v>
          </cell>
          <cell r="AF7">
            <v>13599866.039999999</v>
          </cell>
          <cell r="AG7">
            <v>4937016</v>
          </cell>
          <cell r="AH7">
            <v>3306411</v>
          </cell>
          <cell r="AI7">
            <v>114484.46</v>
          </cell>
          <cell r="AJ7">
            <v>41743793</v>
          </cell>
          <cell r="AK7">
            <v>199904</v>
          </cell>
          <cell r="AL7">
            <v>172758.14</v>
          </cell>
          <cell r="AM7">
            <v>25551586</v>
          </cell>
          <cell r="AN7">
            <v>541500000</v>
          </cell>
          <cell r="AO7">
            <v>68160413</v>
          </cell>
          <cell r="AP7">
            <v>2398380.2000000002</v>
          </cell>
          <cell r="AQ7">
            <v>649292.38</v>
          </cell>
          <cell r="AR7">
            <v>3757161</v>
          </cell>
          <cell r="AS7">
            <v>17929962.140000001</v>
          </cell>
          <cell r="AT7">
            <v>1469906.81</v>
          </cell>
          <cell r="AU7">
            <v>1478461.32</v>
          </cell>
          <cell r="AV7">
            <v>28239054</v>
          </cell>
          <cell r="AW7">
            <v>1116382</v>
          </cell>
          <cell r="AX7">
            <v>2008954.33</v>
          </cell>
          <cell r="AY7">
            <v>6513565.8499999996</v>
          </cell>
          <cell r="AZ7">
            <v>0</v>
          </cell>
          <cell r="BA7">
            <v>7050993.4299999997</v>
          </cell>
          <cell r="BB7">
            <v>15400649.359999999</v>
          </cell>
          <cell r="BC7">
            <v>1681902.6</v>
          </cell>
          <cell r="BD7">
            <v>4276639</v>
          </cell>
          <cell r="BE7">
            <v>5078898.0599999996</v>
          </cell>
          <cell r="BF7">
            <v>591028</v>
          </cell>
          <cell r="BG7">
            <v>19368314</v>
          </cell>
          <cell r="BH7">
            <v>1492908.2</v>
          </cell>
          <cell r="BI7">
            <v>2251561</v>
          </cell>
          <cell r="BJ7">
            <v>9942000</v>
          </cell>
          <cell r="BK7">
            <v>804554.98</v>
          </cell>
          <cell r="BL7">
            <v>4939789</v>
          </cell>
          <cell r="BM7">
            <v>667281.55000000005</v>
          </cell>
          <cell r="BN7">
            <v>4409757</v>
          </cell>
          <cell r="BO7">
            <v>1803889.06</v>
          </cell>
          <cell r="BP7">
            <v>74602622.980000004</v>
          </cell>
          <cell r="BQ7">
            <v>368204</v>
          </cell>
          <cell r="BR7">
            <v>576549.17000000004</v>
          </cell>
          <cell r="BS7">
            <v>440124.3</v>
          </cell>
          <cell r="BT7">
            <v>2558791.52</v>
          </cell>
          <cell r="BU7">
            <v>7822358</v>
          </cell>
          <cell r="BV7">
            <v>917687</v>
          </cell>
          <cell r="BW7">
            <v>227916609</v>
          </cell>
          <cell r="BX7">
            <v>17111921</v>
          </cell>
          <cell r="BY7">
            <v>1968842.49</v>
          </cell>
          <cell r="BZ7">
            <v>14448141</v>
          </cell>
          <cell r="CA7">
            <v>2254765</v>
          </cell>
          <cell r="CB7">
            <v>1401159</v>
          </cell>
          <cell r="CC7">
            <v>348736</v>
          </cell>
          <cell r="CD7">
            <v>180411</v>
          </cell>
          <cell r="CE7">
            <v>6674936</v>
          </cell>
          <cell r="CF7">
            <v>7504184</v>
          </cell>
          <cell r="CG7">
            <v>3900263.58</v>
          </cell>
        </row>
        <row r="8">
          <cell r="A8" t="str">
            <v>OM&amp;A Expense</v>
          </cell>
          <cell r="B8" t="str">
            <v>COMA</v>
          </cell>
          <cell r="C8">
            <v>2008</v>
          </cell>
          <cell r="D8">
            <v>838668.86</v>
          </cell>
          <cell r="E8">
            <v>10137547</v>
          </cell>
          <cell r="F8">
            <v>8965563</v>
          </cell>
          <cell r="G8">
            <v>3210945.14</v>
          </cell>
          <cell r="H8">
            <v>7528624.5530000003</v>
          </cell>
          <cell r="I8">
            <v>12638483.060000001</v>
          </cell>
          <cell r="J8">
            <v>3479392.53</v>
          </cell>
          <cell r="K8">
            <v>8704501</v>
          </cell>
          <cell r="L8">
            <v>4369848.6199999992</v>
          </cell>
          <cell r="M8">
            <v>1561746.15</v>
          </cell>
          <cell r="N8">
            <v>580666.64</v>
          </cell>
          <cell r="O8">
            <v>5434315.1999999993</v>
          </cell>
          <cell r="P8">
            <v>0</v>
          </cell>
          <cell r="Q8">
            <v>404632.86</v>
          </cell>
          <cell r="R8">
            <v>0</v>
          </cell>
          <cell r="S8">
            <v>1885608.0899999996</v>
          </cell>
          <cell r="T8">
            <v>20700532</v>
          </cell>
          <cell r="U8">
            <v>1071488.0299999998</v>
          </cell>
          <cell r="V8">
            <v>42361149</v>
          </cell>
          <cell r="W8">
            <v>5363655.49</v>
          </cell>
          <cell r="X8">
            <v>995486.29</v>
          </cell>
          <cell r="Y8">
            <v>5142312.67</v>
          </cell>
          <cell r="Z8">
            <v>3528621.44</v>
          </cell>
          <cell r="AA8">
            <v>1257859.71</v>
          </cell>
          <cell r="AB8">
            <v>206511.08</v>
          </cell>
          <cell r="AC8">
            <v>8472982.2799999993</v>
          </cell>
          <cell r="AD8">
            <v>10563085.060000001</v>
          </cell>
          <cell r="AE8">
            <v>1744924.6500000001</v>
          </cell>
          <cell r="AF8">
            <v>9950466.1999999993</v>
          </cell>
          <cell r="AG8">
            <v>6934686.3399999999</v>
          </cell>
          <cell r="AH8">
            <v>4979699</v>
          </cell>
          <cell r="AI8">
            <v>677866.85800000012</v>
          </cell>
          <cell r="AJ8">
            <v>39288448.700000003</v>
          </cell>
          <cell r="AK8">
            <v>235812.40000000002</v>
          </cell>
          <cell r="AL8">
            <v>790094.16999999993</v>
          </cell>
          <cell r="AM8">
            <v>17791258.670000002</v>
          </cell>
          <cell r="AN8">
            <v>447646800</v>
          </cell>
          <cell r="AO8">
            <v>49866448.300000004</v>
          </cell>
          <cell r="AP8">
            <v>3488595.34</v>
          </cell>
          <cell r="AQ8">
            <v>1546797.05</v>
          </cell>
          <cell r="AR8">
            <v>4990520.66</v>
          </cell>
          <cell r="AS8">
            <v>12336072.51</v>
          </cell>
          <cell r="AT8">
            <v>1854928.2899999998</v>
          </cell>
          <cell r="AU8">
            <v>2679086.5300000003</v>
          </cell>
          <cell r="AV8">
            <v>26118186.039999999</v>
          </cell>
          <cell r="AW8">
            <v>1415406.5600000003</v>
          </cell>
          <cell r="AX8">
            <v>1715833.24</v>
          </cell>
          <cell r="AY8">
            <v>4971485.8500000006</v>
          </cell>
          <cell r="AZ8">
            <v>0</v>
          </cell>
          <cell r="BA8">
            <v>6214558.9799999995</v>
          </cell>
          <cell r="BB8">
            <v>12501129.92</v>
          </cell>
          <cell r="BC8">
            <v>1686713.6100000003</v>
          </cell>
          <cell r="BD8">
            <v>5132563.7199999988</v>
          </cell>
          <cell r="BE8">
            <v>4844870.040000001</v>
          </cell>
          <cell r="BF8">
            <v>1916695.16</v>
          </cell>
          <cell r="BG8">
            <v>9625878.9100000001</v>
          </cell>
          <cell r="BH8">
            <v>2156890.44</v>
          </cell>
          <cell r="BI8">
            <v>3737525.09</v>
          </cell>
          <cell r="BJ8">
            <v>8435686.1600000001</v>
          </cell>
          <cell r="BK8">
            <v>2313764.75</v>
          </cell>
          <cell r="BL8">
            <v>7022128</v>
          </cell>
          <cell r="BM8">
            <v>1171644.75</v>
          </cell>
          <cell r="BN8">
            <v>6882938.25</v>
          </cell>
          <cell r="BO8">
            <v>3648126.04</v>
          </cell>
          <cell r="BP8">
            <v>42942386.100000001</v>
          </cell>
          <cell r="BQ8">
            <v>1027939.27</v>
          </cell>
          <cell r="BR8">
            <v>1461898.3399999999</v>
          </cell>
          <cell r="BS8">
            <v>1124817.5599999998</v>
          </cell>
          <cell r="BT8">
            <v>3075601.4</v>
          </cell>
          <cell r="BU8">
            <v>11457312.399999999</v>
          </cell>
          <cell r="BV8">
            <v>1616901.99</v>
          </cell>
          <cell r="BW8">
            <v>160614322.36999997</v>
          </cell>
          <cell r="BX8">
            <v>18447671</v>
          </cell>
          <cell r="BY8">
            <v>1870154.3800000001</v>
          </cell>
          <cell r="BZ8">
            <v>8620992.3099999987</v>
          </cell>
          <cell r="CA8">
            <v>4486554.82</v>
          </cell>
          <cell r="CB8">
            <v>1190255.3599999999</v>
          </cell>
          <cell r="CC8">
            <v>1291065</v>
          </cell>
          <cell r="CD8">
            <v>586433.19000000006</v>
          </cell>
          <cell r="CE8">
            <v>4867998</v>
          </cell>
          <cell r="CF8">
            <v>7844132.5199999996</v>
          </cell>
          <cell r="CG8">
            <v>3215677.7</v>
          </cell>
        </row>
        <row r="9">
          <cell r="A9" t="str">
            <v>Income Taxes</v>
          </cell>
          <cell r="B9" t="str">
            <v>CTAXINC</v>
          </cell>
          <cell r="C9">
            <v>2008</v>
          </cell>
          <cell r="D9">
            <v>9090</v>
          </cell>
          <cell r="E9">
            <v>3718000</v>
          </cell>
          <cell r="F9">
            <v>816403</v>
          </cell>
          <cell r="G9">
            <v>698563</v>
          </cell>
          <cell r="H9">
            <v>1232713</v>
          </cell>
          <cell r="I9">
            <v>2024770.84</v>
          </cell>
          <cell r="J9">
            <v>80802.460000000006</v>
          </cell>
          <cell r="K9">
            <v>2416720</v>
          </cell>
          <cell r="L9">
            <v>319735</v>
          </cell>
          <cell r="M9">
            <v>123859</v>
          </cell>
          <cell r="N9">
            <v>0</v>
          </cell>
          <cell r="O9">
            <v>1069953.71</v>
          </cell>
          <cell r="P9">
            <v>0</v>
          </cell>
          <cell r="Q9">
            <v>29268</v>
          </cell>
          <cell r="R9">
            <v>0</v>
          </cell>
          <cell r="S9">
            <v>815549</v>
          </cell>
          <cell r="T9">
            <v>3875000</v>
          </cell>
          <cell r="U9">
            <v>-73170</v>
          </cell>
          <cell r="V9">
            <v>11512162</v>
          </cell>
          <cell r="W9">
            <v>372520.37</v>
          </cell>
          <cell r="X9">
            <v>0</v>
          </cell>
          <cell r="Y9">
            <v>770997.25</v>
          </cell>
          <cell r="Z9">
            <v>872000</v>
          </cell>
          <cell r="AA9">
            <v>-5294</v>
          </cell>
          <cell r="AB9">
            <v>0</v>
          </cell>
          <cell r="AC9">
            <v>1580251.13</v>
          </cell>
          <cell r="AD9">
            <v>2559390</v>
          </cell>
          <cell r="AE9">
            <v>160355.99</v>
          </cell>
          <cell r="AF9">
            <v>1710174.7</v>
          </cell>
          <cell r="AG9">
            <v>1292295.19</v>
          </cell>
          <cell r="AH9">
            <v>708593</v>
          </cell>
          <cell r="AI9">
            <v>1800</v>
          </cell>
          <cell r="AJ9">
            <v>6225339.2699999996</v>
          </cell>
          <cell r="AK9">
            <v>-14517</v>
          </cell>
          <cell r="AL9">
            <v>74302</v>
          </cell>
          <cell r="AM9">
            <v>8199870</v>
          </cell>
          <cell r="AN9">
            <v>62655800</v>
          </cell>
          <cell r="AO9">
            <v>12470203</v>
          </cell>
          <cell r="AP9">
            <v>399640</v>
          </cell>
          <cell r="AQ9">
            <v>22279</v>
          </cell>
          <cell r="AR9">
            <v>942927</v>
          </cell>
          <cell r="AS9">
            <v>2822558.78</v>
          </cell>
          <cell r="AT9">
            <v>557612.89</v>
          </cell>
          <cell r="AU9">
            <v>174376</v>
          </cell>
          <cell r="AV9">
            <v>3231771</v>
          </cell>
          <cell r="AW9">
            <v>164072.85999999999</v>
          </cell>
          <cell r="AX9">
            <v>270500</v>
          </cell>
          <cell r="AY9">
            <v>814047</v>
          </cell>
          <cell r="AZ9">
            <v>0</v>
          </cell>
          <cell r="BA9">
            <v>1607995.55</v>
          </cell>
          <cell r="BB9">
            <v>1472780.77</v>
          </cell>
          <cell r="BC9">
            <v>280101.74</v>
          </cell>
          <cell r="BD9">
            <v>621013</v>
          </cell>
          <cell r="BE9">
            <v>643734</v>
          </cell>
          <cell r="BF9">
            <v>17018</v>
          </cell>
          <cell r="BG9">
            <v>2628032.0499999998</v>
          </cell>
          <cell r="BH9">
            <v>406026</v>
          </cell>
          <cell r="BI9">
            <v>473000</v>
          </cell>
          <cell r="BJ9">
            <v>1933850.08</v>
          </cell>
          <cell r="BK9">
            <v>92372</v>
          </cell>
          <cell r="BL9">
            <v>1045700</v>
          </cell>
          <cell r="BM9">
            <v>56441</v>
          </cell>
          <cell r="BN9">
            <v>811656</v>
          </cell>
          <cell r="BO9">
            <v>62063</v>
          </cell>
          <cell r="BP9">
            <v>7430468.75</v>
          </cell>
          <cell r="BQ9">
            <v>25099</v>
          </cell>
          <cell r="BR9">
            <v>23799</v>
          </cell>
          <cell r="BS9">
            <v>25818</v>
          </cell>
          <cell r="BT9">
            <v>677819.9</v>
          </cell>
          <cell r="BU9">
            <v>963000</v>
          </cell>
          <cell r="BV9">
            <v>45648</v>
          </cell>
          <cell r="BW9">
            <v>8968713</v>
          </cell>
          <cell r="BX9">
            <v>4297652</v>
          </cell>
          <cell r="BY9">
            <v>272196.90999999997</v>
          </cell>
          <cell r="BZ9">
            <v>1776795.96</v>
          </cell>
          <cell r="CA9">
            <v>393212.33</v>
          </cell>
          <cell r="CB9">
            <v>-10158</v>
          </cell>
          <cell r="CC9">
            <v>41822</v>
          </cell>
          <cell r="CD9">
            <v>0</v>
          </cell>
          <cell r="CE9">
            <v>52690</v>
          </cell>
          <cell r="CF9">
            <v>2794834</v>
          </cell>
          <cell r="CG9">
            <v>453777.5</v>
          </cell>
        </row>
        <row r="10">
          <cell r="A10" t="str">
            <v>Total Customers (not including Street &amp; Sentinel Lighting Connections)</v>
          </cell>
          <cell r="B10" t="str">
            <v>YN</v>
          </cell>
          <cell r="C10">
            <v>2008</v>
          </cell>
          <cell r="D10">
            <v>1676</v>
          </cell>
          <cell r="E10">
            <v>69628</v>
          </cell>
          <cell r="F10">
            <v>36218</v>
          </cell>
          <cell r="G10">
            <v>9456</v>
          </cell>
          <cell r="H10">
            <v>37473</v>
          </cell>
          <cell r="I10">
            <v>62737</v>
          </cell>
          <cell r="J10">
            <v>14387</v>
          </cell>
          <cell r="K10">
            <v>49297</v>
          </cell>
          <cell r="L10">
            <v>15616</v>
          </cell>
          <cell r="M10">
            <v>6309</v>
          </cell>
          <cell r="N10">
            <v>1335</v>
          </cell>
          <cell r="O10">
            <v>32094</v>
          </cell>
          <cell r="P10">
            <v>0</v>
          </cell>
          <cell r="Q10">
            <v>1936</v>
          </cell>
          <cell r="R10">
            <v>0</v>
          </cell>
          <cell r="S10">
            <v>10853</v>
          </cell>
          <cell r="T10">
            <v>84644</v>
          </cell>
          <cell r="U10">
            <v>3543</v>
          </cell>
          <cell r="V10">
            <v>186929</v>
          </cell>
          <cell r="W10">
            <v>14312</v>
          </cell>
          <cell r="X10">
            <v>3349</v>
          </cell>
          <cell r="Y10">
            <v>27929</v>
          </cell>
          <cell r="Z10">
            <v>19394</v>
          </cell>
          <cell r="AA10">
            <v>4001</v>
          </cell>
          <cell r="AB10">
            <v>681</v>
          </cell>
          <cell r="AC10">
            <v>11587</v>
          </cell>
          <cell r="AD10">
            <v>46215</v>
          </cell>
          <cell r="AE10">
            <v>9937</v>
          </cell>
          <cell r="AF10">
            <v>48914</v>
          </cell>
          <cell r="AG10">
            <v>20815</v>
          </cell>
          <cell r="AH10">
            <v>20818</v>
          </cell>
          <cell r="AI10">
            <v>2763</v>
          </cell>
          <cell r="AJ10">
            <v>233947</v>
          </cell>
          <cell r="AK10">
            <v>1177</v>
          </cell>
          <cell r="AL10">
            <v>5375</v>
          </cell>
          <cell r="AM10">
            <v>129585</v>
          </cell>
          <cell r="AN10">
            <v>1187253</v>
          </cell>
          <cell r="AO10">
            <v>291639</v>
          </cell>
          <cell r="AP10">
            <v>14471</v>
          </cell>
          <cell r="AQ10">
            <v>5583</v>
          </cell>
          <cell r="AR10">
            <v>26940</v>
          </cell>
          <cell r="AS10">
            <v>84195</v>
          </cell>
          <cell r="AT10">
            <v>9215</v>
          </cell>
          <cell r="AU10">
            <v>9295</v>
          </cell>
          <cell r="AV10">
            <v>143797</v>
          </cell>
          <cell r="AW10">
            <v>7026</v>
          </cell>
          <cell r="AX10">
            <v>6773</v>
          </cell>
          <cell r="AY10">
            <v>25373</v>
          </cell>
          <cell r="AZ10">
            <v>0</v>
          </cell>
          <cell r="BA10">
            <v>31874</v>
          </cell>
          <cell r="BB10">
            <v>50255</v>
          </cell>
          <cell r="BC10">
            <v>7798</v>
          </cell>
          <cell r="BD10">
            <v>18806</v>
          </cell>
          <cell r="BE10">
            <v>23669</v>
          </cell>
          <cell r="BF10">
            <v>6055</v>
          </cell>
          <cell r="BG10">
            <v>62038</v>
          </cell>
          <cell r="BH10">
            <v>10200</v>
          </cell>
          <cell r="BI10">
            <v>12797</v>
          </cell>
          <cell r="BJ10">
            <v>51813</v>
          </cell>
          <cell r="BK10">
            <v>10381</v>
          </cell>
          <cell r="BL10">
            <v>32734</v>
          </cell>
          <cell r="BM10">
            <v>3356</v>
          </cell>
          <cell r="BN10">
            <v>34349</v>
          </cell>
          <cell r="BO10">
            <v>9229</v>
          </cell>
          <cell r="BP10">
            <v>244573</v>
          </cell>
          <cell r="BQ10">
            <v>4194</v>
          </cell>
          <cell r="BR10">
            <v>5859</v>
          </cell>
          <cell r="BS10">
            <v>2734</v>
          </cell>
          <cell r="BT10">
            <v>16133</v>
          </cell>
          <cell r="BU10">
            <v>49361</v>
          </cell>
          <cell r="BV10">
            <v>6622</v>
          </cell>
          <cell r="BW10">
            <v>684145</v>
          </cell>
          <cell r="BX10">
            <v>110861</v>
          </cell>
          <cell r="BY10">
            <v>11660</v>
          </cell>
          <cell r="BZ10">
            <v>50478</v>
          </cell>
          <cell r="CA10">
            <v>21706</v>
          </cell>
          <cell r="CB10">
            <v>3535</v>
          </cell>
          <cell r="CC10">
            <v>3878</v>
          </cell>
          <cell r="CD10">
            <v>2007</v>
          </cell>
          <cell r="CE10">
            <v>21592</v>
          </cell>
          <cell r="CF10">
            <v>39225</v>
          </cell>
          <cell r="CG10">
            <v>14645</v>
          </cell>
        </row>
        <row r="11">
          <cell r="A11" t="str">
            <v>Customers - Residential</v>
          </cell>
          <cell r="B11" t="str">
            <v>YNR</v>
          </cell>
          <cell r="C11">
            <v>2008</v>
          </cell>
          <cell r="D11">
            <v>1416</v>
          </cell>
          <cell r="E11">
            <v>62513</v>
          </cell>
          <cell r="F11">
            <v>31626</v>
          </cell>
          <cell r="G11">
            <v>8066</v>
          </cell>
          <cell r="H11">
            <v>33869</v>
          </cell>
          <cell r="I11">
            <v>56839</v>
          </cell>
          <cell r="J11">
            <v>12700</v>
          </cell>
          <cell r="K11">
            <v>43918</v>
          </cell>
          <cell r="L11">
            <v>14182</v>
          </cell>
          <cell r="M11">
            <v>5562</v>
          </cell>
          <cell r="N11">
            <v>1148</v>
          </cell>
          <cell r="O11">
            <v>28504</v>
          </cell>
          <cell r="P11">
            <v>0</v>
          </cell>
          <cell r="Q11">
            <v>1743</v>
          </cell>
          <cell r="R11">
            <v>0</v>
          </cell>
          <cell r="S11">
            <v>9638</v>
          </cell>
          <cell r="T11">
            <v>76400</v>
          </cell>
          <cell r="U11">
            <v>3100</v>
          </cell>
          <cell r="V11">
            <v>165882</v>
          </cell>
          <cell r="W11">
            <v>12747</v>
          </cell>
          <cell r="X11">
            <v>2848</v>
          </cell>
          <cell r="Y11">
            <v>25711</v>
          </cell>
          <cell r="Z11">
            <v>17178</v>
          </cell>
          <cell r="AA11">
            <v>3520</v>
          </cell>
          <cell r="AB11">
            <v>594</v>
          </cell>
          <cell r="AC11">
            <v>10601</v>
          </cell>
          <cell r="AD11">
            <v>41634</v>
          </cell>
          <cell r="AE11">
            <v>9092</v>
          </cell>
          <cell r="AF11">
            <v>44640</v>
          </cell>
          <cell r="AG11">
            <v>18245</v>
          </cell>
          <cell r="AH11">
            <v>18881</v>
          </cell>
          <cell r="AI11">
            <v>2327</v>
          </cell>
          <cell r="AJ11">
            <v>211826</v>
          </cell>
          <cell r="AK11">
            <v>1019</v>
          </cell>
          <cell r="AL11">
            <v>4724</v>
          </cell>
          <cell r="AM11">
            <v>120395</v>
          </cell>
          <cell r="AN11">
            <v>1077500</v>
          </cell>
          <cell r="AO11">
            <v>264958</v>
          </cell>
          <cell r="AP11">
            <v>13472</v>
          </cell>
          <cell r="AQ11">
            <v>4790</v>
          </cell>
          <cell r="AR11">
            <v>23142</v>
          </cell>
          <cell r="AS11">
            <v>75847</v>
          </cell>
          <cell r="AT11">
            <v>7942</v>
          </cell>
          <cell r="AU11">
            <v>7605</v>
          </cell>
          <cell r="AV11">
            <v>130245</v>
          </cell>
          <cell r="AW11">
            <v>6246</v>
          </cell>
          <cell r="AX11">
            <v>5935</v>
          </cell>
          <cell r="AY11">
            <v>22755</v>
          </cell>
          <cell r="AZ11">
            <v>0</v>
          </cell>
          <cell r="BA11">
            <v>28484</v>
          </cell>
          <cell r="BB11">
            <v>45053</v>
          </cell>
          <cell r="BC11">
            <v>6436</v>
          </cell>
          <cell r="BD11">
            <v>16547</v>
          </cell>
          <cell r="BE11">
            <v>20757</v>
          </cell>
          <cell r="BF11">
            <v>5214</v>
          </cell>
          <cell r="BG11">
            <v>55658</v>
          </cell>
          <cell r="BH11">
            <v>9056</v>
          </cell>
          <cell r="BI11">
            <v>11261</v>
          </cell>
          <cell r="BJ11">
            <v>47436</v>
          </cell>
          <cell r="BK11">
            <v>8809</v>
          </cell>
          <cell r="BL11">
            <v>28915</v>
          </cell>
          <cell r="BM11">
            <v>2723</v>
          </cell>
          <cell r="BN11">
            <v>30342</v>
          </cell>
          <cell r="BO11">
            <v>8151</v>
          </cell>
          <cell r="BP11">
            <v>215323</v>
          </cell>
          <cell r="BQ11">
            <v>3603</v>
          </cell>
          <cell r="BR11">
            <v>4966</v>
          </cell>
          <cell r="BS11">
            <v>2302</v>
          </cell>
          <cell r="BT11">
            <v>14260</v>
          </cell>
          <cell r="BU11">
            <v>44351</v>
          </cell>
          <cell r="BV11">
            <v>5877</v>
          </cell>
          <cell r="BW11">
            <v>605509</v>
          </cell>
          <cell r="BX11">
            <v>100534</v>
          </cell>
          <cell r="BY11">
            <v>10833</v>
          </cell>
          <cell r="BZ11">
            <v>44593</v>
          </cell>
          <cell r="CA11">
            <v>19601</v>
          </cell>
          <cell r="CB11">
            <v>3022</v>
          </cell>
          <cell r="CC11">
            <v>3315</v>
          </cell>
          <cell r="CD11">
            <v>1748</v>
          </cell>
          <cell r="CE11">
            <v>18879</v>
          </cell>
          <cell r="CF11">
            <v>36496</v>
          </cell>
          <cell r="CG11">
            <v>13240</v>
          </cell>
        </row>
        <row r="12">
          <cell r="A12" t="str">
            <v xml:space="preserve">Customers- General Service </v>
          </cell>
          <cell r="C12">
            <v>2008</v>
          </cell>
          <cell r="D12">
            <v>260</v>
          </cell>
          <cell r="E12">
            <v>7115</v>
          </cell>
          <cell r="F12">
            <v>4588</v>
          </cell>
          <cell r="G12">
            <v>1390</v>
          </cell>
          <cell r="H12">
            <v>3604</v>
          </cell>
          <cell r="I12">
            <v>5898</v>
          </cell>
          <cell r="J12">
            <v>1686</v>
          </cell>
          <cell r="K12">
            <v>5376</v>
          </cell>
          <cell r="L12">
            <v>1434</v>
          </cell>
          <cell r="M12">
            <v>747</v>
          </cell>
          <cell r="N12">
            <v>187</v>
          </cell>
          <cell r="O12">
            <v>3588</v>
          </cell>
          <cell r="P12">
            <v>0</v>
          </cell>
          <cell r="Q12">
            <v>193</v>
          </cell>
          <cell r="R12">
            <v>0</v>
          </cell>
          <cell r="S12">
            <v>1215</v>
          </cell>
          <cell r="T12">
            <v>8234</v>
          </cell>
          <cell r="U12">
            <v>443</v>
          </cell>
          <cell r="V12">
            <v>21037</v>
          </cell>
          <cell r="W12">
            <v>1563</v>
          </cell>
          <cell r="X12">
            <v>501</v>
          </cell>
          <cell r="Y12">
            <v>2218</v>
          </cell>
          <cell r="Z12">
            <v>2214</v>
          </cell>
          <cell r="AA12">
            <v>481</v>
          </cell>
          <cell r="AB12">
            <v>87</v>
          </cell>
          <cell r="AC12">
            <v>985</v>
          </cell>
          <cell r="AD12">
            <v>4581</v>
          </cell>
          <cell r="AE12">
            <v>845</v>
          </cell>
          <cell r="AF12">
            <v>4270</v>
          </cell>
          <cell r="AG12">
            <v>2570</v>
          </cell>
          <cell r="AH12">
            <v>1937</v>
          </cell>
          <cell r="AI12">
            <v>436</v>
          </cell>
          <cell r="AJ12">
            <v>22109</v>
          </cell>
          <cell r="AK12">
            <v>158</v>
          </cell>
          <cell r="AL12">
            <v>650</v>
          </cell>
          <cell r="AM12">
            <v>9184</v>
          </cell>
          <cell r="AN12">
            <v>109722</v>
          </cell>
          <cell r="AO12">
            <v>26670</v>
          </cell>
          <cell r="AP12">
            <v>999</v>
          </cell>
          <cell r="AQ12">
            <v>793</v>
          </cell>
          <cell r="AR12">
            <v>3795</v>
          </cell>
          <cell r="AS12">
            <v>8344</v>
          </cell>
          <cell r="AT12">
            <v>1273</v>
          </cell>
          <cell r="AU12">
            <v>1690</v>
          </cell>
          <cell r="AV12">
            <v>13549</v>
          </cell>
          <cell r="AW12">
            <v>779</v>
          </cell>
          <cell r="AX12">
            <v>838</v>
          </cell>
          <cell r="AY12">
            <v>2616</v>
          </cell>
          <cell r="AZ12">
            <v>0</v>
          </cell>
          <cell r="BA12">
            <v>3390</v>
          </cell>
          <cell r="BB12">
            <v>5202</v>
          </cell>
          <cell r="BC12">
            <v>1362</v>
          </cell>
          <cell r="BD12">
            <v>2259</v>
          </cell>
          <cell r="BE12">
            <v>2912</v>
          </cell>
          <cell r="BF12">
            <v>841</v>
          </cell>
          <cell r="BG12">
            <v>6379</v>
          </cell>
          <cell r="BH12">
            <v>1144</v>
          </cell>
          <cell r="BI12">
            <v>1536</v>
          </cell>
          <cell r="BJ12">
            <v>4374</v>
          </cell>
          <cell r="BK12">
            <v>1572</v>
          </cell>
          <cell r="BL12">
            <v>3819</v>
          </cell>
          <cell r="BM12">
            <v>633</v>
          </cell>
          <cell r="BN12">
            <v>4005</v>
          </cell>
          <cell r="BO12">
            <v>1078</v>
          </cell>
          <cell r="BP12">
            <v>29249</v>
          </cell>
          <cell r="BQ12">
            <v>591</v>
          </cell>
          <cell r="BR12">
            <v>893</v>
          </cell>
          <cell r="BS12">
            <v>432</v>
          </cell>
          <cell r="BT12">
            <v>1872</v>
          </cell>
          <cell r="BU12">
            <v>5010</v>
          </cell>
          <cell r="BV12">
            <v>744</v>
          </cell>
          <cell r="BW12">
            <v>78589</v>
          </cell>
          <cell r="BX12">
            <v>10322</v>
          </cell>
          <cell r="BY12">
            <v>827</v>
          </cell>
          <cell r="BZ12">
            <v>5883</v>
          </cell>
          <cell r="CA12">
            <v>2102</v>
          </cell>
          <cell r="CB12">
            <v>513</v>
          </cell>
          <cell r="CC12">
            <v>562</v>
          </cell>
          <cell r="CD12">
            <v>259</v>
          </cell>
          <cell r="CE12">
            <v>2713</v>
          </cell>
          <cell r="CF12">
            <v>2729</v>
          </cell>
          <cell r="CG12">
            <v>1404</v>
          </cell>
        </row>
        <row r="13">
          <cell r="A13" t="str">
            <v>Customers- Large User, Sub- Transmission, Intermediate/ Embedded Distributor</v>
          </cell>
          <cell r="C13">
            <v>2008</v>
          </cell>
          <cell r="D13">
            <v>0</v>
          </cell>
          <cell r="E13">
            <v>0</v>
          </cell>
          <cell r="F13">
            <v>4</v>
          </cell>
          <cell r="G13">
            <v>0</v>
          </cell>
          <cell r="H13">
            <v>0</v>
          </cell>
          <cell r="I13">
            <v>0</v>
          </cell>
          <cell r="J13">
            <v>1</v>
          </cell>
          <cell r="K13">
            <v>3</v>
          </cell>
          <cell r="L13">
            <v>0</v>
          </cell>
          <cell r="M13">
            <v>0</v>
          </cell>
          <cell r="N13">
            <v>0</v>
          </cell>
          <cell r="O13">
            <v>2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10</v>
          </cell>
          <cell r="U13">
            <v>0</v>
          </cell>
          <cell r="V13">
            <v>10</v>
          </cell>
          <cell r="W13">
            <v>2</v>
          </cell>
          <cell r="X13">
            <v>0</v>
          </cell>
          <cell r="Y13">
            <v>0</v>
          </cell>
          <cell r="Z13">
            <v>2</v>
          </cell>
          <cell r="AA13">
            <v>0</v>
          </cell>
          <cell r="AB13">
            <v>0</v>
          </cell>
          <cell r="AC13">
            <v>1</v>
          </cell>
          <cell r="AD13">
            <v>0</v>
          </cell>
          <cell r="AE13">
            <v>0</v>
          </cell>
          <cell r="AF13">
            <v>4</v>
          </cell>
          <cell r="AG13">
            <v>0</v>
          </cell>
          <cell r="AH13">
            <v>0</v>
          </cell>
          <cell r="AI13">
            <v>0</v>
          </cell>
          <cell r="AJ13">
            <v>12</v>
          </cell>
          <cell r="AK13">
            <v>0</v>
          </cell>
          <cell r="AL13">
            <v>1</v>
          </cell>
          <cell r="AM13">
            <v>6</v>
          </cell>
          <cell r="AN13">
            <v>31</v>
          </cell>
          <cell r="AO13">
            <v>11</v>
          </cell>
          <cell r="AP13">
            <v>0</v>
          </cell>
          <cell r="AQ13">
            <v>0</v>
          </cell>
          <cell r="AR13">
            <v>3</v>
          </cell>
          <cell r="AS13">
            <v>4</v>
          </cell>
          <cell r="AT13">
            <v>0</v>
          </cell>
          <cell r="AU13">
            <v>0</v>
          </cell>
          <cell r="AV13">
            <v>3</v>
          </cell>
          <cell r="AW13">
            <v>1</v>
          </cell>
          <cell r="AX13">
            <v>0</v>
          </cell>
          <cell r="AY13">
            <v>2</v>
          </cell>
          <cell r="AZ13">
            <v>0</v>
          </cell>
          <cell r="BA13">
            <v>0</v>
          </cell>
          <cell r="BB13">
            <v>0</v>
          </cell>
          <cell r="BC13">
            <v>0</v>
          </cell>
          <cell r="BD13">
            <v>0</v>
          </cell>
          <cell r="BE13">
            <v>0</v>
          </cell>
          <cell r="BF13">
            <v>0</v>
          </cell>
          <cell r="BG13">
            <v>1</v>
          </cell>
          <cell r="BH13">
            <v>0</v>
          </cell>
          <cell r="BI13">
            <v>0</v>
          </cell>
          <cell r="BJ13">
            <v>3</v>
          </cell>
          <cell r="BK13">
            <v>0</v>
          </cell>
          <cell r="BL13">
            <v>0</v>
          </cell>
          <cell r="BM13">
            <v>0</v>
          </cell>
          <cell r="BN13">
            <v>2</v>
          </cell>
          <cell r="BO13">
            <v>0</v>
          </cell>
          <cell r="BP13">
            <v>1</v>
          </cell>
          <cell r="BQ13">
            <v>0</v>
          </cell>
          <cell r="BR13">
            <v>0</v>
          </cell>
          <cell r="BS13">
            <v>0</v>
          </cell>
          <cell r="BT13">
            <v>1</v>
          </cell>
          <cell r="BU13">
            <v>0</v>
          </cell>
          <cell r="BV13">
            <v>1</v>
          </cell>
          <cell r="BW13">
            <v>47</v>
          </cell>
          <cell r="BX13">
            <v>5</v>
          </cell>
          <cell r="BY13">
            <v>0</v>
          </cell>
          <cell r="BZ13">
            <v>2</v>
          </cell>
          <cell r="CA13">
            <v>3</v>
          </cell>
          <cell r="CB13">
            <v>0</v>
          </cell>
          <cell r="CC13">
            <v>1</v>
          </cell>
          <cell r="CD13">
            <v>0</v>
          </cell>
          <cell r="CE13">
            <v>0</v>
          </cell>
          <cell r="CF13">
            <v>0</v>
          </cell>
          <cell r="CG13">
            <v>1</v>
          </cell>
        </row>
        <row r="14">
          <cell r="A14" t="str">
            <v>Customers- Street Lighting</v>
          </cell>
          <cell r="B14" t="str">
            <v>YNST</v>
          </cell>
          <cell r="C14">
            <v>2008</v>
          </cell>
          <cell r="D14">
            <v>619</v>
          </cell>
          <cell r="E14">
            <v>14896</v>
          </cell>
          <cell r="F14">
            <v>9769</v>
          </cell>
          <cell r="G14">
            <v>2640</v>
          </cell>
          <cell r="H14">
            <v>9752</v>
          </cell>
          <cell r="I14">
            <v>14457</v>
          </cell>
          <cell r="J14">
            <v>2950</v>
          </cell>
          <cell r="K14">
            <v>12411</v>
          </cell>
          <cell r="L14">
            <v>3080</v>
          </cell>
          <cell r="M14">
            <v>1653</v>
          </cell>
          <cell r="N14">
            <v>341</v>
          </cell>
          <cell r="O14">
            <v>10679</v>
          </cell>
          <cell r="P14">
            <v>0</v>
          </cell>
          <cell r="Q14">
            <v>418</v>
          </cell>
          <cell r="R14">
            <v>0</v>
          </cell>
          <cell r="S14">
            <v>6</v>
          </cell>
          <cell r="T14">
            <v>23392</v>
          </cell>
          <cell r="U14">
            <v>594</v>
          </cell>
          <cell r="V14">
            <v>48471</v>
          </cell>
          <cell r="W14">
            <v>4311</v>
          </cell>
          <cell r="X14">
            <v>1039</v>
          </cell>
          <cell r="Y14">
            <v>7601</v>
          </cell>
          <cell r="Z14">
            <v>5920</v>
          </cell>
          <cell r="AA14">
            <v>1006</v>
          </cell>
          <cell r="AB14">
            <v>152</v>
          </cell>
          <cell r="AC14">
            <v>103</v>
          </cell>
          <cell r="AD14">
            <v>8666</v>
          </cell>
          <cell r="AE14">
            <v>2532</v>
          </cell>
          <cell r="AF14">
            <v>12781</v>
          </cell>
          <cell r="AG14">
            <v>2879</v>
          </cell>
          <cell r="AH14">
            <v>4329</v>
          </cell>
          <cell r="AI14">
            <v>916</v>
          </cell>
          <cell r="AJ14">
            <v>52177</v>
          </cell>
          <cell r="AK14">
            <v>368</v>
          </cell>
          <cell r="AL14">
            <v>1</v>
          </cell>
          <cell r="AM14">
            <v>2</v>
          </cell>
          <cell r="AN14">
            <v>137000</v>
          </cell>
          <cell r="AO14">
            <v>50971</v>
          </cell>
          <cell r="AP14">
            <v>2489</v>
          </cell>
          <cell r="AQ14">
            <v>550</v>
          </cell>
          <cell r="AR14">
            <v>5107</v>
          </cell>
          <cell r="AS14">
            <v>22840</v>
          </cell>
          <cell r="AT14">
            <v>2</v>
          </cell>
          <cell r="AU14">
            <v>2130</v>
          </cell>
          <cell r="AV14">
            <v>33340</v>
          </cell>
          <cell r="AW14">
            <v>1958</v>
          </cell>
          <cell r="AX14">
            <v>1525</v>
          </cell>
          <cell r="AY14">
            <v>6562</v>
          </cell>
          <cell r="AZ14">
            <v>0</v>
          </cell>
          <cell r="BA14">
            <v>8050</v>
          </cell>
          <cell r="BB14">
            <v>11986</v>
          </cell>
          <cell r="BC14">
            <v>1904</v>
          </cell>
          <cell r="BD14">
            <v>3879</v>
          </cell>
          <cell r="BE14">
            <v>5550</v>
          </cell>
          <cell r="BF14">
            <v>1737</v>
          </cell>
          <cell r="BG14">
            <v>16083</v>
          </cell>
          <cell r="BH14">
            <v>2602</v>
          </cell>
          <cell r="BI14">
            <v>3531</v>
          </cell>
          <cell r="BJ14">
            <v>11720</v>
          </cell>
          <cell r="BK14">
            <v>2653</v>
          </cell>
          <cell r="BL14">
            <v>8759</v>
          </cell>
          <cell r="BM14">
            <v>1004</v>
          </cell>
          <cell r="BN14">
            <v>7996</v>
          </cell>
          <cell r="BO14">
            <v>1991</v>
          </cell>
          <cell r="BP14">
            <v>15</v>
          </cell>
          <cell r="BQ14">
            <v>1165</v>
          </cell>
          <cell r="BR14">
            <v>1643</v>
          </cell>
          <cell r="BS14">
            <v>532</v>
          </cell>
          <cell r="BT14">
            <v>4736</v>
          </cell>
          <cell r="BU14">
            <v>13030</v>
          </cell>
          <cell r="BV14">
            <v>2625</v>
          </cell>
          <cell r="BW14">
            <v>162039</v>
          </cell>
          <cell r="BX14">
            <v>27163</v>
          </cell>
          <cell r="BY14">
            <v>2453</v>
          </cell>
          <cell r="BZ14">
            <v>12777</v>
          </cell>
          <cell r="CA14">
            <v>6653</v>
          </cell>
          <cell r="CB14">
            <v>966</v>
          </cell>
          <cell r="CC14">
            <v>1286</v>
          </cell>
          <cell r="CD14">
            <v>618</v>
          </cell>
          <cell r="CE14">
            <v>6041</v>
          </cell>
          <cell r="CF14">
            <v>11181</v>
          </cell>
          <cell r="CG14">
            <v>4159</v>
          </cell>
        </row>
        <row r="15">
          <cell r="A15" t="str">
            <v>Customers- Sentinel Lighting</v>
          </cell>
          <cell r="B15" t="str">
            <v>YNSL</v>
          </cell>
          <cell r="C15">
            <v>2008</v>
          </cell>
          <cell r="D15">
            <v>1</v>
          </cell>
          <cell r="E15">
            <v>0</v>
          </cell>
          <cell r="F15">
            <v>526</v>
          </cell>
          <cell r="G15">
            <v>225</v>
          </cell>
          <cell r="H15">
            <v>771</v>
          </cell>
          <cell r="I15">
            <v>0</v>
          </cell>
          <cell r="J15">
            <v>0</v>
          </cell>
          <cell r="K15">
            <v>0</v>
          </cell>
          <cell r="L15">
            <v>961</v>
          </cell>
          <cell r="M15">
            <v>34</v>
          </cell>
          <cell r="N15">
            <v>25</v>
          </cell>
          <cell r="O15">
            <v>344</v>
          </cell>
          <cell r="P15">
            <v>0</v>
          </cell>
          <cell r="Q15">
            <v>0</v>
          </cell>
          <cell r="R15">
            <v>0</v>
          </cell>
          <cell r="S15">
            <v>4</v>
          </cell>
          <cell r="T15">
            <v>743</v>
          </cell>
          <cell r="U15">
            <v>89</v>
          </cell>
          <cell r="V15">
            <v>0</v>
          </cell>
          <cell r="W15">
            <v>219</v>
          </cell>
          <cell r="X15">
            <v>23</v>
          </cell>
          <cell r="Y15">
            <v>322</v>
          </cell>
          <cell r="Z15">
            <v>82</v>
          </cell>
          <cell r="AA15">
            <v>0</v>
          </cell>
          <cell r="AB15">
            <v>0</v>
          </cell>
          <cell r="AC15">
            <v>0</v>
          </cell>
          <cell r="AD15">
            <v>170</v>
          </cell>
          <cell r="AE15">
            <v>0</v>
          </cell>
          <cell r="AF15">
            <v>27</v>
          </cell>
          <cell r="AG15">
            <v>647</v>
          </cell>
          <cell r="AH15">
            <v>178</v>
          </cell>
          <cell r="AI15">
            <v>14</v>
          </cell>
          <cell r="AJ15">
            <v>502</v>
          </cell>
          <cell r="AK15">
            <v>0</v>
          </cell>
          <cell r="AL15">
            <v>21</v>
          </cell>
          <cell r="AM15">
            <v>0</v>
          </cell>
          <cell r="AN15">
            <v>26095</v>
          </cell>
          <cell r="AO15">
            <v>78</v>
          </cell>
          <cell r="AP15">
            <v>186</v>
          </cell>
          <cell r="AQ15">
            <v>0</v>
          </cell>
          <cell r="AR15">
            <v>0</v>
          </cell>
          <cell r="AS15">
            <v>0</v>
          </cell>
          <cell r="AT15">
            <v>38</v>
          </cell>
          <cell r="AU15">
            <v>45</v>
          </cell>
          <cell r="AV15">
            <v>730</v>
          </cell>
          <cell r="AW15">
            <v>47</v>
          </cell>
          <cell r="AX15">
            <v>21</v>
          </cell>
          <cell r="AY15">
            <v>288</v>
          </cell>
          <cell r="AZ15">
            <v>0</v>
          </cell>
          <cell r="BA15">
            <v>420</v>
          </cell>
          <cell r="BB15">
            <v>324</v>
          </cell>
          <cell r="BC15">
            <v>71</v>
          </cell>
          <cell r="BD15">
            <v>354</v>
          </cell>
          <cell r="BE15">
            <v>520</v>
          </cell>
          <cell r="BF15">
            <v>1</v>
          </cell>
          <cell r="BG15">
            <v>201</v>
          </cell>
          <cell r="BH15">
            <v>177</v>
          </cell>
          <cell r="BI15">
            <v>202</v>
          </cell>
          <cell r="BJ15">
            <v>301</v>
          </cell>
          <cell r="BK15">
            <v>216</v>
          </cell>
          <cell r="BL15">
            <v>430</v>
          </cell>
          <cell r="BM15">
            <v>16</v>
          </cell>
          <cell r="BN15">
            <v>438</v>
          </cell>
          <cell r="BO15">
            <v>38</v>
          </cell>
          <cell r="BP15">
            <v>141</v>
          </cell>
          <cell r="BQ15">
            <v>0</v>
          </cell>
          <cell r="BR15">
            <v>65</v>
          </cell>
          <cell r="BS15">
            <v>0</v>
          </cell>
          <cell r="BT15">
            <v>46</v>
          </cell>
          <cell r="BU15">
            <v>153</v>
          </cell>
          <cell r="BV15">
            <v>69</v>
          </cell>
          <cell r="BW15">
            <v>0</v>
          </cell>
          <cell r="BX15">
            <v>784</v>
          </cell>
          <cell r="BY15">
            <v>0</v>
          </cell>
          <cell r="BZ15">
            <v>0</v>
          </cell>
          <cell r="CA15">
            <v>81</v>
          </cell>
          <cell r="CB15">
            <v>35</v>
          </cell>
          <cell r="CC15">
            <v>13</v>
          </cell>
          <cell r="CD15">
            <v>20</v>
          </cell>
          <cell r="CE15">
            <v>6</v>
          </cell>
          <cell r="CF15">
            <v>46</v>
          </cell>
          <cell r="CG15">
            <v>0</v>
          </cell>
        </row>
        <row r="16">
          <cell r="A16" t="str">
            <v>kWh</v>
          </cell>
          <cell r="B16" t="str">
            <v>YV</v>
          </cell>
          <cell r="C16">
            <v>2008</v>
          </cell>
          <cell r="D16">
            <v>26557829</v>
          </cell>
          <cell r="E16">
            <v>1539165665</v>
          </cell>
          <cell r="F16">
            <v>1092208914</v>
          </cell>
          <cell r="G16">
            <v>282717136</v>
          </cell>
          <cell r="H16">
            <v>1019524613</v>
          </cell>
          <cell r="I16">
            <v>1725723668</v>
          </cell>
          <cell r="J16">
            <v>322535808</v>
          </cell>
          <cell r="K16">
            <v>1519758329</v>
          </cell>
          <cell r="L16">
            <v>287833003</v>
          </cell>
          <cell r="M16">
            <v>169766970</v>
          </cell>
          <cell r="N16">
            <v>28582032</v>
          </cell>
          <cell r="O16">
            <v>818165741</v>
          </cell>
          <cell r="P16">
            <v>0</v>
          </cell>
          <cell r="Q16">
            <v>29483564</v>
          </cell>
          <cell r="R16">
            <v>0</v>
          </cell>
          <cell r="S16">
            <v>252650781.16999999</v>
          </cell>
          <cell r="T16">
            <v>2456938199</v>
          </cell>
          <cell r="U16">
            <v>62983629</v>
          </cell>
          <cell r="V16">
            <v>8095934029</v>
          </cell>
          <cell r="W16">
            <v>397240750.66999996</v>
          </cell>
          <cell r="X16">
            <v>63594843</v>
          </cell>
          <cell r="Y16">
            <v>546871555.94999993</v>
          </cell>
          <cell r="Z16">
            <v>593387454</v>
          </cell>
          <cell r="AA16">
            <v>84002098</v>
          </cell>
          <cell r="AB16">
            <v>9083254</v>
          </cell>
          <cell r="AC16">
            <v>178230984.19999999</v>
          </cell>
          <cell r="AD16">
            <v>966826977.00999999</v>
          </cell>
          <cell r="AE16">
            <v>180714045.76999998</v>
          </cell>
          <cell r="AF16">
            <v>1599755326.1699998</v>
          </cell>
          <cell r="AG16">
            <v>352084248</v>
          </cell>
          <cell r="AH16">
            <v>500675922.25999999</v>
          </cell>
          <cell r="AI16">
            <v>84590449</v>
          </cell>
          <cell r="AJ16">
            <v>5999400877</v>
          </cell>
          <cell r="AK16">
            <v>25805833</v>
          </cell>
          <cell r="AL16">
            <v>195203593</v>
          </cell>
          <cell r="AM16">
            <v>3913100000</v>
          </cell>
          <cell r="AN16">
            <v>22541000000</v>
          </cell>
          <cell r="AO16">
            <v>7537708054</v>
          </cell>
          <cell r="AP16">
            <v>236218957.01999998</v>
          </cell>
          <cell r="AQ16">
            <v>110421190</v>
          </cell>
          <cell r="AR16">
            <v>739656116</v>
          </cell>
          <cell r="AS16">
            <v>1935115529</v>
          </cell>
          <cell r="AT16">
            <v>282851594</v>
          </cell>
          <cell r="AU16">
            <v>219438641</v>
          </cell>
          <cell r="AV16">
            <v>3333873406</v>
          </cell>
          <cell r="AW16">
            <v>191155221</v>
          </cell>
          <cell r="AX16">
            <v>215492783</v>
          </cell>
          <cell r="AY16">
            <v>707444570</v>
          </cell>
          <cell r="AZ16">
            <v>0</v>
          </cell>
          <cell r="BA16">
            <v>726444941</v>
          </cell>
          <cell r="BB16">
            <v>1223657037</v>
          </cell>
          <cell r="BC16">
            <v>174363672</v>
          </cell>
          <cell r="BD16">
            <v>374500068</v>
          </cell>
          <cell r="BE16">
            <v>567021540</v>
          </cell>
          <cell r="BF16">
            <v>122730092</v>
          </cell>
          <cell r="BG16">
            <v>1591392611</v>
          </cell>
          <cell r="BH16">
            <v>240633232</v>
          </cell>
          <cell r="BI16">
            <v>319007969</v>
          </cell>
          <cell r="BJ16">
            <v>1165414350</v>
          </cell>
          <cell r="BK16">
            <v>195950229.71000001</v>
          </cell>
          <cell r="BL16">
            <v>710698626</v>
          </cell>
          <cell r="BM16">
            <v>88199452.250000015</v>
          </cell>
          <cell r="BN16">
            <v>819538763</v>
          </cell>
          <cell r="BO16">
            <v>192894440</v>
          </cell>
          <cell r="BP16">
            <v>6828654919</v>
          </cell>
          <cell r="BQ16">
            <v>101925474</v>
          </cell>
          <cell r="BR16">
            <v>111785106</v>
          </cell>
          <cell r="BS16">
            <v>76752093</v>
          </cell>
          <cell r="BT16">
            <v>343399650</v>
          </cell>
          <cell r="BU16">
            <v>1006913914</v>
          </cell>
          <cell r="BV16">
            <v>216493155.44</v>
          </cell>
          <cell r="BW16">
            <v>25139059221</v>
          </cell>
          <cell r="BX16">
            <v>2501313739</v>
          </cell>
          <cell r="BY16">
            <v>116309548</v>
          </cell>
          <cell r="BZ16">
            <v>1369710373</v>
          </cell>
          <cell r="CA16">
            <v>467724991</v>
          </cell>
          <cell r="CB16">
            <v>93707617.5</v>
          </cell>
          <cell r="CC16">
            <v>154353218.66999999</v>
          </cell>
          <cell r="CD16">
            <v>58414893</v>
          </cell>
          <cell r="CE16">
            <v>472219420</v>
          </cell>
          <cell r="CF16">
            <v>855637025</v>
          </cell>
          <cell r="CG16">
            <v>408223851</v>
          </cell>
        </row>
        <row r="17">
          <cell r="A17" t="str">
            <v>kWh - Residential</v>
          </cell>
          <cell r="B17" t="str">
            <v>YVR</v>
          </cell>
          <cell r="C17">
            <v>2008</v>
          </cell>
          <cell r="D17">
            <v>11183350</v>
          </cell>
          <cell r="E17">
            <v>547117234</v>
          </cell>
          <cell r="F17">
            <v>261354534</v>
          </cell>
          <cell r="G17">
            <v>79817804</v>
          </cell>
          <cell r="H17">
            <v>291972257</v>
          </cell>
          <cell r="I17">
            <v>557752794</v>
          </cell>
          <cell r="J17">
            <v>114695863</v>
          </cell>
          <cell r="K17">
            <v>384779246</v>
          </cell>
          <cell r="L17">
            <v>111437380</v>
          </cell>
          <cell r="M17">
            <v>44627090</v>
          </cell>
          <cell r="N17">
            <v>15056281</v>
          </cell>
          <cell r="O17">
            <v>232973162</v>
          </cell>
          <cell r="P17">
            <v>0</v>
          </cell>
          <cell r="Q17">
            <v>19644024</v>
          </cell>
          <cell r="R17">
            <v>0</v>
          </cell>
          <cell r="S17">
            <v>93091229</v>
          </cell>
          <cell r="T17">
            <v>637053725</v>
          </cell>
          <cell r="U17">
            <v>29699161</v>
          </cell>
          <cell r="V17">
            <v>1590715870</v>
          </cell>
          <cell r="W17">
            <v>115637295</v>
          </cell>
          <cell r="X17">
            <v>32354293</v>
          </cell>
          <cell r="Y17">
            <v>261929749.41</v>
          </cell>
          <cell r="Z17">
            <v>140987205</v>
          </cell>
          <cell r="AA17">
            <v>39844007</v>
          </cell>
          <cell r="AB17">
            <v>5882230</v>
          </cell>
          <cell r="AC17">
            <v>87951272</v>
          </cell>
          <cell r="AD17">
            <v>411072289</v>
          </cell>
          <cell r="AE17">
            <v>91344616.159999996</v>
          </cell>
          <cell r="AF17">
            <v>366970147.69999999</v>
          </cell>
          <cell r="AG17">
            <v>171781095</v>
          </cell>
          <cell r="AH17">
            <v>220683563.03999999</v>
          </cell>
          <cell r="AI17">
            <v>26743823</v>
          </cell>
          <cell r="AJ17">
            <v>1641702487</v>
          </cell>
          <cell r="AK17">
            <v>15306507</v>
          </cell>
          <cell r="AL17">
            <v>55769040</v>
          </cell>
          <cell r="AM17">
            <v>1136600000</v>
          </cell>
          <cell r="AN17">
            <v>12410000000</v>
          </cell>
          <cell r="AO17">
            <v>2226078653</v>
          </cell>
          <cell r="AP17">
            <v>158043498</v>
          </cell>
          <cell r="AQ17">
            <v>39338336</v>
          </cell>
          <cell r="AR17">
            <v>200555058</v>
          </cell>
          <cell r="AS17">
            <v>659163062</v>
          </cell>
          <cell r="AT17">
            <v>75604253</v>
          </cell>
          <cell r="AU17">
            <v>81234268</v>
          </cell>
          <cell r="AV17">
            <v>1119770671</v>
          </cell>
          <cell r="AW17">
            <v>57013718</v>
          </cell>
          <cell r="AX17">
            <v>48136133</v>
          </cell>
          <cell r="AY17">
            <v>225897498</v>
          </cell>
          <cell r="AZ17">
            <v>0</v>
          </cell>
          <cell r="BA17">
            <v>268062456</v>
          </cell>
          <cell r="BB17">
            <v>400445564</v>
          </cell>
          <cell r="BC17">
            <v>63512671</v>
          </cell>
          <cell r="BD17">
            <v>140646761</v>
          </cell>
          <cell r="BE17">
            <v>213813392</v>
          </cell>
          <cell r="BF17">
            <v>41990761</v>
          </cell>
          <cell r="BG17">
            <v>588349444</v>
          </cell>
          <cell r="BH17">
            <v>79576857</v>
          </cell>
          <cell r="BI17">
            <v>109814584</v>
          </cell>
          <cell r="BJ17">
            <v>493225543</v>
          </cell>
          <cell r="BK17">
            <v>78434655.349999994</v>
          </cell>
          <cell r="BL17">
            <v>347363230</v>
          </cell>
          <cell r="BM17">
            <v>34188974.920000002</v>
          </cell>
          <cell r="BN17">
            <v>288028301</v>
          </cell>
          <cell r="BO17">
            <v>64024829</v>
          </cell>
          <cell r="BP17">
            <v>2077903209</v>
          </cell>
          <cell r="BQ17">
            <v>31465398</v>
          </cell>
          <cell r="BR17">
            <v>44465236</v>
          </cell>
          <cell r="BS17">
            <v>33587664</v>
          </cell>
          <cell r="BT17">
            <v>120297987</v>
          </cell>
          <cell r="BU17">
            <v>351645318</v>
          </cell>
          <cell r="BV17">
            <v>51050817.740000002</v>
          </cell>
          <cell r="BW17">
            <v>5215687193</v>
          </cell>
          <cell r="BX17">
            <v>942451035</v>
          </cell>
          <cell r="BY17">
            <v>76997980</v>
          </cell>
          <cell r="BZ17">
            <v>405533476</v>
          </cell>
          <cell r="CA17">
            <v>157955849</v>
          </cell>
          <cell r="CB17">
            <v>25485646</v>
          </cell>
          <cell r="CC17">
            <v>26528425</v>
          </cell>
          <cell r="CD17">
            <v>14722573</v>
          </cell>
          <cell r="CE17">
            <v>213227356</v>
          </cell>
          <cell r="CF17">
            <v>346038642</v>
          </cell>
          <cell r="CG17">
            <v>110536185</v>
          </cell>
        </row>
        <row r="18">
          <cell r="A18" t="str">
            <v xml:space="preserve">kWh- General Service </v>
          </cell>
          <cell r="C18">
            <v>2008</v>
          </cell>
          <cell r="D18">
            <v>14843605</v>
          </cell>
          <cell r="E18">
            <v>980805847</v>
          </cell>
          <cell r="F18">
            <v>516033568</v>
          </cell>
          <cell r="G18">
            <v>200988235</v>
          </cell>
          <cell r="H18">
            <v>719465778</v>
          </cell>
          <cell r="I18">
            <v>1158340390</v>
          </cell>
          <cell r="J18">
            <v>168826984</v>
          </cell>
          <cell r="K18">
            <v>891363956</v>
          </cell>
          <cell r="L18">
            <v>173440557</v>
          </cell>
          <cell r="M18">
            <v>113895413</v>
          </cell>
          <cell r="N18">
            <v>13204594</v>
          </cell>
          <cell r="O18">
            <v>533044805</v>
          </cell>
          <cell r="P18">
            <v>0</v>
          </cell>
          <cell r="Q18">
            <v>9451266</v>
          </cell>
          <cell r="R18">
            <v>0</v>
          </cell>
          <cell r="S18">
            <v>157019402.72</v>
          </cell>
          <cell r="T18">
            <v>1295000301</v>
          </cell>
          <cell r="U18">
            <v>32668060</v>
          </cell>
          <cell r="V18">
            <v>5393218546</v>
          </cell>
          <cell r="W18">
            <v>189834629.27999997</v>
          </cell>
          <cell r="X18">
            <v>30605267</v>
          </cell>
          <cell r="Y18">
            <v>278831202.41000003</v>
          </cell>
          <cell r="Z18">
            <v>380914665</v>
          </cell>
          <cell r="AA18">
            <v>42938079</v>
          </cell>
          <cell r="AB18">
            <v>3097510</v>
          </cell>
          <cell r="AC18">
            <v>75863036</v>
          </cell>
          <cell r="AD18">
            <v>546788157.00999999</v>
          </cell>
          <cell r="AE18">
            <v>87677058.100000009</v>
          </cell>
          <cell r="AF18">
            <v>973924312.24000001</v>
          </cell>
          <cell r="AG18">
            <v>177498802</v>
          </cell>
          <cell r="AH18">
            <v>276894738.24000001</v>
          </cell>
          <cell r="AI18">
            <v>56718432</v>
          </cell>
          <cell r="AJ18">
            <v>2569599226</v>
          </cell>
          <cell r="AK18">
            <v>10138585</v>
          </cell>
          <cell r="AL18">
            <v>111187349</v>
          </cell>
          <cell r="AM18">
            <v>2356600000</v>
          </cell>
          <cell r="AN18">
            <v>8319000000</v>
          </cell>
          <cell r="AO18">
            <v>4608209139</v>
          </cell>
          <cell r="AP18">
            <v>78175459</v>
          </cell>
          <cell r="AQ18">
            <v>69225456</v>
          </cell>
          <cell r="AR18">
            <v>381681792</v>
          </cell>
          <cell r="AS18">
            <v>1110125420</v>
          </cell>
          <cell r="AT18">
            <v>205196563</v>
          </cell>
          <cell r="AU18">
            <v>136289494</v>
          </cell>
          <cell r="AV18">
            <v>2002960107</v>
          </cell>
          <cell r="AW18">
            <v>109998659</v>
          </cell>
          <cell r="AX18">
            <v>166162739</v>
          </cell>
          <cell r="AY18">
            <v>391769705</v>
          </cell>
          <cell r="AZ18">
            <v>0</v>
          </cell>
          <cell r="BA18">
            <v>452921581</v>
          </cell>
          <cell r="BB18">
            <v>815417152</v>
          </cell>
          <cell r="BC18">
            <v>109639488</v>
          </cell>
          <cell r="BD18">
            <v>230446897</v>
          </cell>
          <cell r="BE18">
            <v>349313014</v>
          </cell>
          <cell r="BF18">
            <v>78987933</v>
          </cell>
          <cell r="BG18">
            <v>991360455</v>
          </cell>
          <cell r="BH18">
            <v>159288984</v>
          </cell>
          <cell r="BI18">
            <v>206291735</v>
          </cell>
          <cell r="BJ18">
            <v>614853557</v>
          </cell>
          <cell r="BK18">
            <v>114881643.66</v>
          </cell>
          <cell r="BL18">
            <v>355446428</v>
          </cell>
          <cell r="BM18">
            <v>53124267.879999995</v>
          </cell>
          <cell r="BN18">
            <v>461848990</v>
          </cell>
          <cell r="BO18">
            <v>127071772</v>
          </cell>
          <cell r="BP18">
            <v>4675423293</v>
          </cell>
          <cell r="BQ18">
            <v>69352093</v>
          </cell>
          <cell r="BR18">
            <v>65825492</v>
          </cell>
          <cell r="BS18">
            <v>42670262</v>
          </cell>
          <cell r="BT18">
            <v>191684471</v>
          </cell>
          <cell r="BU18">
            <v>644339043</v>
          </cell>
          <cell r="BV18">
            <v>130684887.18000001</v>
          </cell>
          <cell r="BW18">
            <v>17303251513</v>
          </cell>
          <cell r="BX18">
            <v>1344081525</v>
          </cell>
          <cell r="BY18">
            <v>37455844</v>
          </cell>
          <cell r="BZ18">
            <v>956629103</v>
          </cell>
          <cell r="CA18">
            <v>201506867</v>
          </cell>
          <cell r="CB18">
            <v>67434117.599999994</v>
          </cell>
          <cell r="CC18">
            <v>57233994.100000001</v>
          </cell>
          <cell r="CD18">
            <v>43663750</v>
          </cell>
          <cell r="CE18">
            <v>254222507</v>
          </cell>
          <cell r="CF18">
            <v>500707723</v>
          </cell>
          <cell r="CG18">
            <v>276157451</v>
          </cell>
        </row>
        <row r="19">
          <cell r="A19" t="str">
            <v>kWh- Large User, Sub- Transmission, Intermediate/ Embedded Distributor</v>
          </cell>
          <cell r="C19">
            <v>2008</v>
          </cell>
          <cell r="D19">
            <v>0</v>
          </cell>
          <cell r="E19">
            <v>0</v>
          </cell>
          <cell r="F19">
            <v>305534560</v>
          </cell>
          <cell r="G19">
            <v>0</v>
          </cell>
          <cell r="H19">
            <v>0</v>
          </cell>
          <cell r="I19">
            <v>0</v>
          </cell>
          <cell r="J19">
            <v>36932536</v>
          </cell>
          <cell r="K19">
            <v>234168094</v>
          </cell>
          <cell r="L19">
            <v>0</v>
          </cell>
          <cell r="M19">
            <v>0</v>
          </cell>
          <cell r="N19">
            <v>0</v>
          </cell>
          <cell r="O19">
            <v>45183824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506822231</v>
          </cell>
          <cell r="U19">
            <v>0</v>
          </cell>
          <cell r="V19">
            <v>1071190308</v>
          </cell>
          <cell r="W19">
            <v>88460469.239999995</v>
          </cell>
          <cell r="X19">
            <v>0</v>
          </cell>
          <cell r="Y19">
            <v>0</v>
          </cell>
          <cell r="Z19">
            <v>67424347</v>
          </cell>
          <cell r="AA19">
            <v>0</v>
          </cell>
          <cell r="AB19">
            <v>0</v>
          </cell>
          <cell r="AC19">
            <v>13459261</v>
          </cell>
          <cell r="AD19">
            <v>0</v>
          </cell>
          <cell r="AE19">
            <v>0</v>
          </cell>
          <cell r="AF19">
            <v>249518301.80000001</v>
          </cell>
          <cell r="AG19">
            <v>0</v>
          </cell>
          <cell r="AH19">
            <v>0</v>
          </cell>
          <cell r="AI19">
            <v>0</v>
          </cell>
          <cell r="AJ19">
            <v>1747983286</v>
          </cell>
          <cell r="AK19">
            <v>0</v>
          </cell>
          <cell r="AL19">
            <v>26879118</v>
          </cell>
          <cell r="AM19">
            <v>392300000</v>
          </cell>
          <cell r="AN19">
            <v>1671000000</v>
          </cell>
          <cell r="AO19">
            <v>665877785</v>
          </cell>
          <cell r="AP19">
            <v>0</v>
          </cell>
          <cell r="AQ19">
            <v>0</v>
          </cell>
          <cell r="AR19">
            <v>153262880</v>
          </cell>
          <cell r="AS19">
            <v>147707500</v>
          </cell>
          <cell r="AT19">
            <v>0</v>
          </cell>
          <cell r="AU19">
            <v>0</v>
          </cell>
          <cell r="AV19">
            <v>187009122</v>
          </cell>
          <cell r="AW19">
            <v>22647906</v>
          </cell>
          <cell r="AX19">
            <v>0</v>
          </cell>
          <cell r="AY19">
            <v>84460488</v>
          </cell>
          <cell r="AZ19">
            <v>0</v>
          </cell>
          <cell r="BA19">
            <v>0</v>
          </cell>
          <cell r="BB19">
            <v>0</v>
          </cell>
          <cell r="BC19">
            <v>0</v>
          </cell>
          <cell r="BD19">
            <v>0</v>
          </cell>
          <cell r="BE19">
            <v>0</v>
          </cell>
          <cell r="BF19">
            <v>0</v>
          </cell>
          <cell r="BG19">
            <v>1</v>
          </cell>
          <cell r="BH19">
            <v>0</v>
          </cell>
          <cell r="BI19">
            <v>0</v>
          </cell>
          <cell r="BJ19">
            <v>47136452</v>
          </cell>
          <cell r="BK19">
            <v>0</v>
          </cell>
          <cell r="BL19">
            <v>0</v>
          </cell>
          <cell r="BM19">
            <v>0</v>
          </cell>
          <cell r="BN19">
            <v>63387466</v>
          </cell>
          <cell r="BO19">
            <v>0</v>
          </cell>
          <cell r="BP19">
            <v>30339590</v>
          </cell>
          <cell r="BQ19">
            <v>0</v>
          </cell>
          <cell r="BR19">
            <v>0</v>
          </cell>
          <cell r="BS19">
            <v>0</v>
          </cell>
          <cell r="BT19">
            <v>28374428</v>
          </cell>
          <cell r="BU19">
            <v>0</v>
          </cell>
          <cell r="BV19">
            <v>34520975.789999999</v>
          </cell>
          <cell r="BW19">
            <v>2507935777</v>
          </cell>
          <cell r="BX19">
            <v>194480710</v>
          </cell>
          <cell r="BY19">
            <v>0</v>
          </cell>
          <cell r="BZ19">
            <v>1</v>
          </cell>
          <cell r="CA19">
            <v>102587954</v>
          </cell>
          <cell r="CB19">
            <v>0</v>
          </cell>
          <cell r="CC19">
            <v>69504959.569999993</v>
          </cell>
          <cell r="CD19">
            <v>0</v>
          </cell>
          <cell r="CE19">
            <v>0</v>
          </cell>
          <cell r="CF19">
            <v>0</v>
          </cell>
          <cell r="CG19">
            <v>18945765</v>
          </cell>
        </row>
        <row r="20">
          <cell r="A20" t="str">
            <v>kWh- Street Lighting</v>
          </cell>
          <cell r="B20" t="str">
            <v>YVST</v>
          </cell>
          <cell r="C20">
            <v>2008</v>
          </cell>
          <cell r="D20">
            <v>528725</v>
          </cell>
          <cell r="E20">
            <v>11242584</v>
          </cell>
          <cell r="F20">
            <v>8656255</v>
          </cell>
          <cell r="G20">
            <v>1722788</v>
          </cell>
          <cell r="H20">
            <v>7518632</v>
          </cell>
          <cell r="I20">
            <v>9630484</v>
          </cell>
          <cell r="J20">
            <v>2080425</v>
          </cell>
          <cell r="K20">
            <v>9447033</v>
          </cell>
          <cell r="L20">
            <v>2186732</v>
          </cell>
          <cell r="M20">
            <v>11198279</v>
          </cell>
          <cell r="N20">
            <v>295998</v>
          </cell>
          <cell r="O20">
            <v>6570411</v>
          </cell>
          <cell r="P20">
            <v>0</v>
          </cell>
          <cell r="Q20">
            <v>388274</v>
          </cell>
          <cell r="R20">
            <v>0</v>
          </cell>
          <cell r="S20">
            <v>2362799.4500000002</v>
          </cell>
          <cell r="T20">
            <v>17016320</v>
          </cell>
          <cell r="U20">
            <v>543665</v>
          </cell>
          <cell r="V20">
            <v>40809305</v>
          </cell>
          <cell r="W20">
            <v>3081756.07</v>
          </cell>
          <cell r="X20">
            <v>610138</v>
          </cell>
          <cell r="Y20">
            <v>5724277.3100000005</v>
          </cell>
          <cell r="Z20">
            <v>3842227</v>
          </cell>
          <cell r="AA20">
            <v>1220012</v>
          </cell>
          <cell r="AB20">
            <v>103514</v>
          </cell>
          <cell r="AC20">
            <v>957415.2</v>
          </cell>
          <cell r="AD20">
            <v>8641709</v>
          </cell>
          <cell r="AE20">
            <v>1692371.51</v>
          </cell>
          <cell r="AF20">
            <v>9238110.5800000001</v>
          </cell>
          <cell r="AG20">
            <v>2328757</v>
          </cell>
          <cell r="AH20">
            <v>2798699.79</v>
          </cell>
          <cell r="AI20">
            <v>1088166</v>
          </cell>
          <cell r="AJ20">
            <v>39533397</v>
          </cell>
          <cell r="AK20">
            <v>360741</v>
          </cell>
          <cell r="AL20">
            <v>1254521</v>
          </cell>
          <cell r="AM20">
            <v>27600000</v>
          </cell>
          <cell r="AN20">
            <v>121804000</v>
          </cell>
          <cell r="AO20">
            <v>37459213</v>
          </cell>
          <cell r="AP20">
            <v>0.01</v>
          </cell>
          <cell r="AQ20">
            <v>1857398</v>
          </cell>
          <cell r="AR20">
            <v>4156386</v>
          </cell>
          <cell r="AS20">
            <v>18119547</v>
          </cell>
          <cell r="AT20">
            <v>2001656</v>
          </cell>
          <cell r="AU20">
            <v>1876475</v>
          </cell>
          <cell r="AV20">
            <v>23270767</v>
          </cell>
          <cell r="AW20">
            <v>1452618</v>
          </cell>
          <cell r="AX20">
            <v>1178359</v>
          </cell>
          <cell r="AY20">
            <v>5134105</v>
          </cell>
          <cell r="AZ20">
            <v>0</v>
          </cell>
          <cell r="BA20">
            <v>5141899</v>
          </cell>
          <cell r="BB20">
            <v>7503949</v>
          </cell>
          <cell r="BC20">
            <v>1131571</v>
          </cell>
          <cell r="BD20">
            <v>3073986</v>
          </cell>
          <cell r="BE20">
            <v>3327500</v>
          </cell>
          <cell r="BF20">
            <v>1751397</v>
          </cell>
          <cell r="BG20">
            <v>11539071</v>
          </cell>
          <cell r="BH20">
            <v>1630499</v>
          </cell>
          <cell r="BI20">
            <v>2549242</v>
          </cell>
          <cell r="BJ20">
            <v>10189806</v>
          </cell>
          <cell r="BK20">
            <v>2370684.33</v>
          </cell>
          <cell r="BL20">
            <v>7620205</v>
          </cell>
          <cell r="BM20">
            <v>870724.37</v>
          </cell>
          <cell r="BN20">
            <v>5640742</v>
          </cell>
          <cell r="BO20">
            <v>1784996</v>
          </cell>
          <cell r="BP20">
            <v>44459843</v>
          </cell>
          <cell r="BQ20">
            <v>1107983</v>
          </cell>
          <cell r="BR20">
            <v>1394217</v>
          </cell>
          <cell r="BS20">
            <v>494167</v>
          </cell>
          <cell r="BT20">
            <v>2998494</v>
          </cell>
          <cell r="BU20">
            <v>10864903</v>
          </cell>
          <cell r="BV20">
            <v>143186.31</v>
          </cell>
          <cell r="BW20">
            <v>112184738</v>
          </cell>
          <cell r="BX20">
            <v>19410273</v>
          </cell>
          <cell r="BY20">
            <v>1855724</v>
          </cell>
          <cell r="BZ20">
            <v>7547793</v>
          </cell>
          <cell r="CA20">
            <v>4724654</v>
          </cell>
          <cell r="CB20">
            <v>749915</v>
          </cell>
          <cell r="CC20">
            <v>1062522</v>
          </cell>
          <cell r="CD20">
            <v>14285</v>
          </cell>
          <cell r="CE20">
            <v>4755437</v>
          </cell>
          <cell r="CF20">
            <v>8837131</v>
          </cell>
          <cell r="CG20">
            <v>2584450</v>
          </cell>
        </row>
        <row r="21">
          <cell r="A21" t="str">
            <v>kWh- Sentinel Lighting</v>
          </cell>
          <cell r="B21" t="str">
            <v>YVSL</v>
          </cell>
          <cell r="C21">
            <v>2008</v>
          </cell>
          <cell r="D21">
            <v>2149</v>
          </cell>
          <cell r="E21">
            <v>0</v>
          </cell>
          <cell r="F21">
            <v>629997</v>
          </cell>
          <cell r="G21">
            <v>188309</v>
          </cell>
          <cell r="H21">
            <v>567946</v>
          </cell>
          <cell r="I21">
            <v>0</v>
          </cell>
          <cell r="J21">
            <v>0</v>
          </cell>
          <cell r="K21">
            <v>0</v>
          </cell>
          <cell r="L21">
            <v>768334</v>
          </cell>
          <cell r="M21">
            <v>46188</v>
          </cell>
          <cell r="N21">
            <v>25159</v>
          </cell>
          <cell r="O21">
            <v>393539</v>
          </cell>
          <cell r="P21">
            <v>0</v>
          </cell>
          <cell r="Q21">
            <v>0</v>
          </cell>
          <cell r="R21">
            <v>0</v>
          </cell>
          <cell r="S21">
            <v>177350</v>
          </cell>
          <cell r="T21">
            <v>1045622</v>
          </cell>
          <cell r="U21">
            <v>72743</v>
          </cell>
          <cell r="V21">
            <v>0</v>
          </cell>
          <cell r="W21">
            <v>226601.08</v>
          </cell>
          <cell r="X21">
            <v>25145</v>
          </cell>
          <cell r="Y21">
            <v>386326.82</v>
          </cell>
          <cell r="Z21">
            <v>219010</v>
          </cell>
          <cell r="AA21">
            <v>0</v>
          </cell>
          <cell r="AB21">
            <v>0</v>
          </cell>
          <cell r="AC21">
            <v>0</v>
          </cell>
          <cell r="AD21">
            <v>324822</v>
          </cell>
          <cell r="AE21">
            <v>0</v>
          </cell>
          <cell r="AF21">
            <v>104453.85</v>
          </cell>
          <cell r="AG21">
            <v>475594</v>
          </cell>
          <cell r="AH21">
            <v>298921.19</v>
          </cell>
          <cell r="AI21">
            <v>40028</v>
          </cell>
          <cell r="AJ21">
            <v>582481</v>
          </cell>
          <cell r="AK21">
            <v>0</v>
          </cell>
          <cell r="AL21">
            <v>113565</v>
          </cell>
          <cell r="AM21">
            <v>0</v>
          </cell>
          <cell r="AN21">
            <v>19196000</v>
          </cell>
          <cell r="AO21">
            <v>83264</v>
          </cell>
          <cell r="AP21">
            <v>0.01</v>
          </cell>
          <cell r="AQ21">
            <v>0</v>
          </cell>
          <cell r="AR21">
            <v>0</v>
          </cell>
          <cell r="AS21">
            <v>0</v>
          </cell>
          <cell r="AT21">
            <v>49122</v>
          </cell>
          <cell r="AU21">
            <v>38404</v>
          </cell>
          <cell r="AV21">
            <v>862739</v>
          </cell>
          <cell r="AW21">
            <v>42320</v>
          </cell>
          <cell r="AX21">
            <v>15552</v>
          </cell>
          <cell r="AY21">
            <v>182774</v>
          </cell>
          <cell r="AZ21">
            <v>0</v>
          </cell>
          <cell r="BA21">
            <v>319005</v>
          </cell>
          <cell r="BB21">
            <v>290372</v>
          </cell>
          <cell r="BC21">
            <v>79942</v>
          </cell>
          <cell r="BD21">
            <v>332424</v>
          </cell>
          <cell r="BE21">
            <v>567634</v>
          </cell>
          <cell r="BF21">
            <v>1</v>
          </cell>
          <cell r="BG21">
            <v>143640</v>
          </cell>
          <cell r="BH21">
            <v>136892</v>
          </cell>
          <cell r="BI21">
            <v>352408</v>
          </cell>
          <cell r="BJ21">
            <v>8992</v>
          </cell>
          <cell r="BK21">
            <v>263246.37</v>
          </cell>
          <cell r="BL21">
            <v>268763</v>
          </cell>
          <cell r="BM21">
            <v>15485.08</v>
          </cell>
          <cell r="BN21">
            <v>633264</v>
          </cell>
          <cell r="BO21">
            <v>12843</v>
          </cell>
          <cell r="BP21">
            <v>528984</v>
          </cell>
          <cell r="BQ21">
            <v>0</v>
          </cell>
          <cell r="BR21">
            <v>100161</v>
          </cell>
          <cell r="BS21">
            <v>0</v>
          </cell>
          <cell r="BT21">
            <v>44270</v>
          </cell>
          <cell r="BU21">
            <v>64650</v>
          </cell>
          <cell r="BV21">
            <v>93288.42</v>
          </cell>
          <cell r="BW21">
            <v>0</v>
          </cell>
          <cell r="BX21">
            <v>890196</v>
          </cell>
          <cell r="BY21">
            <v>0</v>
          </cell>
          <cell r="BZ21">
            <v>0</v>
          </cell>
          <cell r="CA21">
            <v>949667</v>
          </cell>
          <cell r="CB21">
            <v>37938.9</v>
          </cell>
          <cell r="CC21">
            <v>23318</v>
          </cell>
          <cell r="CD21">
            <v>14285</v>
          </cell>
          <cell r="CE21">
            <v>14120</v>
          </cell>
          <cell r="CF21">
            <v>53529</v>
          </cell>
          <cell r="CG21">
            <v>0</v>
          </cell>
        </row>
        <row r="22">
          <cell r="A22" t="str">
            <v>kW</v>
          </cell>
          <cell r="B22" t="str">
            <v>YD</v>
          </cell>
          <cell r="C22">
            <v>2008</v>
          </cell>
          <cell r="D22">
            <v>20686</v>
          </cell>
          <cell r="E22">
            <v>2026336</v>
          </cell>
          <cell r="F22">
            <v>1500621</v>
          </cell>
          <cell r="G22">
            <v>358332</v>
          </cell>
          <cell r="H22">
            <v>1499346</v>
          </cell>
          <cell r="I22">
            <v>2474604</v>
          </cell>
          <cell r="J22">
            <v>361365</v>
          </cell>
          <cell r="K22">
            <v>2468533</v>
          </cell>
          <cell r="L22">
            <v>396348</v>
          </cell>
          <cell r="M22">
            <v>221322</v>
          </cell>
          <cell r="N22">
            <v>20964</v>
          </cell>
          <cell r="O22">
            <v>1269667</v>
          </cell>
          <cell r="P22">
            <v>0</v>
          </cell>
          <cell r="Q22">
            <v>13836</v>
          </cell>
          <cell r="R22">
            <v>0</v>
          </cell>
          <cell r="S22">
            <v>206171</v>
          </cell>
          <cell r="T22">
            <v>4108019</v>
          </cell>
          <cell r="U22">
            <v>68420</v>
          </cell>
          <cell r="V22">
            <v>13585043</v>
          </cell>
          <cell r="W22">
            <v>626344</v>
          </cell>
          <cell r="X22">
            <v>38026</v>
          </cell>
          <cell r="Y22">
            <v>519478</v>
          </cell>
          <cell r="Z22">
            <v>994139</v>
          </cell>
          <cell r="AA22">
            <v>3310</v>
          </cell>
          <cell r="AB22">
            <v>5866</v>
          </cell>
          <cell r="AC22">
            <v>156197</v>
          </cell>
          <cell r="AD22">
            <v>990946</v>
          </cell>
          <cell r="AE22">
            <v>177224</v>
          </cell>
          <cell r="AF22">
            <v>2477256</v>
          </cell>
          <cell r="AG22">
            <v>332625</v>
          </cell>
          <cell r="AH22">
            <v>596339</v>
          </cell>
          <cell r="AI22">
            <v>129899</v>
          </cell>
          <cell r="AJ22">
            <v>8908491</v>
          </cell>
          <cell r="AK22">
            <v>12970</v>
          </cell>
          <cell r="AL22">
            <v>307569</v>
          </cell>
          <cell r="AM22">
            <v>5833523</v>
          </cell>
          <cell r="AN22">
            <v>27946091</v>
          </cell>
          <cell r="AO22">
            <v>10309222</v>
          </cell>
          <cell r="AP22">
            <v>146808</v>
          </cell>
          <cell r="AQ22">
            <v>119444</v>
          </cell>
          <cell r="AR22">
            <v>1033837</v>
          </cell>
          <cell r="AS22">
            <v>2603043</v>
          </cell>
          <cell r="AT22">
            <v>384607</v>
          </cell>
          <cell r="AU22">
            <v>231667</v>
          </cell>
          <cell r="AV22">
            <v>4544536</v>
          </cell>
          <cell r="AW22">
            <v>300564</v>
          </cell>
          <cell r="AX22">
            <v>347946</v>
          </cell>
          <cell r="AY22">
            <v>935644</v>
          </cell>
          <cell r="AZ22">
            <v>0</v>
          </cell>
          <cell r="BA22">
            <v>884097</v>
          </cell>
          <cell r="BB22">
            <v>1755226</v>
          </cell>
          <cell r="BC22">
            <v>200577</v>
          </cell>
          <cell r="BD22">
            <v>371178</v>
          </cell>
          <cell r="BE22">
            <v>702482</v>
          </cell>
          <cell r="BF22">
            <v>165439</v>
          </cell>
          <cell r="BG22">
            <v>2163482</v>
          </cell>
          <cell r="BH22">
            <v>296997</v>
          </cell>
          <cell r="BI22">
            <v>404841</v>
          </cell>
          <cell r="BJ22">
            <v>1254453</v>
          </cell>
          <cell r="BK22">
            <v>221081</v>
          </cell>
          <cell r="BL22">
            <v>672760</v>
          </cell>
          <cell r="BM22">
            <v>92326</v>
          </cell>
          <cell r="BN22">
            <v>996087</v>
          </cell>
          <cell r="BO22">
            <v>419842</v>
          </cell>
          <cell r="BP22">
            <v>10412388</v>
          </cell>
          <cell r="BQ22">
            <v>148947</v>
          </cell>
          <cell r="BR22">
            <v>127789</v>
          </cell>
          <cell r="BS22">
            <v>76545</v>
          </cell>
          <cell r="BT22">
            <v>446340</v>
          </cell>
          <cell r="BU22">
            <v>1405943</v>
          </cell>
          <cell r="BV22">
            <v>341053</v>
          </cell>
          <cell r="BW22">
            <v>43141331</v>
          </cell>
          <cell r="BX22">
            <v>2987652</v>
          </cell>
          <cell r="BY22">
            <v>33494</v>
          </cell>
          <cell r="BZ22">
            <v>1846153</v>
          </cell>
          <cell r="CA22">
            <v>779885</v>
          </cell>
          <cell r="CB22">
            <v>155305</v>
          </cell>
          <cell r="CC22">
            <v>271615</v>
          </cell>
          <cell r="CD22">
            <v>92733</v>
          </cell>
          <cell r="CE22">
            <v>457060</v>
          </cell>
          <cell r="CF22">
            <v>1010898</v>
          </cell>
          <cell r="CG22">
            <v>618730</v>
          </cell>
        </row>
        <row r="23">
          <cell r="A23" t="str">
            <v>kW - Residential</v>
          </cell>
          <cell r="B23" t="str">
            <v>YDR</v>
          </cell>
          <cell r="C23">
            <v>2008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  <cell r="AU23">
            <v>0</v>
          </cell>
          <cell r="AV23">
            <v>0</v>
          </cell>
          <cell r="AW23">
            <v>0</v>
          </cell>
          <cell r="AX23">
            <v>0</v>
          </cell>
          <cell r="AY23">
            <v>0</v>
          </cell>
          <cell r="AZ23">
            <v>0</v>
          </cell>
          <cell r="BA23">
            <v>0</v>
          </cell>
          <cell r="BB23">
            <v>0</v>
          </cell>
          <cell r="BC23">
            <v>0</v>
          </cell>
          <cell r="BD23">
            <v>0</v>
          </cell>
          <cell r="BE23">
            <v>0</v>
          </cell>
          <cell r="BF23">
            <v>0</v>
          </cell>
          <cell r="BG23">
            <v>0</v>
          </cell>
          <cell r="BH23">
            <v>0</v>
          </cell>
          <cell r="BI23">
            <v>0</v>
          </cell>
          <cell r="BJ23">
            <v>0</v>
          </cell>
          <cell r="BK23">
            <v>0</v>
          </cell>
          <cell r="BL23">
            <v>0</v>
          </cell>
          <cell r="BM23">
            <v>0</v>
          </cell>
          <cell r="BN23">
            <v>0</v>
          </cell>
          <cell r="BO23">
            <v>0</v>
          </cell>
          <cell r="BP23">
            <v>0</v>
          </cell>
          <cell r="BQ23">
            <v>0</v>
          </cell>
          <cell r="BR23">
            <v>0</v>
          </cell>
          <cell r="BS23">
            <v>0</v>
          </cell>
          <cell r="BT23">
            <v>0</v>
          </cell>
          <cell r="BU23">
            <v>0</v>
          </cell>
          <cell r="BV23">
            <v>0</v>
          </cell>
          <cell r="BW23">
            <v>0</v>
          </cell>
          <cell r="BX23">
            <v>0</v>
          </cell>
          <cell r="BY23">
            <v>0</v>
          </cell>
          <cell r="BZ23">
            <v>0</v>
          </cell>
          <cell r="CA23">
            <v>0</v>
          </cell>
          <cell r="CB23">
            <v>0</v>
          </cell>
          <cell r="CC23">
            <v>0</v>
          </cell>
          <cell r="CD23">
            <v>0</v>
          </cell>
          <cell r="CE23">
            <v>0</v>
          </cell>
          <cell r="CF23">
            <v>0</v>
          </cell>
          <cell r="CG23">
            <v>0</v>
          </cell>
        </row>
        <row r="24">
          <cell r="A24" t="str">
            <v>kW- General Service</v>
          </cell>
          <cell r="C24">
            <v>2008</v>
          </cell>
          <cell r="D24">
            <v>20686</v>
          </cell>
          <cell r="E24">
            <v>1993150</v>
          </cell>
          <cell r="F24">
            <v>985406</v>
          </cell>
          <cell r="G24">
            <v>353530</v>
          </cell>
          <cell r="H24">
            <v>1475389</v>
          </cell>
          <cell r="I24">
            <v>2448882</v>
          </cell>
          <cell r="J24">
            <v>288261</v>
          </cell>
          <cell r="K24">
            <v>1957834</v>
          </cell>
          <cell r="L24">
            <v>386700</v>
          </cell>
          <cell r="M24">
            <v>218050</v>
          </cell>
          <cell r="N24">
            <v>20115</v>
          </cell>
          <cell r="O24">
            <v>1141824</v>
          </cell>
          <cell r="P24">
            <v>0</v>
          </cell>
          <cell r="Q24">
            <v>12770</v>
          </cell>
          <cell r="R24">
            <v>0</v>
          </cell>
          <cell r="S24">
            <v>206171</v>
          </cell>
          <cell r="T24">
            <v>3071296</v>
          </cell>
          <cell r="U24">
            <v>66121</v>
          </cell>
          <cell r="V24">
            <v>11633019</v>
          </cell>
          <cell r="W24">
            <v>406240</v>
          </cell>
          <cell r="X24">
            <v>36264</v>
          </cell>
          <cell r="Y24">
            <v>500997</v>
          </cell>
          <cell r="Z24">
            <v>844454</v>
          </cell>
          <cell r="AA24">
            <v>0</v>
          </cell>
          <cell r="AB24">
            <v>5579</v>
          </cell>
          <cell r="AC24">
            <v>125458</v>
          </cell>
          <cell r="AD24">
            <v>965727</v>
          </cell>
          <cell r="AE24">
            <v>172781</v>
          </cell>
          <cell r="AF24">
            <v>2000664</v>
          </cell>
          <cell r="AG24">
            <v>324837</v>
          </cell>
          <cell r="AH24">
            <v>588371</v>
          </cell>
          <cell r="AI24">
            <v>126698</v>
          </cell>
          <cell r="AJ24">
            <v>5496894</v>
          </cell>
          <cell r="AK24">
            <v>12030</v>
          </cell>
          <cell r="AL24">
            <v>229438</v>
          </cell>
          <cell r="AM24">
            <v>5040659</v>
          </cell>
          <cell r="AN24">
            <v>19681321</v>
          </cell>
          <cell r="AO24">
            <v>9006472</v>
          </cell>
          <cell r="AP24">
            <v>141953</v>
          </cell>
          <cell r="AQ24">
            <v>114152</v>
          </cell>
          <cell r="AR24">
            <v>725580</v>
          </cell>
          <cell r="AS24">
            <v>2227288</v>
          </cell>
          <cell r="AT24">
            <v>379431</v>
          </cell>
          <cell r="AU24">
            <v>226544</v>
          </cell>
          <cell r="AV24">
            <v>4081604</v>
          </cell>
          <cell r="AW24">
            <v>244554</v>
          </cell>
          <cell r="AX24">
            <v>344716</v>
          </cell>
          <cell r="AY24">
            <v>733053</v>
          </cell>
          <cell r="AZ24">
            <v>0</v>
          </cell>
          <cell r="BA24">
            <v>869101</v>
          </cell>
          <cell r="BB24">
            <v>1719584</v>
          </cell>
          <cell r="BC24">
            <v>197323</v>
          </cell>
          <cell r="BD24">
            <v>361081</v>
          </cell>
          <cell r="BE24">
            <v>691681</v>
          </cell>
          <cell r="BF24">
            <v>160425</v>
          </cell>
          <cell r="BG24">
            <v>2026126</v>
          </cell>
          <cell r="BH24">
            <v>292063</v>
          </cell>
          <cell r="BI24">
            <v>396778</v>
          </cell>
          <cell r="BJ24">
            <v>1092478</v>
          </cell>
          <cell r="BK24">
            <v>213602</v>
          </cell>
          <cell r="BL24">
            <v>650699</v>
          </cell>
          <cell r="BM24">
            <v>89902</v>
          </cell>
          <cell r="BN24">
            <v>842747</v>
          </cell>
          <cell r="BO24">
            <v>414302</v>
          </cell>
          <cell r="BP24">
            <v>10204367</v>
          </cell>
          <cell r="BQ24">
            <v>145847</v>
          </cell>
          <cell r="BR24">
            <v>124007</v>
          </cell>
          <cell r="BS24">
            <v>75100</v>
          </cell>
          <cell r="BT24">
            <v>377470</v>
          </cell>
          <cell r="BU24">
            <v>1374475</v>
          </cell>
          <cell r="BV24">
            <v>261816</v>
          </cell>
          <cell r="BW24">
            <v>37558918</v>
          </cell>
          <cell r="BX24">
            <v>2587776</v>
          </cell>
          <cell r="BY24">
            <v>26371</v>
          </cell>
          <cell r="BZ24">
            <v>1825246</v>
          </cell>
          <cell r="CA24">
            <v>492936</v>
          </cell>
          <cell r="CB24">
            <v>153148</v>
          </cell>
          <cell r="CC24">
            <v>113593</v>
          </cell>
          <cell r="CD24">
            <v>91637</v>
          </cell>
          <cell r="CE24">
            <v>448829</v>
          </cell>
          <cell r="CF24">
            <v>987141</v>
          </cell>
          <cell r="CG24">
            <v>553277</v>
          </cell>
        </row>
        <row r="25">
          <cell r="A25" t="str">
            <v>kW- Large User, Sub- Transmission, Intermediate/ Embedded Distributor</v>
          </cell>
          <cell r="C25">
            <v>2008</v>
          </cell>
          <cell r="D25">
            <v>0</v>
          </cell>
          <cell r="E25">
            <v>0</v>
          </cell>
          <cell r="F25">
            <v>489791</v>
          </cell>
          <cell r="G25">
            <v>0</v>
          </cell>
          <cell r="H25">
            <v>0</v>
          </cell>
          <cell r="I25">
            <v>0</v>
          </cell>
          <cell r="J25">
            <v>73104</v>
          </cell>
          <cell r="K25">
            <v>483871</v>
          </cell>
          <cell r="L25">
            <v>0</v>
          </cell>
          <cell r="M25">
            <v>0</v>
          </cell>
          <cell r="N25">
            <v>0</v>
          </cell>
          <cell r="O25">
            <v>107163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988008</v>
          </cell>
          <cell r="U25">
            <v>0</v>
          </cell>
          <cell r="V25">
            <v>1842419</v>
          </cell>
          <cell r="W25">
            <v>212723</v>
          </cell>
          <cell r="X25">
            <v>0</v>
          </cell>
          <cell r="Y25">
            <v>0</v>
          </cell>
          <cell r="Z25">
            <v>138882</v>
          </cell>
          <cell r="AA25">
            <v>0</v>
          </cell>
          <cell r="AB25">
            <v>0</v>
          </cell>
          <cell r="AC25">
            <v>30739</v>
          </cell>
          <cell r="AD25">
            <v>0</v>
          </cell>
          <cell r="AE25">
            <v>0</v>
          </cell>
          <cell r="AF25">
            <v>450554</v>
          </cell>
          <cell r="AG25">
            <v>0</v>
          </cell>
          <cell r="AH25">
            <v>0</v>
          </cell>
          <cell r="AI25">
            <v>0</v>
          </cell>
          <cell r="AJ25">
            <v>3299915</v>
          </cell>
          <cell r="AK25">
            <v>0</v>
          </cell>
          <cell r="AL25">
            <v>74710</v>
          </cell>
          <cell r="AM25">
            <v>712935</v>
          </cell>
          <cell r="AN25">
            <v>8264770</v>
          </cell>
          <cell r="AO25">
            <v>1190146</v>
          </cell>
          <cell r="AP25">
            <v>0</v>
          </cell>
          <cell r="AQ25">
            <v>0</v>
          </cell>
          <cell r="AR25">
            <v>297062</v>
          </cell>
          <cell r="AS25">
            <v>329862</v>
          </cell>
          <cell r="AT25">
            <v>0</v>
          </cell>
          <cell r="AU25">
            <v>0</v>
          </cell>
          <cell r="AV25">
            <v>395529</v>
          </cell>
          <cell r="AW25">
            <v>51576</v>
          </cell>
          <cell r="AX25">
            <v>0</v>
          </cell>
          <cell r="AY25">
            <v>188397</v>
          </cell>
          <cell r="AZ25">
            <v>0</v>
          </cell>
          <cell r="BA25">
            <v>0</v>
          </cell>
          <cell r="BB25">
            <v>0</v>
          </cell>
          <cell r="BC25">
            <v>0</v>
          </cell>
          <cell r="BD25">
            <v>0</v>
          </cell>
          <cell r="BE25">
            <v>0</v>
          </cell>
          <cell r="BF25">
            <v>0</v>
          </cell>
          <cell r="BG25">
            <v>106448</v>
          </cell>
          <cell r="BH25">
            <v>0</v>
          </cell>
          <cell r="BI25">
            <v>0</v>
          </cell>
          <cell r="BJ25">
            <v>123774</v>
          </cell>
          <cell r="BK25">
            <v>0</v>
          </cell>
          <cell r="BL25">
            <v>0</v>
          </cell>
          <cell r="BM25">
            <v>0</v>
          </cell>
          <cell r="BN25">
            <v>134390</v>
          </cell>
          <cell r="BO25">
            <v>0</v>
          </cell>
          <cell r="BP25">
            <v>81053</v>
          </cell>
          <cell r="BQ25">
            <v>0</v>
          </cell>
          <cell r="BR25">
            <v>0</v>
          </cell>
          <cell r="BS25">
            <v>0</v>
          </cell>
          <cell r="BT25">
            <v>60397</v>
          </cell>
          <cell r="BU25">
            <v>0</v>
          </cell>
          <cell r="BV25">
            <v>75175</v>
          </cell>
          <cell r="BW25">
            <v>5261831</v>
          </cell>
          <cell r="BX25">
            <v>343085</v>
          </cell>
          <cell r="BY25">
            <v>0</v>
          </cell>
          <cell r="BZ25">
            <v>1</v>
          </cell>
          <cell r="CA25">
            <v>271080</v>
          </cell>
          <cell r="CB25">
            <v>0</v>
          </cell>
          <cell r="CC25">
            <v>155179</v>
          </cell>
          <cell r="CD25">
            <v>0</v>
          </cell>
          <cell r="CE25">
            <v>0</v>
          </cell>
          <cell r="CF25">
            <v>0</v>
          </cell>
          <cell r="CG25">
            <v>58364</v>
          </cell>
        </row>
        <row r="26">
          <cell r="A26" t="str">
            <v>kW- Street Lighting</v>
          </cell>
          <cell r="C26">
            <v>2008</v>
          </cell>
          <cell r="D26">
            <v>0</v>
          </cell>
          <cell r="E26">
            <v>33186</v>
          </cell>
          <cell r="F26">
            <v>23947</v>
          </cell>
          <cell r="G26">
            <v>4802</v>
          </cell>
          <cell r="H26">
            <v>22064</v>
          </cell>
          <cell r="I26">
            <v>25722</v>
          </cell>
          <cell r="J26">
            <v>0</v>
          </cell>
          <cell r="K26">
            <v>26828</v>
          </cell>
          <cell r="L26">
            <v>7168</v>
          </cell>
          <cell r="M26">
            <v>3144</v>
          </cell>
          <cell r="N26">
            <v>780</v>
          </cell>
          <cell r="O26">
            <v>19576</v>
          </cell>
          <cell r="P26">
            <v>0</v>
          </cell>
          <cell r="Q26">
            <v>1066</v>
          </cell>
          <cell r="R26">
            <v>0</v>
          </cell>
          <cell r="S26">
            <v>0</v>
          </cell>
          <cell r="T26">
            <v>48715</v>
          </cell>
          <cell r="U26">
            <v>2041</v>
          </cell>
          <cell r="V26">
            <v>109605</v>
          </cell>
          <cell r="W26">
            <v>7381</v>
          </cell>
          <cell r="X26">
            <v>1721</v>
          </cell>
          <cell r="Y26">
            <v>17408</v>
          </cell>
          <cell r="Z26">
            <v>10194</v>
          </cell>
          <cell r="AA26">
            <v>3310</v>
          </cell>
          <cell r="AB26">
            <v>287</v>
          </cell>
          <cell r="AC26">
            <v>0</v>
          </cell>
          <cell r="AD26">
            <v>23894</v>
          </cell>
          <cell r="AE26">
            <v>4443</v>
          </cell>
          <cell r="AF26">
            <v>25758</v>
          </cell>
          <cell r="AG26">
            <v>6475</v>
          </cell>
          <cell r="AH26">
            <v>7513</v>
          </cell>
          <cell r="AI26">
            <v>3073</v>
          </cell>
          <cell r="AJ26">
            <v>110018</v>
          </cell>
          <cell r="AK26">
            <v>940</v>
          </cell>
          <cell r="AL26">
            <v>3096</v>
          </cell>
          <cell r="AM26">
            <v>79929</v>
          </cell>
          <cell r="AN26">
            <v>0</v>
          </cell>
          <cell r="AO26">
            <v>112373</v>
          </cell>
          <cell r="AP26">
            <v>4491</v>
          </cell>
          <cell r="AQ26">
            <v>5292</v>
          </cell>
          <cell r="AR26">
            <v>11195</v>
          </cell>
          <cell r="AS26">
            <v>45893</v>
          </cell>
          <cell r="AT26">
            <v>5176</v>
          </cell>
          <cell r="AU26">
            <v>5123</v>
          </cell>
          <cell r="AV26">
            <v>65068</v>
          </cell>
          <cell r="AW26">
            <v>4316</v>
          </cell>
          <cell r="AX26">
            <v>3187</v>
          </cell>
          <cell r="AY26">
            <v>13705</v>
          </cell>
          <cell r="AZ26">
            <v>0</v>
          </cell>
          <cell r="BA26">
            <v>14040</v>
          </cell>
          <cell r="BB26">
            <v>34900</v>
          </cell>
          <cell r="BC26">
            <v>3002</v>
          </cell>
          <cell r="BD26">
            <v>9279</v>
          </cell>
          <cell r="BE26">
            <v>9270</v>
          </cell>
          <cell r="BF26">
            <v>5014</v>
          </cell>
          <cell r="BG26">
            <v>30509</v>
          </cell>
          <cell r="BH26">
            <v>4555</v>
          </cell>
          <cell r="BI26">
            <v>7084</v>
          </cell>
          <cell r="BJ26">
            <v>29209</v>
          </cell>
          <cell r="BK26">
            <v>6728</v>
          </cell>
          <cell r="BL26">
            <v>21317</v>
          </cell>
          <cell r="BM26">
            <v>2424</v>
          </cell>
          <cell r="BN26">
            <v>16513</v>
          </cell>
          <cell r="BO26">
            <v>5500</v>
          </cell>
          <cell r="BP26">
            <v>125612</v>
          </cell>
          <cell r="BQ26">
            <v>3100</v>
          </cell>
          <cell r="BR26">
            <v>3782</v>
          </cell>
          <cell r="BS26">
            <v>1445</v>
          </cell>
          <cell r="BT26">
            <v>8335</v>
          </cell>
          <cell r="BU26">
            <v>31468</v>
          </cell>
          <cell r="BV26">
            <v>3799</v>
          </cell>
          <cell r="BW26">
            <v>320582</v>
          </cell>
          <cell r="BX26">
            <v>54191</v>
          </cell>
          <cell r="BY26">
            <v>7123</v>
          </cell>
          <cell r="BZ26">
            <v>20906</v>
          </cell>
          <cell r="CA26">
            <v>13179</v>
          </cell>
          <cell r="CB26">
            <v>2050</v>
          </cell>
          <cell r="CC26">
            <v>2843</v>
          </cell>
          <cell r="CD26">
            <v>1096</v>
          </cell>
          <cell r="CE26">
            <v>8231</v>
          </cell>
          <cell r="CF26">
            <v>23609</v>
          </cell>
          <cell r="CG26">
            <v>7089</v>
          </cell>
        </row>
        <row r="27">
          <cell r="A27" t="str">
            <v>kW- Sentinel Lighting</v>
          </cell>
          <cell r="C27">
            <v>2008</v>
          </cell>
          <cell r="D27">
            <v>0</v>
          </cell>
          <cell r="E27">
            <v>0</v>
          </cell>
          <cell r="F27">
            <v>1477</v>
          </cell>
          <cell r="G27">
            <v>0</v>
          </cell>
          <cell r="H27">
            <v>1893</v>
          </cell>
          <cell r="I27">
            <v>0</v>
          </cell>
          <cell r="J27">
            <v>0</v>
          </cell>
          <cell r="K27">
            <v>0</v>
          </cell>
          <cell r="L27">
            <v>2480</v>
          </cell>
          <cell r="M27">
            <v>128</v>
          </cell>
          <cell r="N27">
            <v>69</v>
          </cell>
          <cell r="O27">
            <v>1104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258</v>
          </cell>
          <cell r="V27">
            <v>0</v>
          </cell>
          <cell r="W27">
            <v>0</v>
          </cell>
          <cell r="X27">
            <v>41</v>
          </cell>
          <cell r="Y27">
            <v>1073</v>
          </cell>
          <cell r="Z27">
            <v>609</v>
          </cell>
          <cell r="AA27">
            <v>0</v>
          </cell>
          <cell r="AB27">
            <v>0</v>
          </cell>
          <cell r="AC27">
            <v>0</v>
          </cell>
          <cell r="AD27">
            <v>1325</v>
          </cell>
          <cell r="AE27">
            <v>0</v>
          </cell>
          <cell r="AF27">
            <v>280</v>
          </cell>
          <cell r="AG27">
            <v>1313</v>
          </cell>
          <cell r="AH27">
            <v>455</v>
          </cell>
          <cell r="AI27">
            <v>128</v>
          </cell>
          <cell r="AJ27">
            <v>1664</v>
          </cell>
          <cell r="AK27">
            <v>0</v>
          </cell>
          <cell r="AL27">
            <v>325</v>
          </cell>
          <cell r="AM27">
            <v>0</v>
          </cell>
          <cell r="AN27">
            <v>0</v>
          </cell>
          <cell r="AO27">
            <v>231</v>
          </cell>
          <cell r="AP27">
            <v>364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V27">
            <v>2335</v>
          </cell>
          <cell r="AW27">
            <v>118</v>
          </cell>
          <cell r="AX27">
            <v>43</v>
          </cell>
          <cell r="AY27">
            <v>489</v>
          </cell>
          <cell r="AZ27">
            <v>0</v>
          </cell>
          <cell r="BA27">
            <v>956</v>
          </cell>
          <cell r="BB27">
            <v>742</v>
          </cell>
          <cell r="BC27">
            <v>252</v>
          </cell>
          <cell r="BD27">
            <v>818</v>
          </cell>
          <cell r="BE27">
            <v>1531</v>
          </cell>
          <cell r="BF27">
            <v>0</v>
          </cell>
          <cell r="BG27">
            <v>399</v>
          </cell>
          <cell r="BH27">
            <v>379</v>
          </cell>
          <cell r="BI27">
            <v>979</v>
          </cell>
          <cell r="BJ27">
            <v>8992</v>
          </cell>
          <cell r="BK27">
            <v>751</v>
          </cell>
          <cell r="BL27">
            <v>744</v>
          </cell>
          <cell r="BM27">
            <v>0</v>
          </cell>
          <cell r="BN27">
            <v>2437</v>
          </cell>
          <cell r="BO27">
            <v>40</v>
          </cell>
          <cell r="BP27">
            <v>1356</v>
          </cell>
          <cell r="BQ27">
            <v>0</v>
          </cell>
          <cell r="BR27">
            <v>0</v>
          </cell>
          <cell r="BS27">
            <v>0</v>
          </cell>
          <cell r="BT27">
            <v>138</v>
          </cell>
          <cell r="BU27">
            <v>0</v>
          </cell>
          <cell r="BV27">
            <v>263</v>
          </cell>
          <cell r="BW27">
            <v>0</v>
          </cell>
          <cell r="BX27">
            <v>2600</v>
          </cell>
          <cell r="BY27">
            <v>0</v>
          </cell>
          <cell r="BZ27">
            <v>0</v>
          </cell>
          <cell r="CA27">
            <v>2690</v>
          </cell>
          <cell r="CB27">
            <v>107</v>
          </cell>
          <cell r="CC27">
            <v>0</v>
          </cell>
          <cell r="CD27">
            <v>0</v>
          </cell>
          <cell r="CE27">
            <v>0</v>
          </cell>
          <cell r="CF27">
            <v>148</v>
          </cell>
          <cell r="CG27">
            <v>0</v>
          </cell>
        </row>
        <row r="28">
          <cell r="A28" t="str">
            <v>Billed Total Distribution Revenues</v>
          </cell>
          <cell r="B28" t="str">
            <v>RTOT</v>
          </cell>
          <cell r="C28">
            <v>2008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0</v>
          </cell>
          <cell r="AU28">
            <v>0</v>
          </cell>
          <cell r="AV28">
            <v>0</v>
          </cell>
          <cell r="AW28">
            <v>0</v>
          </cell>
          <cell r="AX28">
            <v>0</v>
          </cell>
          <cell r="AY28">
            <v>0</v>
          </cell>
          <cell r="AZ28">
            <v>0</v>
          </cell>
          <cell r="BA28">
            <v>0</v>
          </cell>
          <cell r="BB28">
            <v>0</v>
          </cell>
          <cell r="BC28">
            <v>0</v>
          </cell>
          <cell r="BD28">
            <v>0</v>
          </cell>
          <cell r="BE28">
            <v>0</v>
          </cell>
          <cell r="BF28">
            <v>0</v>
          </cell>
          <cell r="BG28">
            <v>0</v>
          </cell>
          <cell r="BH28">
            <v>0</v>
          </cell>
          <cell r="BI28">
            <v>0</v>
          </cell>
          <cell r="BJ28">
            <v>0</v>
          </cell>
          <cell r="BK28">
            <v>0</v>
          </cell>
          <cell r="BL28">
            <v>0</v>
          </cell>
          <cell r="BM28">
            <v>0</v>
          </cell>
          <cell r="BN28">
            <v>0</v>
          </cell>
          <cell r="BO28">
            <v>0</v>
          </cell>
          <cell r="BP28">
            <v>0</v>
          </cell>
          <cell r="BQ28">
            <v>0</v>
          </cell>
          <cell r="BR28">
            <v>0</v>
          </cell>
          <cell r="BS28">
            <v>0</v>
          </cell>
          <cell r="BT28">
            <v>0</v>
          </cell>
          <cell r="BU28">
            <v>0</v>
          </cell>
          <cell r="BV28">
            <v>0</v>
          </cell>
          <cell r="BW28">
            <v>0</v>
          </cell>
          <cell r="BX28">
            <v>0</v>
          </cell>
          <cell r="BY28">
            <v>0</v>
          </cell>
          <cell r="BZ28">
            <v>0</v>
          </cell>
          <cell r="CA28">
            <v>0</v>
          </cell>
          <cell r="CB28">
            <v>0</v>
          </cell>
          <cell r="CC28">
            <v>0</v>
          </cell>
          <cell r="CD28">
            <v>0</v>
          </cell>
          <cell r="CE28">
            <v>0</v>
          </cell>
          <cell r="CF28">
            <v>0</v>
          </cell>
          <cell r="CG28">
            <v>0</v>
          </cell>
        </row>
        <row r="29">
          <cell r="A29" t="str">
            <v>Billed Residential Distribution Revenue</v>
          </cell>
          <cell r="B29" t="str">
            <v>RR</v>
          </cell>
          <cell r="C29">
            <v>2008</v>
          </cell>
          <cell r="D29">
            <v>614676.67000000004</v>
          </cell>
          <cell r="E29">
            <v>18539980</v>
          </cell>
          <cell r="F29">
            <v>8150103</v>
          </cell>
          <cell r="G29">
            <v>3145523</v>
          </cell>
          <cell r="H29">
            <v>8530712</v>
          </cell>
          <cell r="I29">
            <v>16316294.970000001</v>
          </cell>
          <cell r="J29">
            <v>3252671</v>
          </cell>
          <cell r="K29">
            <v>10564174</v>
          </cell>
          <cell r="L29">
            <v>4190635.88</v>
          </cell>
          <cell r="M29">
            <v>1506903.23</v>
          </cell>
          <cell r="N29">
            <v>410559.66</v>
          </cell>
          <cell r="O29">
            <v>7847771</v>
          </cell>
          <cell r="P29">
            <v>0</v>
          </cell>
          <cell r="Q29">
            <v>423943</v>
          </cell>
          <cell r="R29">
            <v>0</v>
          </cell>
          <cell r="S29">
            <v>876520</v>
          </cell>
          <cell r="T29">
            <v>20910961</v>
          </cell>
          <cell r="U29">
            <v>801391.21</v>
          </cell>
          <cell r="V29">
            <v>41924681</v>
          </cell>
          <cell r="W29">
            <v>3060716.9</v>
          </cell>
          <cell r="X29">
            <v>734833.27</v>
          </cell>
          <cell r="Y29">
            <v>6857907.5</v>
          </cell>
          <cell r="Z29">
            <v>5097595.43</v>
          </cell>
          <cell r="AA29">
            <v>800223.16</v>
          </cell>
          <cell r="AB29">
            <v>164894.39000000001</v>
          </cell>
          <cell r="AC29">
            <v>8230031.5899999999</v>
          </cell>
          <cell r="AD29">
            <v>12176482</v>
          </cell>
          <cell r="AE29">
            <v>3170552.32</v>
          </cell>
          <cell r="AF29">
            <v>13247514.65</v>
          </cell>
          <cell r="AG29">
            <v>7712570</v>
          </cell>
          <cell r="AH29">
            <v>5190474</v>
          </cell>
          <cell r="AI29">
            <v>494512.08</v>
          </cell>
          <cell r="AJ29">
            <v>61913757.380000003</v>
          </cell>
          <cell r="AK29">
            <v>168316.02</v>
          </cell>
          <cell r="AL29">
            <v>448425</v>
          </cell>
          <cell r="AM29">
            <v>33893035</v>
          </cell>
          <cell r="AN29">
            <v>581560000</v>
          </cell>
          <cell r="AO29">
            <v>76337046.75</v>
          </cell>
          <cell r="AP29">
            <v>5218863.63</v>
          </cell>
          <cell r="AQ29">
            <v>1147416</v>
          </cell>
          <cell r="AR29">
            <v>5256358.16</v>
          </cell>
          <cell r="AS29">
            <v>16733933.75</v>
          </cell>
          <cell r="AT29">
            <v>1659970.59</v>
          </cell>
          <cell r="AU29">
            <v>2157328.77</v>
          </cell>
          <cell r="AV29">
            <v>33408795</v>
          </cell>
          <cell r="AW29">
            <v>2055504.37</v>
          </cell>
          <cell r="AX29">
            <v>1716739.1</v>
          </cell>
          <cell r="AY29">
            <v>6369002.8399999999</v>
          </cell>
          <cell r="AZ29">
            <v>0</v>
          </cell>
          <cell r="BA29">
            <v>8106489</v>
          </cell>
          <cell r="BB29">
            <v>13673996.710000001</v>
          </cell>
          <cell r="BC29">
            <v>2172311.7000000002</v>
          </cell>
          <cell r="BD29">
            <v>6716125</v>
          </cell>
          <cell r="BE29">
            <v>5565811</v>
          </cell>
          <cell r="BF29">
            <v>1423748</v>
          </cell>
          <cell r="BG29">
            <v>17500816</v>
          </cell>
          <cell r="BH29">
            <v>2775392.71</v>
          </cell>
          <cell r="BI29">
            <v>3184956</v>
          </cell>
          <cell r="BJ29">
            <v>9920593</v>
          </cell>
          <cell r="BK29">
            <v>2000424.91</v>
          </cell>
          <cell r="BL29">
            <v>7340925</v>
          </cell>
          <cell r="BM29">
            <v>971364.47</v>
          </cell>
          <cell r="BN29">
            <v>7700558</v>
          </cell>
          <cell r="BO29">
            <v>2559297.94</v>
          </cell>
          <cell r="BP29">
            <v>57284967</v>
          </cell>
          <cell r="BQ29">
            <v>980208</v>
          </cell>
          <cell r="BR29">
            <v>1040276</v>
          </cell>
          <cell r="BS29">
            <v>869707.17</v>
          </cell>
          <cell r="BT29">
            <v>3859623.48</v>
          </cell>
          <cell r="BU29">
            <v>10825519.630000001</v>
          </cell>
          <cell r="BV29">
            <v>1611287.83</v>
          </cell>
          <cell r="BW29">
            <v>182103782</v>
          </cell>
          <cell r="BX29">
            <v>27617009</v>
          </cell>
          <cell r="BY29">
            <v>2719353.09</v>
          </cell>
          <cell r="BZ29">
            <v>13383026</v>
          </cell>
          <cell r="CA29">
            <v>5140986</v>
          </cell>
          <cell r="CB29">
            <v>697835.83</v>
          </cell>
          <cell r="CC29">
            <v>773354.62</v>
          </cell>
          <cell r="CD29">
            <v>372017.42</v>
          </cell>
          <cell r="CE29">
            <v>4825099</v>
          </cell>
          <cell r="CF29">
            <v>11948504</v>
          </cell>
          <cell r="CG29">
            <v>3823544.63</v>
          </cell>
        </row>
        <row r="30">
          <cell r="A30" t="str">
            <v>Billed General Service Customers Distribution Revenue</v>
          </cell>
          <cell r="B30" t="str">
            <v>RGS</v>
          </cell>
          <cell r="C30">
            <v>2008</v>
          </cell>
          <cell r="D30">
            <v>278856.19</v>
          </cell>
          <cell r="E30">
            <v>10769909</v>
          </cell>
          <cell r="F30">
            <v>5947501</v>
          </cell>
          <cell r="G30">
            <v>2632253</v>
          </cell>
          <cell r="H30">
            <v>6707602</v>
          </cell>
          <cell r="I30">
            <v>10308328.970000001</v>
          </cell>
          <cell r="J30">
            <v>1011942</v>
          </cell>
          <cell r="K30">
            <v>9936971</v>
          </cell>
          <cell r="L30">
            <v>3833317.63</v>
          </cell>
          <cell r="M30">
            <v>902440.7</v>
          </cell>
          <cell r="N30">
            <v>164833.43</v>
          </cell>
          <cell r="O30">
            <v>4826709</v>
          </cell>
          <cell r="P30">
            <v>0</v>
          </cell>
          <cell r="Q30">
            <v>163801</v>
          </cell>
          <cell r="R30">
            <v>0</v>
          </cell>
          <cell r="S30">
            <v>645211.71000000008</v>
          </cell>
          <cell r="T30">
            <v>18574821</v>
          </cell>
          <cell r="U30">
            <v>923283.67999999993</v>
          </cell>
          <cell r="V30">
            <v>60891319</v>
          </cell>
          <cell r="W30">
            <v>2680733.2599999998</v>
          </cell>
          <cell r="X30">
            <v>408838</v>
          </cell>
          <cell r="Y30">
            <v>2753459.2600000002</v>
          </cell>
          <cell r="Z30">
            <v>3684599.71</v>
          </cell>
          <cell r="AA30">
            <v>566937.68999999994</v>
          </cell>
          <cell r="AB30">
            <v>66649.09</v>
          </cell>
          <cell r="AC30">
            <v>1846759.31</v>
          </cell>
          <cell r="AD30">
            <v>8942412.379999999</v>
          </cell>
          <cell r="AE30">
            <v>879218.79</v>
          </cell>
          <cell r="AF30">
            <v>9435328.1500000004</v>
          </cell>
          <cell r="AG30">
            <v>3693185</v>
          </cell>
          <cell r="AH30">
            <v>3448854</v>
          </cell>
          <cell r="AI30">
            <v>387223.85</v>
          </cell>
          <cell r="AJ30">
            <v>23267000.140000001</v>
          </cell>
          <cell r="AK30">
            <v>66108.430000000008</v>
          </cell>
          <cell r="AL30">
            <v>161242</v>
          </cell>
          <cell r="AM30">
            <v>24528771</v>
          </cell>
          <cell r="AN30">
            <v>254417000</v>
          </cell>
          <cell r="AO30">
            <v>57704807.219999999</v>
          </cell>
          <cell r="AP30">
            <v>1382833.3900000001</v>
          </cell>
          <cell r="AQ30">
            <v>761233</v>
          </cell>
          <cell r="AR30">
            <v>3882686.35</v>
          </cell>
          <cell r="AS30">
            <v>14193737.98</v>
          </cell>
          <cell r="AT30">
            <v>1662224</v>
          </cell>
          <cell r="AU30">
            <v>1728945</v>
          </cell>
          <cell r="AV30">
            <v>17927407</v>
          </cell>
          <cell r="AW30">
            <v>663929.28</v>
          </cell>
          <cell r="AX30">
            <v>966261.43</v>
          </cell>
          <cell r="AY30">
            <v>3688306.9</v>
          </cell>
          <cell r="AZ30">
            <v>0</v>
          </cell>
          <cell r="BA30">
            <v>6732258</v>
          </cell>
          <cell r="BB30">
            <v>11857387.699999999</v>
          </cell>
          <cell r="BC30">
            <v>2366087.66</v>
          </cell>
          <cell r="BD30">
            <v>3557524</v>
          </cell>
          <cell r="BE30">
            <v>4278951</v>
          </cell>
          <cell r="BF30">
            <v>734212</v>
          </cell>
          <cell r="BG30">
            <v>10126900</v>
          </cell>
          <cell r="BH30">
            <v>1350793.87</v>
          </cell>
          <cell r="BI30">
            <v>2967518</v>
          </cell>
          <cell r="BJ30">
            <v>7250803</v>
          </cell>
          <cell r="BK30">
            <v>1442033.88</v>
          </cell>
          <cell r="BL30">
            <v>5859190</v>
          </cell>
          <cell r="BM30">
            <v>808171.62999999989</v>
          </cell>
          <cell r="BN30">
            <v>4631935</v>
          </cell>
          <cell r="BO30">
            <v>2048257.8199999998</v>
          </cell>
          <cell r="BP30">
            <v>52637476</v>
          </cell>
          <cell r="BQ30">
            <v>699009</v>
          </cell>
          <cell r="BR30">
            <v>653316.96</v>
          </cell>
          <cell r="BS30">
            <v>584286.08000000007</v>
          </cell>
          <cell r="BT30">
            <v>2088798.88</v>
          </cell>
          <cell r="BU30">
            <v>5536921.6300000008</v>
          </cell>
          <cell r="BV30">
            <v>686628.11</v>
          </cell>
          <cell r="BW30">
            <v>244974357</v>
          </cell>
          <cell r="BX30">
            <v>15150080</v>
          </cell>
          <cell r="BY30">
            <v>599707.02</v>
          </cell>
          <cell r="BZ30">
            <v>11269636</v>
          </cell>
          <cell r="CA30">
            <v>1350308</v>
          </cell>
          <cell r="CB30">
            <v>653565.38</v>
          </cell>
          <cell r="CC30">
            <v>671235.07000000007</v>
          </cell>
          <cell r="CD30">
            <v>339974.33999999997</v>
          </cell>
          <cell r="CE30">
            <v>2787023</v>
          </cell>
          <cell r="CF30">
            <v>5645597</v>
          </cell>
          <cell r="CG30">
            <v>2373474.5099999998</v>
          </cell>
        </row>
        <row r="31">
          <cell r="A31" t="str">
            <v>Billed Large User, Sub- Transmission, Intermediate/ Embedded Distributor Distribution Revenue</v>
          </cell>
          <cell r="B31" t="str">
            <v>RLG</v>
          </cell>
          <cell r="C31">
            <v>2008</v>
          </cell>
          <cell r="D31">
            <v>0</v>
          </cell>
          <cell r="E31">
            <v>0</v>
          </cell>
          <cell r="F31">
            <v>1195945</v>
          </cell>
          <cell r="G31">
            <v>0</v>
          </cell>
          <cell r="H31">
            <v>0</v>
          </cell>
          <cell r="I31">
            <v>0</v>
          </cell>
          <cell r="J31">
            <v>212327</v>
          </cell>
          <cell r="K31">
            <v>697221</v>
          </cell>
          <cell r="L31">
            <v>0</v>
          </cell>
          <cell r="M31">
            <v>0</v>
          </cell>
          <cell r="N31">
            <v>0</v>
          </cell>
          <cell r="O31">
            <v>561248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4466718</v>
          </cell>
          <cell r="U31">
            <v>0</v>
          </cell>
          <cell r="V31">
            <v>5770995</v>
          </cell>
          <cell r="W31">
            <v>254433.68</v>
          </cell>
          <cell r="X31">
            <v>0</v>
          </cell>
          <cell r="Y31">
            <v>0</v>
          </cell>
          <cell r="Z31">
            <v>304751.65999999997</v>
          </cell>
          <cell r="AA31">
            <v>0</v>
          </cell>
          <cell r="AB31">
            <v>0</v>
          </cell>
          <cell r="AC31">
            <v>295497.71000000002</v>
          </cell>
          <cell r="AD31">
            <v>0</v>
          </cell>
          <cell r="AE31">
            <v>0</v>
          </cell>
          <cell r="AF31">
            <v>746390.84</v>
          </cell>
          <cell r="AG31">
            <v>0</v>
          </cell>
          <cell r="AH31">
            <v>0</v>
          </cell>
          <cell r="AI31">
            <v>0</v>
          </cell>
          <cell r="AJ31">
            <v>2242360.89</v>
          </cell>
          <cell r="AK31">
            <v>0</v>
          </cell>
          <cell r="AL31">
            <v>96857</v>
          </cell>
          <cell r="AM31">
            <v>2016307</v>
          </cell>
          <cell r="AN31">
            <v>9451000</v>
          </cell>
          <cell r="AO31">
            <v>3799502.13</v>
          </cell>
          <cell r="AP31">
            <v>0</v>
          </cell>
          <cell r="AQ31">
            <v>0</v>
          </cell>
          <cell r="AR31">
            <v>318560.17</v>
          </cell>
          <cell r="AS31">
            <v>957821.97</v>
          </cell>
          <cell r="AT31">
            <v>0</v>
          </cell>
          <cell r="AU31">
            <v>0</v>
          </cell>
          <cell r="AV31">
            <v>795233</v>
          </cell>
          <cell r="AW31">
            <v>21700.23</v>
          </cell>
          <cell r="AX31">
            <v>0</v>
          </cell>
          <cell r="AY31">
            <v>435139.34</v>
          </cell>
          <cell r="AZ31">
            <v>0</v>
          </cell>
          <cell r="BA31">
            <v>0</v>
          </cell>
          <cell r="BB31">
            <v>0</v>
          </cell>
          <cell r="BC31">
            <v>0</v>
          </cell>
          <cell r="BD31">
            <v>0</v>
          </cell>
          <cell r="BE31">
            <v>0</v>
          </cell>
          <cell r="BF31">
            <v>0</v>
          </cell>
          <cell r="BG31">
            <v>681126</v>
          </cell>
          <cell r="BH31">
            <v>0</v>
          </cell>
          <cell r="BI31">
            <v>0</v>
          </cell>
          <cell r="BJ31">
            <v>635404</v>
          </cell>
          <cell r="BK31">
            <v>0</v>
          </cell>
          <cell r="BL31">
            <v>0</v>
          </cell>
          <cell r="BM31">
            <v>0</v>
          </cell>
          <cell r="BN31">
            <v>103009</v>
          </cell>
          <cell r="BO31">
            <v>0</v>
          </cell>
          <cell r="BP31">
            <v>156527</v>
          </cell>
          <cell r="BQ31">
            <v>0</v>
          </cell>
          <cell r="BR31">
            <v>0</v>
          </cell>
          <cell r="BS31">
            <v>0</v>
          </cell>
          <cell r="BT31">
            <v>16852.14</v>
          </cell>
          <cell r="BU31">
            <v>0</v>
          </cell>
          <cell r="BV31">
            <v>55574.03</v>
          </cell>
          <cell r="BW31">
            <v>18348543</v>
          </cell>
          <cell r="BX31">
            <v>733530</v>
          </cell>
          <cell r="BY31">
            <v>0</v>
          </cell>
          <cell r="BZ31">
            <v>1</v>
          </cell>
          <cell r="CA31">
            <v>377057</v>
          </cell>
          <cell r="CB31">
            <v>0</v>
          </cell>
          <cell r="CC31">
            <v>222482.46</v>
          </cell>
          <cell r="CD31">
            <v>0</v>
          </cell>
          <cell r="CE31">
            <v>0</v>
          </cell>
          <cell r="CF31">
            <v>0</v>
          </cell>
          <cell r="CG31">
            <v>278313.08</v>
          </cell>
        </row>
        <row r="32">
          <cell r="A32" t="str">
            <v>Billed Street lighting Distribution Revenue</v>
          </cell>
          <cell r="B32" t="str">
            <v>RST</v>
          </cell>
          <cell r="C32">
            <v>2008</v>
          </cell>
          <cell r="D32">
            <v>28335.72</v>
          </cell>
          <cell r="E32">
            <v>210150</v>
          </cell>
          <cell r="F32">
            <v>257248</v>
          </cell>
          <cell r="G32">
            <v>35586</v>
          </cell>
          <cell r="H32">
            <v>76197</v>
          </cell>
          <cell r="I32">
            <v>39718.32</v>
          </cell>
          <cell r="J32">
            <v>36140</v>
          </cell>
          <cell r="K32">
            <v>86278</v>
          </cell>
          <cell r="L32">
            <v>58268.58</v>
          </cell>
          <cell r="M32">
            <v>10720.78</v>
          </cell>
          <cell r="N32">
            <v>8356.43</v>
          </cell>
          <cell r="O32">
            <v>139971</v>
          </cell>
          <cell r="P32">
            <v>0</v>
          </cell>
          <cell r="Q32">
            <v>7622</v>
          </cell>
          <cell r="R32">
            <v>0</v>
          </cell>
          <cell r="S32">
            <v>3492.43</v>
          </cell>
          <cell r="T32">
            <v>529807</v>
          </cell>
          <cell r="U32">
            <v>16104.62</v>
          </cell>
          <cell r="V32">
            <v>1392504</v>
          </cell>
          <cell r="W32">
            <v>43289.94</v>
          </cell>
          <cell r="X32">
            <v>16683.669999999998</v>
          </cell>
          <cell r="Y32">
            <v>106747.07</v>
          </cell>
          <cell r="Z32">
            <v>57713.919999999998</v>
          </cell>
          <cell r="AA32">
            <v>16049.56</v>
          </cell>
          <cell r="AB32">
            <v>2884.39</v>
          </cell>
          <cell r="AC32">
            <v>29462.92</v>
          </cell>
          <cell r="AD32">
            <v>56894.8</v>
          </cell>
          <cell r="AE32">
            <v>34787.75</v>
          </cell>
          <cell r="AF32">
            <v>59558.75</v>
          </cell>
          <cell r="AG32">
            <v>85902</v>
          </cell>
          <cell r="AH32">
            <v>113873</v>
          </cell>
          <cell r="AI32">
            <v>14705.72</v>
          </cell>
          <cell r="AJ32">
            <v>886987.74</v>
          </cell>
          <cell r="AK32">
            <v>5582.73</v>
          </cell>
          <cell r="AL32">
            <v>9872</v>
          </cell>
          <cell r="AM32">
            <v>179557</v>
          </cell>
          <cell r="AN32">
            <v>4927000</v>
          </cell>
          <cell r="AO32">
            <v>86987.24</v>
          </cell>
          <cell r="AP32">
            <v>40795.29</v>
          </cell>
          <cell r="AQ32">
            <v>34770</v>
          </cell>
          <cell r="AR32">
            <v>97987.89</v>
          </cell>
          <cell r="AS32">
            <v>393518.43</v>
          </cell>
          <cell r="AT32">
            <v>41442.879999999997</v>
          </cell>
          <cell r="AU32">
            <v>39262.92</v>
          </cell>
          <cell r="AV32">
            <v>195824</v>
          </cell>
          <cell r="AW32">
            <v>6718.4</v>
          </cell>
          <cell r="AX32">
            <v>24203.759999999998</v>
          </cell>
          <cell r="AY32">
            <v>23317.63</v>
          </cell>
          <cell r="AZ32">
            <v>0</v>
          </cell>
          <cell r="BA32">
            <v>62524</v>
          </cell>
          <cell r="BB32">
            <v>107042.9</v>
          </cell>
          <cell r="BC32">
            <v>40707.1</v>
          </cell>
          <cell r="BD32">
            <v>76770</v>
          </cell>
          <cell r="BE32">
            <v>67117</v>
          </cell>
          <cell r="BF32">
            <v>35723</v>
          </cell>
          <cell r="BG32">
            <v>117229</v>
          </cell>
          <cell r="BH32">
            <v>2596.3000000000002</v>
          </cell>
          <cell r="BI32">
            <v>72445</v>
          </cell>
          <cell r="BJ32">
            <v>380619</v>
          </cell>
          <cell r="BK32">
            <v>43575.23</v>
          </cell>
          <cell r="BL32">
            <v>219037</v>
          </cell>
          <cell r="BM32">
            <v>16369.85</v>
          </cell>
          <cell r="BN32">
            <v>144760</v>
          </cell>
          <cell r="BO32">
            <v>50646.39</v>
          </cell>
          <cell r="BP32">
            <v>1056431</v>
          </cell>
          <cell r="BQ32">
            <v>20509</v>
          </cell>
          <cell r="BR32">
            <v>57337.16</v>
          </cell>
          <cell r="BS32">
            <v>12195.03</v>
          </cell>
          <cell r="BT32">
            <v>3526.36</v>
          </cell>
          <cell r="BU32">
            <v>118506.32</v>
          </cell>
          <cell r="BV32">
            <v>33058.080000000002</v>
          </cell>
          <cell r="BW32">
            <v>4733596</v>
          </cell>
          <cell r="BX32">
            <v>362250</v>
          </cell>
          <cell r="BY32">
            <v>10633.95</v>
          </cell>
          <cell r="BZ32">
            <v>195585</v>
          </cell>
          <cell r="CA32">
            <v>24734</v>
          </cell>
          <cell r="CB32">
            <v>19954.46</v>
          </cell>
          <cell r="CC32">
            <v>18690.91</v>
          </cell>
          <cell r="CD32">
            <v>3407.35</v>
          </cell>
          <cell r="CE32">
            <v>171416</v>
          </cell>
          <cell r="CF32">
            <v>230428</v>
          </cell>
          <cell r="CG32">
            <v>70060.75</v>
          </cell>
        </row>
        <row r="33">
          <cell r="A33" t="str">
            <v>Billed Sentinel Lighting Distribution Revenue</v>
          </cell>
          <cell r="B33" t="str">
            <v>RSL</v>
          </cell>
          <cell r="C33">
            <v>2008</v>
          </cell>
          <cell r="D33">
            <v>593.66</v>
          </cell>
          <cell r="E33">
            <v>0</v>
          </cell>
          <cell r="F33">
            <v>19237</v>
          </cell>
          <cell r="G33">
            <v>11869</v>
          </cell>
          <cell r="H33">
            <v>7752</v>
          </cell>
          <cell r="I33">
            <v>0</v>
          </cell>
          <cell r="J33">
            <v>0</v>
          </cell>
          <cell r="K33">
            <v>0</v>
          </cell>
          <cell r="L33">
            <v>22816.52</v>
          </cell>
          <cell r="M33">
            <v>460.82</v>
          </cell>
          <cell r="N33">
            <v>788.75</v>
          </cell>
          <cell r="O33">
            <v>18552</v>
          </cell>
          <cell r="P33">
            <v>0</v>
          </cell>
          <cell r="Q33">
            <v>0</v>
          </cell>
          <cell r="R33">
            <v>0</v>
          </cell>
          <cell r="S33">
            <v>412.37</v>
          </cell>
          <cell r="T33">
            <v>42893</v>
          </cell>
          <cell r="U33">
            <v>1856.23</v>
          </cell>
          <cell r="V33">
            <v>0</v>
          </cell>
          <cell r="W33">
            <v>10186.64</v>
          </cell>
          <cell r="X33">
            <v>1129.9100000000001</v>
          </cell>
          <cell r="Y33">
            <v>7345.59</v>
          </cell>
          <cell r="Z33">
            <v>3422.37</v>
          </cell>
          <cell r="AA33">
            <v>0</v>
          </cell>
          <cell r="AB33">
            <v>0</v>
          </cell>
          <cell r="AC33">
            <v>0</v>
          </cell>
          <cell r="AD33">
            <v>7901.64</v>
          </cell>
          <cell r="AE33">
            <v>0</v>
          </cell>
          <cell r="AF33">
            <v>3910.43</v>
          </cell>
          <cell r="AG33">
            <v>21651</v>
          </cell>
          <cell r="AH33">
            <v>14364</v>
          </cell>
          <cell r="AI33">
            <v>2106.56</v>
          </cell>
          <cell r="AJ33">
            <v>24625.7</v>
          </cell>
          <cell r="AK33">
            <v>0</v>
          </cell>
          <cell r="AL33">
            <v>1391</v>
          </cell>
          <cell r="AM33">
            <v>0</v>
          </cell>
          <cell r="AN33">
            <v>946000</v>
          </cell>
          <cell r="AO33">
            <v>0</v>
          </cell>
          <cell r="AP33">
            <v>4827.8900000000003</v>
          </cell>
          <cell r="AQ33">
            <v>0</v>
          </cell>
          <cell r="AR33">
            <v>0</v>
          </cell>
          <cell r="AS33">
            <v>0</v>
          </cell>
          <cell r="AT33">
            <v>2402.81</v>
          </cell>
          <cell r="AU33">
            <v>1253.27</v>
          </cell>
          <cell r="AV33">
            <v>8173</v>
          </cell>
          <cell r="AW33">
            <v>176.62</v>
          </cell>
          <cell r="AX33">
            <v>338.23</v>
          </cell>
          <cell r="AY33">
            <v>3656.41</v>
          </cell>
          <cell r="AZ33">
            <v>0</v>
          </cell>
          <cell r="BA33">
            <v>10885</v>
          </cell>
          <cell r="BB33">
            <v>6750.14</v>
          </cell>
          <cell r="BC33">
            <v>4016.84</v>
          </cell>
          <cell r="BD33">
            <v>24835</v>
          </cell>
          <cell r="BE33">
            <v>24429</v>
          </cell>
          <cell r="BF33">
            <v>290</v>
          </cell>
          <cell r="BG33">
            <v>410</v>
          </cell>
          <cell r="BH33">
            <v>1481.71</v>
          </cell>
          <cell r="BI33">
            <v>15702</v>
          </cell>
          <cell r="BJ33">
            <v>217</v>
          </cell>
          <cell r="BK33">
            <v>6693.06</v>
          </cell>
          <cell r="BL33">
            <v>18690</v>
          </cell>
          <cell r="BM33">
            <v>602.29999999999995</v>
          </cell>
          <cell r="BN33">
            <v>15229</v>
          </cell>
          <cell r="BO33">
            <v>859.4</v>
          </cell>
          <cell r="BP33">
            <v>14989</v>
          </cell>
          <cell r="BQ33">
            <v>0</v>
          </cell>
          <cell r="BR33">
            <v>2854.85</v>
          </cell>
          <cell r="BS33">
            <v>0</v>
          </cell>
          <cell r="BT33">
            <v>1317.91</v>
          </cell>
          <cell r="BU33">
            <v>0</v>
          </cell>
          <cell r="BV33">
            <v>19077.73</v>
          </cell>
          <cell r="BW33">
            <v>0</v>
          </cell>
          <cell r="BX33">
            <v>11143</v>
          </cell>
          <cell r="BY33">
            <v>0</v>
          </cell>
          <cell r="BZ33">
            <v>0</v>
          </cell>
          <cell r="CA33">
            <v>4518</v>
          </cell>
          <cell r="CB33">
            <v>2996.65</v>
          </cell>
          <cell r="CC33">
            <v>1205.2</v>
          </cell>
          <cell r="CD33">
            <v>57.3</v>
          </cell>
          <cell r="CE33">
            <v>282</v>
          </cell>
          <cell r="CF33">
            <v>1400</v>
          </cell>
          <cell r="CG33">
            <v>0</v>
          </cell>
        </row>
        <row r="34">
          <cell r="A34" t="str">
            <v>Total service area</v>
          </cell>
          <cell r="B34" t="str">
            <v>AREA</v>
          </cell>
          <cell r="C34">
            <v>2008</v>
          </cell>
          <cell r="D34">
            <v>380</v>
          </cell>
          <cell r="E34">
            <v>164</v>
          </cell>
          <cell r="F34">
            <v>201</v>
          </cell>
          <cell r="G34">
            <v>257</v>
          </cell>
          <cell r="H34">
            <v>74</v>
          </cell>
          <cell r="I34">
            <v>188</v>
          </cell>
          <cell r="J34">
            <v>57</v>
          </cell>
          <cell r="K34">
            <v>303</v>
          </cell>
          <cell r="L34">
            <v>168</v>
          </cell>
          <cell r="M34">
            <v>10</v>
          </cell>
          <cell r="N34">
            <v>2</v>
          </cell>
          <cell r="O34">
            <v>70</v>
          </cell>
          <cell r="P34">
            <v>0</v>
          </cell>
          <cell r="Q34">
            <v>5</v>
          </cell>
          <cell r="R34">
            <v>0</v>
          </cell>
          <cell r="S34">
            <v>22</v>
          </cell>
          <cell r="T34">
            <v>120</v>
          </cell>
          <cell r="U34">
            <v>66</v>
          </cell>
          <cell r="V34">
            <v>287</v>
          </cell>
          <cell r="W34">
            <v>1877</v>
          </cell>
          <cell r="X34">
            <v>99</v>
          </cell>
          <cell r="Y34">
            <v>104</v>
          </cell>
          <cell r="Z34">
            <v>44</v>
          </cell>
          <cell r="AA34">
            <v>26</v>
          </cell>
          <cell r="AB34">
            <v>1</v>
          </cell>
          <cell r="AC34">
            <v>14200</v>
          </cell>
          <cell r="AD34">
            <v>410</v>
          </cell>
          <cell r="AE34">
            <v>67</v>
          </cell>
          <cell r="AF34">
            <v>93</v>
          </cell>
          <cell r="AG34">
            <v>1252</v>
          </cell>
          <cell r="AH34">
            <v>281</v>
          </cell>
          <cell r="AI34">
            <v>93</v>
          </cell>
          <cell r="AJ34">
            <v>426</v>
          </cell>
          <cell r="AK34">
            <v>9</v>
          </cell>
          <cell r="AL34">
            <v>8</v>
          </cell>
          <cell r="AM34">
            <v>269</v>
          </cell>
          <cell r="AN34">
            <v>650000</v>
          </cell>
          <cell r="AO34">
            <v>1104</v>
          </cell>
          <cell r="AP34">
            <v>292</v>
          </cell>
          <cell r="AQ34">
            <v>24</v>
          </cell>
          <cell r="AR34">
            <v>32</v>
          </cell>
          <cell r="AS34">
            <v>404</v>
          </cell>
          <cell r="AT34">
            <v>27</v>
          </cell>
          <cell r="AU34">
            <v>144</v>
          </cell>
          <cell r="AV34">
            <v>421</v>
          </cell>
          <cell r="AW34">
            <v>21</v>
          </cell>
          <cell r="AX34">
            <v>20</v>
          </cell>
          <cell r="AY34">
            <v>370</v>
          </cell>
          <cell r="AZ34">
            <v>0</v>
          </cell>
          <cell r="BA34">
            <v>74</v>
          </cell>
          <cell r="BB34">
            <v>827</v>
          </cell>
          <cell r="BC34">
            <v>133</v>
          </cell>
          <cell r="BD34">
            <v>693</v>
          </cell>
          <cell r="BE34">
            <v>330</v>
          </cell>
          <cell r="BF34">
            <v>28</v>
          </cell>
          <cell r="BG34">
            <v>143</v>
          </cell>
          <cell r="BH34">
            <v>16</v>
          </cell>
          <cell r="BI34">
            <v>27</v>
          </cell>
          <cell r="BJ34">
            <v>143</v>
          </cell>
          <cell r="BK34">
            <v>35</v>
          </cell>
          <cell r="BL34">
            <v>342</v>
          </cell>
          <cell r="BM34">
            <v>15</v>
          </cell>
          <cell r="BN34">
            <v>64</v>
          </cell>
          <cell r="BO34">
            <v>122</v>
          </cell>
          <cell r="BP34">
            <v>640</v>
          </cell>
          <cell r="BQ34">
            <v>13</v>
          </cell>
          <cell r="BR34">
            <v>18</v>
          </cell>
          <cell r="BS34">
            <v>536</v>
          </cell>
          <cell r="BT34">
            <v>33</v>
          </cell>
          <cell r="BU34">
            <v>381</v>
          </cell>
          <cell r="BV34">
            <v>24</v>
          </cell>
          <cell r="BW34">
            <v>630</v>
          </cell>
          <cell r="BX34">
            <v>639</v>
          </cell>
          <cell r="BY34">
            <v>61</v>
          </cell>
          <cell r="BZ34">
            <v>672</v>
          </cell>
          <cell r="CA34">
            <v>84</v>
          </cell>
          <cell r="CB34">
            <v>14</v>
          </cell>
          <cell r="CC34">
            <v>8</v>
          </cell>
          <cell r="CD34">
            <v>6</v>
          </cell>
          <cell r="CE34">
            <v>49</v>
          </cell>
          <cell r="CF34">
            <v>147</v>
          </cell>
          <cell r="CG34">
            <v>29</v>
          </cell>
        </row>
        <row r="35">
          <cell r="A35" t="str">
            <v>Urban service area</v>
          </cell>
          <cell r="B35" t="str">
            <v>AREAURB</v>
          </cell>
          <cell r="C35">
            <v>2008</v>
          </cell>
          <cell r="D35">
            <v>380</v>
          </cell>
          <cell r="E35">
            <v>164</v>
          </cell>
          <cell r="F35">
            <v>54</v>
          </cell>
          <cell r="G35">
            <v>17</v>
          </cell>
          <cell r="H35">
            <v>74</v>
          </cell>
          <cell r="I35">
            <v>98</v>
          </cell>
          <cell r="J35">
            <v>57</v>
          </cell>
          <cell r="K35">
            <v>90</v>
          </cell>
          <cell r="L35">
            <v>35</v>
          </cell>
          <cell r="M35">
            <v>10</v>
          </cell>
          <cell r="N35">
            <v>2</v>
          </cell>
          <cell r="O35">
            <v>70</v>
          </cell>
          <cell r="P35">
            <v>0</v>
          </cell>
          <cell r="Q35">
            <v>5</v>
          </cell>
          <cell r="R35">
            <v>0</v>
          </cell>
          <cell r="S35">
            <v>22</v>
          </cell>
          <cell r="T35">
            <v>120</v>
          </cell>
          <cell r="U35">
            <v>18</v>
          </cell>
          <cell r="V35">
            <v>287</v>
          </cell>
          <cell r="W35">
            <v>47</v>
          </cell>
          <cell r="X35">
            <v>26</v>
          </cell>
          <cell r="Y35">
            <v>66</v>
          </cell>
          <cell r="Z35">
            <v>44</v>
          </cell>
          <cell r="AA35">
            <v>26</v>
          </cell>
          <cell r="AB35">
            <v>1</v>
          </cell>
          <cell r="AC35">
            <v>3</v>
          </cell>
          <cell r="AD35">
            <v>290</v>
          </cell>
          <cell r="AE35">
            <v>22</v>
          </cell>
          <cell r="AF35">
            <v>93</v>
          </cell>
          <cell r="AG35">
            <v>36</v>
          </cell>
          <cell r="AH35">
            <v>26</v>
          </cell>
          <cell r="AI35">
            <v>93</v>
          </cell>
          <cell r="AJ35">
            <v>338</v>
          </cell>
          <cell r="AK35">
            <v>9</v>
          </cell>
          <cell r="AL35">
            <v>8</v>
          </cell>
          <cell r="AM35">
            <v>269</v>
          </cell>
          <cell r="AN35">
            <v>0</v>
          </cell>
          <cell r="AO35">
            <v>454</v>
          </cell>
          <cell r="AP35">
            <v>63</v>
          </cell>
          <cell r="AQ35">
            <v>24</v>
          </cell>
          <cell r="AR35">
            <v>32</v>
          </cell>
          <cell r="AS35">
            <v>124</v>
          </cell>
          <cell r="AT35">
            <v>27</v>
          </cell>
          <cell r="AU35">
            <v>16</v>
          </cell>
          <cell r="AV35">
            <v>163</v>
          </cell>
          <cell r="AW35">
            <v>16</v>
          </cell>
          <cell r="AX35">
            <v>20</v>
          </cell>
          <cell r="AY35">
            <v>57</v>
          </cell>
          <cell r="AZ35">
            <v>0</v>
          </cell>
          <cell r="BA35">
            <v>71</v>
          </cell>
          <cell r="BB35">
            <v>68</v>
          </cell>
          <cell r="BC35">
            <v>14</v>
          </cell>
          <cell r="BD35">
            <v>144</v>
          </cell>
          <cell r="BE35">
            <v>51</v>
          </cell>
          <cell r="BF35">
            <v>28</v>
          </cell>
          <cell r="BG35">
            <v>102</v>
          </cell>
          <cell r="BH35">
            <v>16</v>
          </cell>
          <cell r="BI35">
            <v>27</v>
          </cell>
          <cell r="BJ35">
            <v>71</v>
          </cell>
          <cell r="BK35">
            <v>35</v>
          </cell>
          <cell r="BL35">
            <v>58</v>
          </cell>
          <cell r="BM35">
            <v>15</v>
          </cell>
          <cell r="BN35">
            <v>64</v>
          </cell>
          <cell r="BO35">
            <v>20</v>
          </cell>
          <cell r="BP35">
            <v>456</v>
          </cell>
          <cell r="BQ35">
            <v>13</v>
          </cell>
          <cell r="BR35">
            <v>11</v>
          </cell>
          <cell r="BS35">
            <v>6</v>
          </cell>
          <cell r="BT35">
            <v>33</v>
          </cell>
          <cell r="BU35">
            <v>122</v>
          </cell>
          <cell r="BV35">
            <v>21</v>
          </cell>
          <cell r="BW35">
            <v>630</v>
          </cell>
          <cell r="BX35">
            <v>253</v>
          </cell>
          <cell r="BY35">
            <v>53</v>
          </cell>
          <cell r="BZ35">
            <v>65</v>
          </cell>
          <cell r="CA35">
            <v>84</v>
          </cell>
          <cell r="CB35">
            <v>14</v>
          </cell>
          <cell r="CC35">
            <v>8</v>
          </cell>
          <cell r="CD35">
            <v>6</v>
          </cell>
          <cell r="CE35">
            <v>49</v>
          </cell>
          <cell r="CF35">
            <v>71</v>
          </cell>
          <cell r="CG35">
            <v>29</v>
          </cell>
        </row>
        <row r="36">
          <cell r="A36" t="str">
            <v>Rural service area</v>
          </cell>
          <cell r="B36" t="str">
            <v>AREARUR</v>
          </cell>
          <cell r="C36">
            <v>2008</v>
          </cell>
          <cell r="D36">
            <v>0</v>
          </cell>
          <cell r="E36">
            <v>0</v>
          </cell>
          <cell r="F36">
            <v>147</v>
          </cell>
          <cell r="G36">
            <v>240</v>
          </cell>
          <cell r="H36">
            <v>0</v>
          </cell>
          <cell r="I36">
            <v>90</v>
          </cell>
          <cell r="J36">
            <v>0</v>
          </cell>
          <cell r="K36">
            <v>213</v>
          </cell>
          <cell r="L36">
            <v>133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48</v>
          </cell>
          <cell r="V36">
            <v>0</v>
          </cell>
          <cell r="W36">
            <v>1830</v>
          </cell>
          <cell r="X36">
            <v>73</v>
          </cell>
          <cell r="Y36">
            <v>38</v>
          </cell>
          <cell r="Z36">
            <v>0</v>
          </cell>
          <cell r="AA36">
            <v>0</v>
          </cell>
          <cell r="AB36">
            <v>0</v>
          </cell>
          <cell r="AC36">
            <v>14197</v>
          </cell>
          <cell r="AD36">
            <v>120</v>
          </cell>
          <cell r="AE36">
            <v>45</v>
          </cell>
          <cell r="AF36">
            <v>0</v>
          </cell>
          <cell r="AG36">
            <v>1216</v>
          </cell>
          <cell r="AH36">
            <v>255</v>
          </cell>
          <cell r="AI36">
            <v>0</v>
          </cell>
          <cell r="AJ36">
            <v>88</v>
          </cell>
          <cell r="AK36">
            <v>0</v>
          </cell>
          <cell r="AL36">
            <v>0</v>
          </cell>
          <cell r="AM36">
            <v>0</v>
          </cell>
          <cell r="AN36">
            <v>650000</v>
          </cell>
          <cell r="AO36">
            <v>650</v>
          </cell>
          <cell r="AP36">
            <v>229</v>
          </cell>
          <cell r="AQ36">
            <v>0</v>
          </cell>
          <cell r="AR36">
            <v>0</v>
          </cell>
          <cell r="AS36">
            <v>280</v>
          </cell>
          <cell r="AT36">
            <v>0</v>
          </cell>
          <cell r="AU36">
            <v>128</v>
          </cell>
          <cell r="AV36">
            <v>258</v>
          </cell>
          <cell r="AW36">
            <v>5</v>
          </cell>
          <cell r="AX36">
            <v>0</v>
          </cell>
          <cell r="AY36">
            <v>313</v>
          </cell>
          <cell r="AZ36">
            <v>0</v>
          </cell>
          <cell r="BA36">
            <v>3</v>
          </cell>
          <cell r="BB36">
            <v>759</v>
          </cell>
          <cell r="BC36">
            <v>119</v>
          </cell>
          <cell r="BD36">
            <v>549</v>
          </cell>
          <cell r="BE36">
            <v>279</v>
          </cell>
          <cell r="BF36">
            <v>0</v>
          </cell>
          <cell r="BG36">
            <v>41</v>
          </cell>
          <cell r="BH36">
            <v>0</v>
          </cell>
          <cell r="BI36">
            <v>0</v>
          </cell>
          <cell r="BJ36">
            <v>72</v>
          </cell>
          <cell r="BK36">
            <v>0</v>
          </cell>
          <cell r="BL36">
            <v>284</v>
          </cell>
          <cell r="BM36">
            <v>0</v>
          </cell>
          <cell r="BN36">
            <v>0</v>
          </cell>
          <cell r="BO36">
            <v>102</v>
          </cell>
          <cell r="BP36">
            <v>184</v>
          </cell>
          <cell r="BQ36">
            <v>0</v>
          </cell>
          <cell r="BR36">
            <v>7</v>
          </cell>
          <cell r="BS36">
            <v>530</v>
          </cell>
          <cell r="BT36">
            <v>0</v>
          </cell>
          <cell r="BU36">
            <v>259</v>
          </cell>
          <cell r="BV36">
            <v>3</v>
          </cell>
          <cell r="BW36">
            <v>0</v>
          </cell>
          <cell r="BX36">
            <v>386</v>
          </cell>
          <cell r="BY36">
            <v>8</v>
          </cell>
          <cell r="BZ36">
            <v>607</v>
          </cell>
          <cell r="CA36">
            <v>0</v>
          </cell>
          <cell r="CB36">
            <v>0</v>
          </cell>
          <cell r="CC36">
            <v>0</v>
          </cell>
          <cell r="CD36">
            <v>0</v>
          </cell>
          <cell r="CE36">
            <v>0</v>
          </cell>
          <cell r="CF36">
            <v>76</v>
          </cell>
          <cell r="CG36">
            <v>0</v>
          </cell>
        </row>
        <row r="37">
          <cell r="A37" t="str">
            <v>Service area population</v>
          </cell>
          <cell r="B37" t="str">
            <v>POP</v>
          </cell>
          <cell r="C37">
            <v>2008</v>
          </cell>
          <cell r="D37">
            <v>3000</v>
          </cell>
          <cell r="E37">
            <v>182142</v>
          </cell>
          <cell r="F37">
            <v>84379</v>
          </cell>
          <cell r="G37">
            <v>25000</v>
          </cell>
          <cell r="H37">
            <v>92317</v>
          </cell>
          <cell r="I37">
            <v>170100</v>
          </cell>
          <cell r="J37">
            <v>25000</v>
          </cell>
          <cell r="K37">
            <v>133480</v>
          </cell>
          <cell r="L37">
            <v>27698</v>
          </cell>
          <cell r="M37">
            <v>20078</v>
          </cell>
          <cell r="N37">
            <v>2428</v>
          </cell>
          <cell r="O37">
            <v>94769</v>
          </cell>
          <cell r="P37">
            <v>0</v>
          </cell>
          <cell r="Q37">
            <v>4000</v>
          </cell>
          <cell r="R37">
            <v>0</v>
          </cell>
          <cell r="S37">
            <v>21873</v>
          </cell>
          <cell r="T37">
            <v>215718</v>
          </cell>
          <cell r="U37">
            <v>6700</v>
          </cell>
          <cell r="V37">
            <v>710000</v>
          </cell>
          <cell r="W37">
            <v>32042</v>
          </cell>
          <cell r="X37">
            <v>7138</v>
          </cell>
          <cell r="Y37">
            <v>72505</v>
          </cell>
          <cell r="Z37">
            <v>43541</v>
          </cell>
          <cell r="AA37">
            <v>8315</v>
          </cell>
          <cell r="AB37">
            <v>1600</v>
          </cell>
          <cell r="AC37">
            <v>16789</v>
          </cell>
          <cell r="AD37">
            <v>109529</v>
          </cell>
          <cell r="AE37">
            <v>21500</v>
          </cell>
          <cell r="AF37">
            <v>132915</v>
          </cell>
          <cell r="AG37">
            <v>45212</v>
          </cell>
          <cell r="AH37">
            <v>55289</v>
          </cell>
          <cell r="AI37">
            <v>5635</v>
          </cell>
          <cell r="AJ37">
            <v>571552</v>
          </cell>
          <cell r="AK37">
            <v>2600</v>
          </cell>
          <cell r="AL37">
            <v>10500</v>
          </cell>
          <cell r="AM37">
            <v>487230</v>
          </cell>
          <cell r="AN37">
            <v>2891523</v>
          </cell>
          <cell r="AO37">
            <v>808335</v>
          </cell>
          <cell r="AP37">
            <v>31175</v>
          </cell>
          <cell r="AQ37">
            <v>12000</v>
          </cell>
          <cell r="AR37">
            <v>58000</v>
          </cell>
          <cell r="AS37">
            <v>240055</v>
          </cell>
          <cell r="AT37">
            <v>22000</v>
          </cell>
          <cell r="AU37">
            <v>22322</v>
          </cell>
          <cell r="AV37">
            <v>355000</v>
          </cell>
          <cell r="AW37">
            <v>6763</v>
          </cell>
          <cell r="AX37">
            <v>16000</v>
          </cell>
          <cell r="AY37">
            <v>71700</v>
          </cell>
          <cell r="AZ37">
            <v>0</v>
          </cell>
          <cell r="BA37">
            <v>89266</v>
          </cell>
          <cell r="BB37">
            <v>132395</v>
          </cell>
          <cell r="BC37">
            <v>14800</v>
          </cell>
          <cell r="BD37">
            <v>31500</v>
          </cell>
          <cell r="BE37">
            <v>55000</v>
          </cell>
          <cell r="BF37">
            <v>14000</v>
          </cell>
          <cell r="BG37">
            <v>173600</v>
          </cell>
          <cell r="BH37">
            <v>27300</v>
          </cell>
          <cell r="BI37">
            <v>31000</v>
          </cell>
          <cell r="BJ37">
            <v>150000</v>
          </cell>
          <cell r="BK37">
            <v>20200</v>
          </cell>
          <cell r="BL37">
            <v>77948</v>
          </cell>
          <cell r="BM37">
            <v>19170</v>
          </cell>
          <cell r="BN37">
            <v>80253</v>
          </cell>
          <cell r="BO37">
            <v>18003</v>
          </cell>
          <cell r="BP37">
            <v>805479</v>
          </cell>
          <cell r="BQ37">
            <v>7846</v>
          </cell>
          <cell r="BR37">
            <v>9900</v>
          </cell>
          <cell r="BS37">
            <v>5336</v>
          </cell>
          <cell r="BT37">
            <v>36000</v>
          </cell>
          <cell r="BU37">
            <v>110046</v>
          </cell>
          <cell r="BV37">
            <v>15140</v>
          </cell>
          <cell r="BW37">
            <v>2503281</v>
          </cell>
          <cell r="BX37">
            <v>304909</v>
          </cell>
          <cell r="BY37">
            <v>17000</v>
          </cell>
          <cell r="BZ37">
            <v>146610</v>
          </cell>
          <cell r="CA37">
            <v>50331</v>
          </cell>
          <cell r="CB37">
            <v>7200</v>
          </cell>
          <cell r="CC37">
            <v>7411</v>
          </cell>
          <cell r="CD37">
            <v>3900</v>
          </cell>
          <cell r="CE37">
            <v>40000</v>
          </cell>
          <cell r="CF37">
            <v>111184</v>
          </cell>
          <cell r="CG37">
            <v>3500</v>
          </cell>
        </row>
        <row r="38">
          <cell r="A38" t="str">
            <v>Municipal population</v>
          </cell>
          <cell r="B38" t="str">
            <v>POPCITY</v>
          </cell>
          <cell r="C38">
            <v>2008</v>
          </cell>
          <cell r="D38">
            <v>3000</v>
          </cell>
          <cell r="E38">
            <v>197980</v>
          </cell>
          <cell r="F38">
            <v>86689</v>
          </cell>
          <cell r="G38">
            <v>30000</v>
          </cell>
          <cell r="H38">
            <v>92317</v>
          </cell>
          <cell r="I38">
            <v>170100</v>
          </cell>
          <cell r="J38">
            <v>25000</v>
          </cell>
          <cell r="K38">
            <v>133480</v>
          </cell>
          <cell r="L38">
            <v>27698</v>
          </cell>
          <cell r="M38">
            <v>27290</v>
          </cell>
          <cell r="N38">
            <v>2428</v>
          </cell>
          <cell r="O38">
            <v>107615</v>
          </cell>
          <cell r="P38">
            <v>0</v>
          </cell>
          <cell r="Q38">
            <v>12500</v>
          </cell>
          <cell r="R38">
            <v>0</v>
          </cell>
          <cell r="S38">
            <v>74185</v>
          </cell>
          <cell r="T38">
            <v>216473</v>
          </cell>
          <cell r="U38">
            <v>5000</v>
          </cell>
          <cell r="V38">
            <v>710000</v>
          </cell>
          <cell r="W38">
            <v>35246</v>
          </cell>
          <cell r="X38">
            <v>8700</v>
          </cell>
          <cell r="Y38">
            <v>103579</v>
          </cell>
          <cell r="Z38">
            <v>43541</v>
          </cell>
          <cell r="AA38">
            <v>8315</v>
          </cell>
          <cell r="AB38">
            <v>2529</v>
          </cell>
          <cell r="AC38">
            <v>10552</v>
          </cell>
          <cell r="AD38">
            <v>170219</v>
          </cell>
          <cell r="AE38">
            <v>21500</v>
          </cell>
          <cell r="AF38">
            <v>132915</v>
          </cell>
          <cell r="AG38">
            <v>45212</v>
          </cell>
          <cell r="AH38">
            <v>55289</v>
          </cell>
          <cell r="AI38">
            <v>5635</v>
          </cell>
          <cell r="AJ38">
            <v>636548</v>
          </cell>
          <cell r="AK38">
            <v>9500</v>
          </cell>
          <cell r="AL38">
            <v>10500</v>
          </cell>
          <cell r="AM38">
            <v>487230</v>
          </cell>
          <cell r="AN38">
            <v>2891523</v>
          </cell>
          <cell r="AO38">
            <v>898150</v>
          </cell>
          <cell r="AP38">
            <v>31175</v>
          </cell>
          <cell r="AQ38">
            <v>16500</v>
          </cell>
          <cell r="AR38">
            <v>119000</v>
          </cell>
          <cell r="AS38">
            <v>240055</v>
          </cell>
          <cell r="AT38">
            <v>22000</v>
          </cell>
          <cell r="AU38">
            <v>36166</v>
          </cell>
          <cell r="AV38">
            <v>355000</v>
          </cell>
          <cell r="AW38">
            <v>18231</v>
          </cell>
          <cell r="AX38">
            <v>17000</v>
          </cell>
          <cell r="AY38">
            <v>71700</v>
          </cell>
          <cell r="AZ38">
            <v>0</v>
          </cell>
          <cell r="BA38">
            <v>135027</v>
          </cell>
          <cell r="BB38">
            <v>133228</v>
          </cell>
          <cell r="BC38">
            <v>14800</v>
          </cell>
          <cell r="BD38">
            <v>63000</v>
          </cell>
          <cell r="BE38">
            <v>55000</v>
          </cell>
          <cell r="BF38">
            <v>18777</v>
          </cell>
          <cell r="BG38">
            <v>173600</v>
          </cell>
          <cell r="BH38">
            <v>27300</v>
          </cell>
          <cell r="BI38">
            <v>31000</v>
          </cell>
          <cell r="BJ38">
            <v>150000</v>
          </cell>
          <cell r="BK38">
            <v>20200</v>
          </cell>
          <cell r="BL38">
            <v>74948</v>
          </cell>
          <cell r="BM38">
            <v>6500</v>
          </cell>
          <cell r="BN38">
            <v>80253</v>
          </cell>
          <cell r="BO38">
            <v>18003</v>
          </cell>
          <cell r="BP38">
            <v>805479</v>
          </cell>
          <cell r="BQ38">
            <v>7846</v>
          </cell>
          <cell r="BR38">
            <v>16700</v>
          </cell>
          <cell r="BS38">
            <v>5336</v>
          </cell>
          <cell r="BT38">
            <v>36000</v>
          </cell>
          <cell r="BU38">
            <v>109141</v>
          </cell>
          <cell r="BV38">
            <v>15000</v>
          </cell>
          <cell r="BW38">
            <v>2503281</v>
          </cell>
          <cell r="BX38">
            <v>407990</v>
          </cell>
          <cell r="BY38">
            <v>17000</v>
          </cell>
          <cell r="BZ38">
            <v>146610</v>
          </cell>
          <cell r="CA38">
            <v>50331</v>
          </cell>
          <cell r="CB38">
            <v>11500</v>
          </cell>
          <cell r="CC38">
            <v>7411</v>
          </cell>
          <cell r="CD38">
            <v>9000</v>
          </cell>
          <cell r="CE38">
            <v>78420</v>
          </cell>
          <cell r="CF38">
            <v>111184</v>
          </cell>
          <cell r="CG38">
            <v>36000</v>
          </cell>
        </row>
        <row r="39">
          <cell r="A39" t="str">
            <v>No seasonal occupacy customers</v>
          </cell>
          <cell r="B39" t="str">
            <v>YNSUM</v>
          </cell>
          <cell r="C39">
            <v>2008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3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200</v>
          </cell>
          <cell r="V39">
            <v>0</v>
          </cell>
          <cell r="W39">
            <v>235</v>
          </cell>
          <cell r="X39">
            <v>65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3688</v>
          </cell>
          <cell r="AD39">
            <v>142</v>
          </cell>
          <cell r="AE39">
            <v>0</v>
          </cell>
          <cell r="AF39">
            <v>0</v>
          </cell>
          <cell r="AG39">
            <v>0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155898</v>
          </cell>
          <cell r="AO39">
            <v>0</v>
          </cell>
          <cell r="AP39">
            <v>677</v>
          </cell>
          <cell r="AQ39">
            <v>0</v>
          </cell>
          <cell r="AR39">
            <v>0</v>
          </cell>
          <cell r="AS39">
            <v>0</v>
          </cell>
          <cell r="AT39">
            <v>0</v>
          </cell>
          <cell r="AU39">
            <v>147</v>
          </cell>
          <cell r="AV39">
            <v>0</v>
          </cell>
          <cell r="AW39">
            <v>0</v>
          </cell>
          <cell r="AX39">
            <v>0</v>
          </cell>
          <cell r="AY39">
            <v>0</v>
          </cell>
          <cell r="AZ39">
            <v>0</v>
          </cell>
          <cell r="BA39">
            <v>525</v>
          </cell>
          <cell r="BB39">
            <v>0</v>
          </cell>
          <cell r="BC39">
            <v>250</v>
          </cell>
          <cell r="BD39">
            <v>200</v>
          </cell>
          <cell r="BE39">
            <v>0</v>
          </cell>
          <cell r="BF39">
            <v>0</v>
          </cell>
          <cell r="BG39">
            <v>0</v>
          </cell>
          <cell r="BH39">
            <v>0</v>
          </cell>
          <cell r="BI39">
            <v>0</v>
          </cell>
          <cell r="BJ39">
            <v>0</v>
          </cell>
          <cell r="BK39">
            <v>0</v>
          </cell>
          <cell r="BL39">
            <v>100</v>
          </cell>
          <cell r="BM39">
            <v>0</v>
          </cell>
          <cell r="BN39">
            <v>0</v>
          </cell>
          <cell r="BO39">
            <v>0</v>
          </cell>
          <cell r="BP39">
            <v>0</v>
          </cell>
          <cell r="BQ39">
            <v>0</v>
          </cell>
          <cell r="BR39">
            <v>0</v>
          </cell>
          <cell r="BS39">
            <v>108</v>
          </cell>
          <cell r="BT39">
            <v>0</v>
          </cell>
          <cell r="BU39">
            <v>0</v>
          </cell>
          <cell r="BV39">
            <v>0</v>
          </cell>
          <cell r="BW39">
            <v>0</v>
          </cell>
          <cell r="BX39">
            <v>1603</v>
          </cell>
          <cell r="BY39">
            <v>1200</v>
          </cell>
          <cell r="BZ39">
            <v>0</v>
          </cell>
          <cell r="CA39">
            <v>0</v>
          </cell>
          <cell r="CB39">
            <v>0</v>
          </cell>
          <cell r="CC39">
            <v>0</v>
          </cell>
          <cell r="CD39">
            <v>0</v>
          </cell>
          <cell r="CE39">
            <v>0</v>
          </cell>
          <cell r="CF39">
            <v>0</v>
          </cell>
          <cell r="CG39">
            <v>0</v>
          </cell>
        </row>
        <row r="40">
          <cell r="A40" t="str">
            <v>Utility winter max peak load</v>
          </cell>
          <cell r="B40" t="str">
            <v>PEAKW</v>
          </cell>
          <cell r="C40">
            <v>2008</v>
          </cell>
          <cell r="D40">
            <v>4948</v>
          </cell>
          <cell r="E40">
            <v>319735</v>
          </cell>
          <cell r="F40">
            <v>162830</v>
          </cell>
          <cell r="G40">
            <v>44355</v>
          </cell>
          <cell r="H40">
            <v>157904</v>
          </cell>
          <cell r="I40">
            <v>269003</v>
          </cell>
          <cell r="J40">
            <v>57168</v>
          </cell>
          <cell r="K40">
            <v>244764</v>
          </cell>
          <cell r="L40">
            <v>48155</v>
          </cell>
          <cell r="M40">
            <v>27584</v>
          </cell>
          <cell r="N40">
            <v>6703</v>
          </cell>
          <cell r="O40">
            <v>128591</v>
          </cell>
          <cell r="P40">
            <v>0</v>
          </cell>
          <cell r="Q40">
            <v>6974</v>
          </cell>
          <cell r="R40">
            <v>0</v>
          </cell>
          <cell r="S40">
            <v>44280</v>
          </cell>
          <cell r="T40">
            <v>419000</v>
          </cell>
          <cell r="U40">
            <v>12953</v>
          </cell>
          <cell r="V40">
            <v>1196300</v>
          </cell>
          <cell r="W40">
            <v>77244</v>
          </cell>
          <cell r="X40">
            <v>14006</v>
          </cell>
          <cell r="Y40">
            <v>89667</v>
          </cell>
          <cell r="Z40">
            <v>97999</v>
          </cell>
          <cell r="AA40">
            <v>18421</v>
          </cell>
          <cell r="AB40">
            <v>2125</v>
          </cell>
          <cell r="AC40">
            <v>39583</v>
          </cell>
          <cell r="AD40">
            <v>189105</v>
          </cell>
          <cell r="AE40">
            <v>32246</v>
          </cell>
          <cell r="AF40">
            <v>248660</v>
          </cell>
          <cell r="AG40">
            <v>77749</v>
          </cell>
          <cell r="AH40">
            <v>83557</v>
          </cell>
          <cell r="AI40">
            <v>17862</v>
          </cell>
          <cell r="AJ40">
            <v>927256</v>
          </cell>
          <cell r="AK40">
            <v>6156</v>
          </cell>
          <cell r="AL40">
            <v>35335</v>
          </cell>
          <cell r="AM40">
            <v>597</v>
          </cell>
          <cell r="AN40">
            <v>3867055</v>
          </cell>
          <cell r="AO40">
            <v>1267613</v>
          </cell>
          <cell r="AP40">
            <v>49100</v>
          </cell>
          <cell r="AQ40">
            <v>22435</v>
          </cell>
          <cell r="AR40">
            <v>126174</v>
          </cell>
          <cell r="AS40">
            <v>312977</v>
          </cell>
          <cell r="AT40">
            <v>46944</v>
          </cell>
          <cell r="AU40">
            <v>49384</v>
          </cell>
          <cell r="AV40">
            <v>536384</v>
          </cell>
          <cell r="AW40">
            <v>31936</v>
          </cell>
          <cell r="AX40">
            <v>36876</v>
          </cell>
          <cell r="AY40">
            <v>110590</v>
          </cell>
          <cell r="AZ40">
            <v>0</v>
          </cell>
          <cell r="BA40">
            <v>124190</v>
          </cell>
          <cell r="BB40">
            <v>194310</v>
          </cell>
          <cell r="BC40">
            <v>29013</v>
          </cell>
          <cell r="BD40">
            <v>67627</v>
          </cell>
          <cell r="BE40">
            <v>108731</v>
          </cell>
          <cell r="BF40">
            <v>24006</v>
          </cell>
          <cell r="BG40">
            <v>347832</v>
          </cell>
          <cell r="BH40">
            <v>41257</v>
          </cell>
          <cell r="BI40">
            <v>55775</v>
          </cell>
          <cell r="BJ40">
            <v>208345</v>
          </cell>
          <cell r="BK40">
            <v>37482</v>
          </cell>
          <cell r="BL40">
            <v>139124</v>
          </cell>
          <cell r="BM40">
            <v>18670</v>
          </cell>
          <cell r="BN40">
            <v>148395</v>
          </cell>
          <cell r="BO40">
            <v>34923</v>
          </cell>
          <cell r="BP40">
            <v>1084085</v>
          </cell>
          <cell r="BQ40">
            <v>19183</v>
          </cell>
          <cell r="BR40">
            <v>39622</v>
          </cell>
          <cell r="BS40">
            <v>18091</v>
          </cell>
          <cell r="BT40">
            <v>58384</v>
          </cell>
          <cell r="BU40">
            <v>186530</v>
          </cell>
          <cell r="BV40">
            <v>36361</v>
          </cell>
          <cell r="BW40">
            <v>4095298</v>
          </cell>
          <cell r="BX40">
            <v>435452</v>
          </cell>
          <cell r="BY40">
            <v>25438</v>
          </cell>
          <cell r="BZ40">
            <v>229318</v>
          </cell>
          <cell r="CA40">
            <v>80092</v>
          </cell>
          <cell r="CB40">
            <v>16519</v>
          </cell>
          <cell r="CC40">
            <v>26000</v>
          </cell>
          <cell r="CD40">
            <v>10428</v>
          </cell>
          <cell r="CE40">
            <v>84988</v>
          </cell>
          <cell r="CF40">
            <v>151856</v>
          </cell>
          <cell r="CG40">
            <v>65208</v>
          </cell>
        </row>
        <row r="41">
          <cell r="A41" t="str">
            <v>Utility summer max peak load</v>
          </cell>
          <cell r="B41" t="str">
            <v>PEAKS</v>
          </cell>
          <cell r="C41">
            <v>2008</v>
          </cell>
          <cell r="D41">
            <v>4092</v>
          </cell>
          <cell r="E41">
            <v>318595</v>
          </cell>
          <cell r="F41">
            <v>191640</v>
          </cell>
          <cell r="G41">
            <v>46817</v>
          </cell>
          <cell r="H41">
            <v>182439</v>
          </cell>
          <cell r="I41">
            <v>346409</v>
          </cell>
          <cell r="J41">
            <v>48384</v>
          </cell>
          <cell r="K41">
            <v>291292</v>
          </cell>
          <cell r="L41">
            <v>56171</v>
          </cell>
          <cell r="M41">
            <v>26681</v>
          </cell>
          <cell r="N41">
            <v>5618</v>
          </cell>
          <cell r="O41">
            <v>165946</v>
          </cell>
          <cell r="P41">
            <v>0</v>
          </cell>
          <cell r="Q41">
            <v>5793</v>
          </cell>
          <cell r="R41">
            <v>0</v>
          </cell>
          <cell r="S41">
            <v>58453</v>
          </cell>
          <cell r="T41">
            <v>532600</v>
          </cell>
          <cell r="U41">
            <v>10571</v>
          </cell>
          <cell r="V41">
            <v>1507900</v>
          </cell>
          <cell r="W41">
            <v>69007</v>
          </cell>
          <cell r="X41">
            <v>9562</v>
          </cell>
          <cell r="Y41">
            <v>137328</v>
          </cell>
          <cell r="Z41">
            <v>105205</v>
          </cell>
          <cell r="AA41">
            <v>12843</v>
          </cell>
          <cell r="AB41">
            <v>1300</v>
          </cell>
          <cell r="AC41">
            <v>24929</v>
          </cell>
          <cell r="AD41">
            <v>148081</v>
          </cell>
          <cell r="AE41">
            <v>39817</v>
          </cell>
          <cell r="AF41">
            <v>273898</v>
          </cell>
          <cell r="AG41">
            <v>88198</v>
          </cell>
          <cell r="AH41">
            <v>99539</v>
          </cell>
          <cell r="AI41">
            <v>14301</v>
          </cell>
          <cell r="AJ41">
            <v>1112056</v>
          </cell>
          <cell r="AK41">
            <v>4283</v>
          </cell>
          <cell r="AL41">
            <v>31074</v>
          </cell>
          <cell r="AM41">
            <v>729</v>
          </cell>
          <cell r="AN41">
            <v>3077912</v>
          </cell>
          <cell r="AO41">
            <v>1355421</v>
          </cell>
          <cell r="AP41">
            <v>41063</v>
          </cell>
          <cell r="AQ41">
            <v>20081</v>
          </cell>
          <cell r="AR41">
            <v>110106</v>
          </cell>
          <cell r="AS41">
            <v>350930</v>
          </cell>
          <cell r="AT41">
            <v>45235</v>
          </cell>
          <cell r="AU41">
            <v>34161</v>
          </cell>
          <cell r="AV41">
            <v>659564</v>
          </cell>
          <cell r="AW41">
            <v>36871</v>
          </cell>
          <cell r="AX41">
            <v>38488</v>
          </cell>
          <cell r="AY41">
            <v>125846</v>
          </cell>
          <cell r="AZ41">
            <v>0</v>
          </cell>
          <cell r="BA41">
            <v>141148</v>
          </cell>
          <cell r="BB41">
            <v>249175</v>
          </cell>
          <cell r="BC41">
            <v>40775</v>
          </cell>
          <cell r="BD41">
            <v>75381</v>
          </cell>
          <cell r="BE41">
            <v>81287</v>
          </cell>
          <cell r="BF41">
            <v>19447</v>
          </cell>
          <cell r="BG41">
            <v>346908</v>
          </cell>
          <cell r="BH41">
            <v>42789</v>
          </cell>
          <cell r="BI41">
            <v>50520</v>
          </cell>
          <cell r="BJ41">
            <v>192721</v>
          </cell>
          <cell r="BK41">
            <v>29118</v>
          </cell>
          <cell r="BL41">
            <v>92154</v>
          </cell>
          <cell r="BM41">
            <v>11820</v>
          </cell>
          <cell r="BN41">
            <v>142964</v>
          </cell>
          <cell r="BO41">
            <v>40485</v>
          </cell>
          <cell r="BP41">
            <v>1443918</v>
          </cell>
          <cell r="BQ41">
            <v>17745</v>
          </cell>
          <cell r="BR41">
            <v>21598</v>
          </cell>
          <cell r="BS41">
            <v>11853</v>
          </cell>
          <cell r="BT41">
            <v>67027</v>
          </cell>
          <cell r="BU41">
            <v>161660</v>
          </cell>
          <cell r="BV41">
            <v>41632</v>
          </cell>
          <cell r="BW41">
            <v>4564349</v>
          </cell>
          <cell r="BX41">
            <v>444396</v>
          </cell>
          <cell r="BY41">
            <v>24236</v>
          </cell>
          <cell r="BZ41">
            <v>255540</v>
          </cell>
          <cell r="CA41">
            <v>94801</v>
          </cell>
          <cell r="CB41">
            <v>15025</v>
          </cell>
          <cell r="CC41">
            <v>26000</v>
          </cell>
          <cell r="CD41">
            <v>10924</v>
          </cell>
          <cell r="CE41">
            <v>65309</v>
          </cell>
          <cell r="CF41">
            <v>167732</v>
          </cell>
          <cell r="CG41">
            <v>74117</v>
          </cell>
        </row>
        <row r="42">
          <cell r="A42" t="str">
            <v>Utility Annual Peak load</v>
          </cell>
          <cell r="C42">
            <v>2008</v>
          </cell>
          <cell r="D42">
            <v>4948</v>
          </cell>
          <cell r="E42">
            <v>319735</v>
          </cell>
          <cell r="F42">
            <v>191640</v>
          </cell>
          <cell r="G42">
            <v>46817</v>
          </cell>
          <cell r="H42">
            <v>182439</v>
          </cell>
          <cell r="I42">
            <v>346409</v>
          </cell>
          <cell r="J42">
            <v>57168</v>
          </cell>
          <cell r="K42">
            <v>291292</v>
          </cell>
          <cell r="L42">
            <v>56171</v>
          </cell>
          <cell r="M42">
            <v>27584</v>
          </cell>
          <cell r="N42">
            <v>6703</v>
          </cell>
          <cell r="O42">
            <v>165946</v>
          </cell>
          <cell r="P42">
            <v>0</v>
          </cell>
          <cell r="Q42">
            <v>6974</v>
          </cell>
          <cell r="R42">
            <v>0</v>
          </cell>
          <cell r="S42">
            <v>58453</v>
          </cell>
          <cell r="T42">
            <v>532600</v>
          </cell>
          <cell r="U42">
            <v>12953</v>
          </cell>
          <cell r="V42">
            <v>1507900</v>
          </cell>
          <cell r="W42">
            <v>77244</v>
          </cell>
          <cell r="X42">
            <v>14006</v>
          </cell>
          <cell r="Y42">
            <v>137328</v>
          </cell>
          <cell r="Z42">
            <v>105205</v>
          </cell>
          <cell r="AA42">
            <v>18421</v>
          </cell>
          <cell r="AB42">
            <v>2125</v>
          </cell>
          <cell r="AC42">
            <v>39583</v>
          </cell>
          <cell r="AD42">
            <v>189105</v>
          </cell>
          <cell r="AE42">
            <v>39817</v>
          </cell>
          <cell r="AF42">
            <v>273898</v>
          </cell>
          <cell r="AG42">
            <v>88198</v>
          </cell>
          <cell r="AH42">
            <v>99539</v>
          </cell>
          <cell r="AI42">
            <v>17862</v>
          </cell>
          <cell r="AJ42">
            <v>1112056</v>
          </cell>
          <cell r="AK42">
            <v>6156</v>
          </cell>
          <cell r="AL42">
            <v>35335</v>
          </cell>
          <cell r="AM42">
            <v>729</v>
          </cell>
          <cell r="AN42">
            <v>3867055</v>
          </cell>
          <cell r="AO42">
            <v>1355421</v>
          </cell>
          <cell r="AP42">
            <v>49100</v>
          </cell>
          <cell r="AQ42">
            <v>22435</v>
          </cell>
          <cell r="AR42">
            <v>126174</v>
          </cell>
          <cell r="AS42">
            <v>350930</v>
          </cell>
          <cell r="AT42">
            <v>46944</v>
          </cell>
          <cell r="AU42">
            <v>49384</v>
          </cell>
          <cell r="AV42">
            <v>659564</v>
          </cell>
          <cell r="AW42">
            <v>36871</v>
          </cell>
          <cell r="AX42">
            <v>38488</v>
          </cell>
          <cell r="AY42">
            <v>125846</v>
          </cell>
          <cell r="AZ42">
            <v>0</v>
          </cell>
          <cell r="BA42">
            <v>141148</v>
          </cell>
          <cell r="BB42">
            <v>249175</v>
          </cell>
          <cell r="BC42">
            <v>40775</v>
          </cell>
          <cell r="BD42">
            <v>75381</v>
          </cell>
          <cell r="BE42">
            <v>108731</v>
          </cell>
          <cell r="BF42">
            <v>24006</v>
          </cell>
          <cell r="BG42">
            <v>347832</v>
          </cell>
          <cell r="BH42">
            <v>42789</v>
          </cell>
          <cell r="BI42">
            <v>55775</v>
          </cell>
          <cell r="BJ42">
            <v>208345</v>
          </cell>
          <cell r="BK42">
            <v>37482</v>
          </cell>
          <cell r="BL42">
            <v>139124</v>
          </cell>
          <cell r="BM42">
            <v>18670</v>
          </cell>
          <cell r="BN42">
            <v>148395</v>
          </cell>
          <cell r="BO42">
            <v>40485</v>
          </cell>
          <cell r="BP42">
            <v>1443918</v>
          </cell>
          <cell r="BQ42">
            <v>19183</v>
          </cell>
          <cell r="BR42">
            <v>39622</v>
          </cell>
          <cell r="BS42">
            <v>18091</v>
          </cell>
          <cell r="BT42">
            <v>67027</v>
          </cell>
          <cell r="BU42">
            <v>186530</v>
          </cell>
          <cell r="BV42">
            <v>41632</v>
          </cell>
          <cell r="BW42">
            <v>4564349</v>
          </cell>
          <cell r="BX42">
            <v>444396</v>
          </cell>
          <cell r="BY42">
            <v>25438</v>
          </cell>
          <cell r="BZ42">
            <v>255540</v>
          </cell>
          <cell r="CA42">
            <v>94801</v>
          </cell>
          <cell r="CB42">
            <v>16519</v>
          </cell>
          <cell r="CC42">
            <v>26000</v>
          </cell>
        </row>
        <row r="43">
          <cell r="A43" t="str">
            <v>Utility average peak load</v>
          </cell>
          <cell r="B43" t="str">
            <v>PEAKA</v>
          </cell>
          <cell r="C43">
            <v>2008</v>
          </cell>
          <cell r="D43">
            <v>4139</v>
          </cell>
          <cell r="E43">
            <v>277972</v>
          </cell>
          <cell r="F43">
            <v>128115</v>
          </cell>
          <cell r="G43">
            <v>42630</v>
          </cell>
          <cell r="H43">
            <v>156316</v>
          </cell>
          <cell r="I43">
            <v>276451</v>
          </cell>
          <cell r="J43">
            <v>49474</v>
          </cell>
          <cell r="K43">
            <v>246659</v>
          </cell>
          <cell r="L43">
            <v>47039</v>
          </cell>
          <cell r="M43">
            <v>25348</v>
          </cell>
          <cell r="N43">
            <v>4629</v>
          </cell>
          <cell r="O43">
            <v>133477</v>
          </cell>
          <cell r="P43">
            <v>0</v>
          </cell>
          <cell r="Q43">
            <v>5627</v>
          </cell>
          <cell r="R43">
            <v>0</v>
          </cell>
          <cell r="S43">
            <v>44779</v>
          </cell>
          <cell r="T43">
            <v>430375</v>
          </cell>
          <cell r="U43">
            <v>11355</v>
          </cell>
          <cell r="V43">
            <v>1238858</v>
          </cell>
          <cell r="W43">
            <v>65935</v>
          </cell>
          <cell r="X43">
            <v>10468</v>
          </cell>
          <cell r="Y43">
            <v>96325</v>
          </cell>
          <cell r="Z43">
            <v>94572</v>
          </cell>
          <cell r="AA43">
            <v>14135</v>
          </cell>
          <cell r="AB43">
            <v>1564</v>
          </cell>
          <cell r="AC43">
            <v>29762</v>
          </cell>
          <cell r="AD43">
            <v>189105</v>
          </cell>
          <cell r="AE43">
            <v>31336</v>
          </cell>
          <cell r="AF43">
            <v>243931</v>
          </cell>
          <cell r="AG43">
            <v>74016</v>
          </cell>
          <cell r="AH43">
            <v>82095</v>
          </cell>
          <cell r="AI43">
            <v>14719</v>
          </cell>
          <cell r="AJ43">
            <v>916790</v>
          </cell>
          <cell r="AK43">
            <v>4332</v>
          </cell>
          <cell r="AL43">
            <v>30858</v>
          </cell>
          <cell r="AM43">
            <v>611</v>
          </cell>
          <cell r="AN43">
            <v>3113787</v>
          </cell>
          <cell r="AO43">
            <v>1169649</v>
          </cell>
          <cell r="AP43">
            <v>41276</v>
          </cell>
          <cell r="AQ43">
            <v>18274</v>
          </cell>
          <cell r="AR43">
            <v>110027</v>
          </cell>
          <cell r="AS43">
            <v>304510</v>
          </cell>
          <cell r="AT43">
            <v>42577</v>
          </cell>
          <cell r="AU43">
            <v>36543</v>
          </cell>
          <cell r="AV43">
            <v>541266</v>
          </cell>
          <cell r="AW43">
            <v>31895</v>
          </cell>
          <cell r="AX43">
            <v>35244</v>
          </cell>
          <cell r="AY43">
            <v>108981</v>
          </cell>
          <cell r="AZ43">
            <v>0</v>
          </cell>
          <cell r="BA43">
            <v>122276</v>
          </cell>
          <cell r="BB43">
            <v>198648</v>
          </cell>
          <cell r="BC43">
            <v>30128</v>
          </cell>
          <cell r="BD43">
            <v>65146</v>
          </cell>
          <cell r="BE43">
            <v>89804</v>
          </cell>
          <cell r="BF43">
            <v>20248</v>
          </cell>
          <cell r="BG43">
            <v>276001</v>
          </cell>
          <cell r="BH43">
            <v>39097</v>
          </cell>
          <cell r="BI43">
            <v>49220</v>
          </cell>
          <cell r="BJ43">
            <v>184389</v>
          </cell>
          <cell r="BK43">
            <v>28131</v>
          </cell>
          <cell r="BL43">
            <v>109253</v>
          </cell>
          <cell r="BM43">
            <v>13970</v>
          </cell>
          <cell r="BN43">
            <v>132690</v>
          </cell>
          <cell r="BO43">
            <v>34804</v>
          </cell>
          <cell r="BP43">
            <v>1141832</v>
          </cell>
          <cell r="BQ43">
            <v>16731</v>
          </cell>
          <cell r="BR43">
            <v>21600</v>
          </cell>
          <cell r="BS43">
            <v>13292</v>
          </cell>
          <cell r="BT43">
            <v>56122</v>
          </cell>
          <cell r="BU43">
            <v>158988</v>
          </cell>
          <cell r="BV43">
            <v>35707</v>
          </cell>
          <cell r="BW43">
            <v>3962494</v>
          </cell>
          <cell r="BX43">
            <v>405306</v>
          </cell>
          <cell r="BY43">
            <v>20650</v>
          </cell>
          <cell r="BZ43">
            <v>223576</v>
          </cell>
          <cell r="CA43">
            <v>79945</v>
          </cell>
          <cell r="CB43">
            <v>15119</v>
          </cell>
          <cell r="CC43">
            <v>24000</v>
          </cell>
          <cell r="CD43">
            <v>9664</v>
          </cell>
          <cell r="CE43">
            <v>72343</v>
          </cell>
          <cell r="CF43">
            <v>144472</v>
          </cell>
          <cell r="CG43">
            <v>64012</v>
          </cell>
        </row>
        <row r="44">
          <cell r="A44" t="str">
            <v>Total circuit kms of line</v>
          </cell>
          <cell r="B44" t="str">
            <v>KMC</v>
          </cell>
          <cell r="C44">
            <v>2008</v>
          </cell>
          <cell r="D44">
            <v>92</v>
          </cell>
          <cell r="E44">
            <v>1482</v>
          </cell>
          <cell r="F44">
            <v>747</v>
          </cell>
          <cell r="G44">
            <v>320</v>
          </cell>
          <cell r="H44">
            <v>486</v>
          </cell>
          <cell r="I44">
            <v>1643</v>
          </cell>
          <cell r="J44">
            <v>327</v>
          </cell>
          <cell r="K44">
            <v>1112</v>
          </cell>
          <cell r="L44">
            <v>524</v>
          </cell>
          <cell r="M44">
            <v>146</v>
          </cell>
          <cell r="N44">
            <v>27</v>
          </cell>
          <cell r="O44">
            <v>795</v>
          </cell>
          <cell r="P44">
            <v>0</v>
          </cell>
          <cell r="Q44">
            <v>27</v>
          </cell>
          <cell r="R44">
            <v>0</v>
          </cell>
          <cell r="S44">
            <v>147</v>
          </cell>
          <cell r="T44">
            <v>1133</v>
          </cell>
          <cell r="U44">
            <v>177</v>
          </cell>
          <cell r="V44">
            <v>5246</v>
          </cell>
          <cell r="W44">
            <v>265</v>
          </cell>
          <cell r="X44">
            <v>137</v>
          </cell>
          <cell r="Y44">
            <v>467</v>
          </cell>
          <cell r="Z44">
            <v>274</v>
          </cell>
          <cell r="AA44">
            <v>84</v>
          </cell>
          <cell r="AB44">
            <v>9</v>
          </cell>
          <cell r="AC44">
            <v>1845</v>
          </cell>
          <cell r="AD44">
            <v>871</v>
          </cell>
          <cell r="AE44">
            <v>238</v>
          </cell>
          <cell r="AF44">
            <v>1049</v>
          </cell>
          <cell r="AG44">
            <v>1716</v>
          </cell>
          <cell r="AH44">
            <v>1363</v>
          </cell>
          <cell r="AI44">
            <v>68</v>
          </cell>
          <cell r="AJ44">
            <v>3294</v>
          </cell>
          <cell r="AK44">
            <v>21</v>
          </cell>
          <cell r="AL44">
            <v>65</v>
          </cell>
          <cell r="AM44">
            <v>2744</v>
          </cell>
          <cell r="AN44">
            <v>120516</v>
          </cell>
          <cell r="AO44">
            <v>5353</v>
          </cell>
          <cell r="AP44">
            <v>647</v>
          </cell>
          <cell r="AQ44">
            <v>98</v>
          </cell>
          <cell r="AR44">
            <v>386</v>
          </cell>
          <cell r="AS44">
            <v>1872</v>
          </cell>
          <cell r="AT44">
            <v>114</v>
          </cell>
          <cell r="AU44">
            <v>355</v>
          </cell>
          <cell r="AV44">
            <v>2781</v>
          </cell>
          <cell r="AW44">
            <v>106</v>
          </cell>
          <cell r="AX44">
            <v>115</v>
          </cell>
          <cell r="AY44">
            <v>866</v>
          </cell>
          <cell r="AZ44">
            <v>0</v>
          </cell>
          <cell r="BA44">
            <v>1050</v>
          </cell>
          <cell r="BB44">
            <v>1820</v>
          </cell>
          <cell r="BC44">
            <v>337</v>
          </cell>
          <cell r="BD44">
            <v>691</v>
          </cell>
          <cell r="BE44">
            <v>612</v>
          </cell>
          <cell r="BF44">
            <v>370</v>
          </cell>
          <cell r="BG44">
            <v>1414</v>
          </cell>
          <cell r="BH44">
            <v>161</v>
          </cell>
          <cell r="BI44">
            <v>304</v>
          </cell>
          <cell r="BJ44">
            <v>948</v>
          </cell>
          <cell r="BK44">
            <v>146</v>
          </cell>
          <cell r="BL44">
            <v>728</v>
          </cell>
          <cell r="BM44">
            <v>128</v>
          </cell>
          <cell r="BN44">
            <v>550</v>
          </cell>
          <cell r="BO44">
            <v>311</v>
          </cell>
          <cell r="BP44">
            <v>6109</v>
          </cell>
          <cell r="BQ44">
            <v>55</v>
          </cell>
          <cell r="BR44">
            <v>88</v>
          </cell>
          <cell r="BS44">
            <v>211</v>
          </cell>
          <cell r="BT44">
            <v>244</v>
          </cell>
          <cell r="BU44">
            <v>1172</v>
          </cell>
          <cell r="BV44">
            <v>156</v>
          </cell>
          <cell r="BW44">
            <v>9816</v>
          </cell>
          <cell r="BX44">
            <v>2135</v>
          </cell>
          <cell r="BY44">
            <v>232</v>
          </cell>
          <cell r="BZ44">
            <v>1542</v>
          </cell>
          <cell r="CA44">
            <v>443</v>
          </cell>
          <cell r="CB44">
            <v>75</v>
          </cell>
          <cell r="CC44">
            <v>65</v>
          </cell>
          <cell r="CD44">
            <v>36</v>
          </cell>
          <cell r="CE44">
            <v>440</v>
          </cell>
          <cell r="CF44">
            <v>1030</v>
          </cell>
          <cell r="CG44">
            <v>246</v>
          </cell>
        </row>
        <row r="45">
          <cell r="A45" t="str">
            <v>Overhead circuit kms of line</v>
          </cell>
          <cell r="B45" t="str">
            <v>KMCO</v>
          </cell>
          <cell r="C45">
            <v>2008</v>
          </cell>
          <cell r="D45">
            <v>92</v>
          </cell>
          <cell r="E45">
            <v>667</v>
          </cell>
          <cell r="F45">
            <v>574</v>
          </cell>
          <cell r="G45">
            <v>282</v>
          </cell>
          <cell r="H45">
            <v>265</v>
          </cell>
          <cell r="I45">
            <v>1002</v>
          </cell>
          <cell r="J45">
            <v>214</v>
          </cell>
          <cell r="K45">
            <v>730</v>
          </cell>
          <cell r="L45">
            <v>482</v>
          </cell>
          <cell r="M45">
            <v>77</v>
          </cell>
          <cell r="N45">
            <v>26</v>
          </cell>
          <cell r="O45">
            <v>569</v>
          </cell>
          <cell r="P45">
            <v>0</v>
          </cell>
          <cell r="Q45">
            <v>15</v>
          </cell>
          <cell r="R45">
            <v>0</v>
          </cell>
          <cell r="S45">
            <v>89</v>
          </cell>
          <cell r="T45">
            <v>723</v>
          </cell>
          <cell r="U45">
            <v>168</v>
          </cell>
          <cell r="V45">
            <v>1816</v>
          </cell>
          <cell r="W45">
            <v>210</v>
          </cell>
          <cell r="X45">
            <v>126</v>
          </cell>
          <cell r="Y45">
            <v>227</v>
          </cell>
          <cell r="Z45">
            <v>184</v>
          </cell>
          <cell r="AA45">
            <v>76</v>
          </cell>
          <cell r="AB45">
            <v>8</v>
          </cell>
          <cell r="AC45">
            <v>1841</v>
          </cell>
          <cell r="AD45">
            <v>696</v>
          </cell>
          <cell r="AE45">
            <v>178</v>
          </cell>
          <cell r="AF45">
            <v>429</v>
          </cell>
          <cell r="AG45">
            <v>1633</v>
          </cell>
          <cell r="AH45">
            <v>882</v>
          </cell>
          <cell r="AI45">
            <v>57</v>
          </cell>
          <cell r="AJ45">
            <v>1519</v>
          </cell>
          <cell r="AK45">
            <v>18</v>
          </cell>
          <cell r="AL45">
            <v>56</v>
          </cell>
          <cell r="AM45">
            <v>806</v>
          </cell>
          <cell r="AN45">
            <v>116265</v>
          </cell>
          <cell r="AO45">
            <v>2730</v>
          </cell>
          <cell r="AP45">
            <v>525</v>
          </cell>
          <cell r="AQ45">
            <v>88</v>
          </cell>
          <cell r="AR45">
            <v>252</v>
          </cell>
          <cell r="AS45">
            <v>1044</v>
          </cell>
          <cell r="AT45">
            <v>95</v>
          </cell>
          <cell r="AU45">
            <v>284</v>
          </cell>
          <cell r="AV45">
            <v>1369</v>
          </cell>
          <cell r="AW45">
            <v>81</v>
          </cell>
          <cell r="AX45">
            <v>79</v>
          </cell>
          <cell r="AY45">
            <v>546</v>
          </cell>
          <cell r="AZ45">
            <v>0</v>
          </cell>
          <cell r="BA45">
            <v>583</v>
          </cell>
          <cell r="BB45">
            <v>1387</v>
          </cell>
          <cell r="BC45">
            <v>247</v>
          </cell>
          <cell r="BD45">
            <v>607</v>
          </cell>
          <cell r="BE45">
            <v>516</v>
          </cell>
          <cell r="BF45">
            <v>365</v>
          </cell>
          <cell r="BG45">
            <v>547</v>
          </cell>
          <cell r="BH45">
            <v>95</v>
          </cell>
          <cell r="BI45">
            <v>245</v>
          </cell>
          <cell r="BJ45">
            <v>510</v>
          </cell>
          <cell r="BK45">
            <v>127</v>
          </cell>
          <cell r="BL45">
            <v>612</v>
          </cell>
          <cell r="BM45">
            <v>117</v>
          </cell>
          <cell r="BN45">
            <v>384</v>
          </cell>
          <cell r="BO45">
            <v>296</v>
          </cell>
          <cell r="BP45">
            <v>1925</v>
          </cell>
          <cell r="BQ45">
            <v>53</v>
          </cell>
          <cell r="BR45">
            <v>79</v>
          </cell>
          <cell r="BS45">
            <v>205</v>
          </cell>
          <cell r="BT45">
            <v>158</v>
          </cell>
          <cell r="BU45">
            <v>940</v>
          </cell>
          <cell r="BV45">
            <v>102</v>
          </cell>
          <cell r="BW45">
            <v>4218</v>
          </cell>
          <cell r="BX45">
            <v>1386</v>
          </cell>
          <cell r="BY45">
            <v>125</v>
          </cell>
          <cell r="BZ45">
            <v>1059</v>
          </cell>
          <cell r="CA45">
            <v>330</v>
          </cell>
          <cell r="CB45">
            <v>66</v>
          </cell>
          <cell r="CC45">
            <v>52</v>
          </cell>
          <cell r="CD45">
            <v>25</v>
          </cell>
          <cell r="CE45">
            <v>309</v>
          </cell>
          <cell r="CF45">
            <v>495</v>
          </cell>
          <cell r="CG45">
            <v>156</v>
          </cell>
        </row>
        <row r="46">
          <cell r="A46" t="str">
            <v>Underground circuit kms ofline</v>
          </cell>
          <cell r="B46" t="str">
            <v>KMCU</v>
          </cell>
          <cell r="C46">
            <v>2008</v>
          </cell>
          <cell r="D46">
            <v>0</v>
          </cell>
          <cell r="E46">
            <v>815</v>
          </cell>
          <cell r="F46">
            <v>173</v>
          </cell>
          <cell r="G46">
            <v>38</v>
          </cell>
          <cell r="H46">
            <v>221</v>
          </cell>
          <cell r="I46">
            <v>641</v>
          </cell>
          <cell r="J46">
            <v>113</v>
          </cell>
          <cell r="K46">
            <v>382</v>
          </cell>
          <cell r="L46">
            <v>42</v>
          </cell>
          <cell r="M46">
            <v>69</v>
          </cell>
          <cell r="N46">
            <v>1</v>
          </cell>
          <cell r="O46">
            <v>226</v>
          </cell>
          <cell r="P46">
            <v>0</v>
          </cell>
          <cell r="Q46">
            <v>12</v>
          </cell>
          <cell r="R46">
            <v>0</v>
          </cell>
          <cell r="S46">
            <v>58</v>
          </cell>
          <cell r="T46">
            <v>410</v>
          </cell>
          <cell r="U46">
            <v>9</v>
          </cell>
          <cell r="V46">
            <v>3430</v>
          </cell>
          <cell r="W46">
            <v>55</v>
          </cell>
          <cell r="X46">
            <v>11</v>
          </cell>
          <cell r="Y46">
            <v>240</v>
          </cell>
          <cell r="Z46">
            <v>90</v>
          </cell>
          <cell r="AA46">
            <v>8</v>
          </cell>
          <cell r="AB46">
            <v>1</v>
          </cell>
          <cell r="AC46">
            <v>4</v>
          </cell>
          <cell r="AD46">
            <v>175</v>
          </cell>
          <cell r="AE46">
            <v>60</v>
          </cell>
          <cell r="AF46">
            <v>620</v>
          </cell>
          <cell r="AG46">
            <v>83</v>
          </cell>
          <cell r="AH46">
            <v>481</v>
          </cell>
          <cell r="AI46">
            <v>11</v>
          </cell>
          <cell r="AJ46">
            <v>1775</v>
          </cell>
          <cell r="AK46">
            <v>3</v>
          </cell>
          <cell r="AL46">
            <v>9</v>
          </cell>
          <cell r="AM46">
            <v>1938</v>
          </cell>
          <cell r="AN46">
            <v>4251</v>
          </cell>
          <cell r="AO46">
            <v>2623</v>
          </cell>
          <cell r="AP46">
            <v>122</v>
          </cell>
          <cell r="AQ46">
            <v>10</v>
          </cell>
          <cell r="AR46">
            <v>134</v>
          </cell>
          <cell r="AS46">
            <v>828</v>
          </cell>
          <cell r="AT46">
            <v>19</v>
          </cell>
          <cell r="AU46">
            <v>71</v>
          </cell>
          <cell r="AV46">
            <v>1412</v>
          </cell>
          <cell r="AW46">
            <v>25</v>
          </cell>
          <cell r="AX46">
            <v>36</v>
          </cell>
          <cell r="AY46">
            <v>320</v>
          </cell>
          <cell r="AZ46">
            <v>0</v>
          </cell>
          <cell r="BA46">
            <v>467</v>
          </cell>
          <cell r="BB46">
            <v>433</v>
          </cell>
          <cell r="BC46">
            <v>90</v>
          </cell>
          <cell r="BD46">
            <v>84</v>
          </cell>
          <cell r="BE46">
            <v>96</v>
          </cell>
          <cell r="BF46">
            <v>5</v>
          </cell>
          <cell r="BG46">
            <v>867</v>
          </cell>
          <cell r="BH46">
            <v>66</v>
          </cell>
          <cell r="BI46">
            <v>59</v>
          </cell>
          <cell r="BJ46">
            <v>438</v>
          </cell>
          <cell r="BK46">
            <v>19</v>
          </cell>
          <cell r="BL46">
            <v>116</v>
          </cell>
          <cell r="BM46">
            <v>11</v>
          </cell>
          <cell r="BN46">
            <v>166</v>
          </cell>
          <cell r="BO46">
            <v>15</v>
          </cell>
          <cell r="BP46">
            <v>4184</v>
          </cell>
          <cell r="BQ46">
            <v>2</v>
          </cell>
          <cell r="BR46">
            <v>9</v>
          </cell>
          <cell r="BS46">
            <v>6</v>
          </cell>
          <cell r="BT46">
            <v>86</v>
          </cell>
          <cell r="BU46">
            <v>232</v>
          </cell>
          <cell r="BV46">
            <v>54</v>
          </cell>
          <cell r="BW46">
            <v>5598</v>
          </cell>
          <cell r="BX46">
            <v>749</v>
          </cell>
          <cell r="BY46">
            <v>107</v>
          </cell>
          <cell r="BZ46">
            <v>483</v>
          </cell>
          <cell r="CA46">
            <v>113</v>
          </cell>
          <cell r="CB46">
            <v>9</v>
          </cell>
          <cell r="CC46">
            <v>13</v>
          </cell>
          <cell r="CD46">
            <v>11</v>
          </cell>
          <cell r="CE46">
            <v>131</v>
          </cell>
          <cell r="CF46">
            <v>535</v>
          </cell>
          <cell r="CG46">
            <v>90</v>
          </cell>
        </row>
        <row r="47">
          <cell r="A47" t="str">
            <v>Circuit kilometers 3 phase</v>
          </cell>
          <cell r="B47" t="str">
            <v>KMC3</v>
          </cell>
          <cell r="C47">
            <v>2008</v>
          </cell>
          <cell r="D47">
            <v>47</v>
          </cell>
          <cell r="E47">
            <v>707</v>
          </cell>
          <cell r="F47">
            <v>419</v>
          </cell>
          <cell r="G47">
            <v>162</v>
          </cell>
          <cell r="H47">
            <v>228</v>
          </cell>
          <cell r="I47">
            <v>816</v>
          </cell>
          <cell r="J47">
            <v>172</v>
          </cell>
          <cell r="K47">
            <v>472</v>
          </cell>
          <cell r="L47">
            <v>316</v>
          </cell>
          <cell r="M47">
            <v>69</v>
          </cell>
          <cell r="N47">
            <v>16</v>
          </cell>
          <cell r="O47">
            <v>505</v>
          </cell>
          <cell r="P47">
            <v>0</v>
          </cell>
          <cell r="Q47">
            <v>12</v>
          </cell>
          <cell r="R47">
            <v>0</v>
          </cell>
          <cell r="S47">
            <v>72</v>
          </cell>
          <cell r="T47">
            <v>612</v>
          </cell>
          <cell r="U47">
            <v>106</v>
          </cell>
          <cell r="V47">
            <v>3168</v>
          </cell>
          <cell r="W47">
            <v>143</v>
          </cell>
          <cell r="X47">
            <v>31</v>
          </cell>
          <cell r="Y47">
            <v>167</v>
          </cell>
          <cell r="Z47">
            <v>146</v>
          </cell>
          <cell r="AA47">
            <v>48</v>
          </cell>
          <cell r="AB47">
            <v>4</v>
          </cell>
          <cell r="AC47">
            <v>442</v>
          </cell>
          <cell r="AD47">
            <v>501</v>
          </cell>
          <cell r="AE47">
            <v>105</v>
          </cell>
          <cell r="AF47">
            <v>473</v>
          </cell>
          <cell r="AG47">
            <v>612</v>
          </cell>
          <cell r="AH47">
            <v>408</v>
          </cell>
          <cell r="AI47">
            <v>27</v>
          </cell>
          <cell r="AJ47">
            <v>1722</v>
          </cell>
          <cell r="AK47">
            <v>10</v>
          </cell>
          <cell r="AL47">
            <v>42</v>
          </cell>
          <cell r="AM47">
            <v>1166</v>
          </cell>
          <cell r="AN47">
            <v>45471</v>
          </cell>
          <cell r="AO47">
            <v>2969</v>
          </cell>
          <cell r="AP47">
            <v>365</v>
          </cell>
          <cell r="AQ47">
            <v>61</v>
          </cell>
          <cell r="AR47">
            <v>288</v>
          </cell>
          <cell r="AS47">
            <v>800</v>
          </cell>
          <cell r="AT47">
            <v>76</v>
          </cell>
          <cell r="AU47">
            <v>163</v>
          </cell>
          <cell r="AV47">
            <v>1323</v>
          </cell>
          <cell r="AW47">
            <v>61</v>
          </cell>
          <cell r="AX47">
            <v>79</v>
          </cell>
          <cell r="AY47">
            <v>429</v>
          </cell>
          <cell r="AZ47">
            <v>0</v>
          </cell>
          <cell r="BA47">
            <v>324</v>
          </cell>
          <cell r="BB47">
            <v>799</v>
          </cell>
          <cell r="BC47">
            <v>178</v>
          </cell>
          <cell r="BD47">
            <v>332</v>
          </cell>
          <cell r="BE47">
            <v>366</v>
          </cell>
          <cell r="BF47">
            <v>200</v>
          </cell>
          <cell r="BG47">
            <v>731</v>
          </cell>
          <cell r="BH47">
            <v>91</v>
          </cell>
          <cell r="BI47">
            <v>222</v>
          </cell>
          <cell r="BJ47">
            <v>353</v>
          </cell>
          <cell r="BK47">
            <v>94</v>
          </cell>
          <cell r="BL47">
            <v>455</v>
          </cell>
          <cell r="BM47">
            <v>84</v>
          </cell>
          <cell r="BN47">
            <v>349</v>
          </cell>
          <cell r="BO47">
            <v>175</v>
          </cell>
          <cell r="BP47">
            <v>2815</v>
          </cell>
          <cell r="BQ47">
            <v>34</v>
          </cell>
          <cell r="BR47">
            <v>44</v>
          </cell>
          <cell r="BS47">
            <v>72</v>
          </cell>
          <cell r="BT47">
            <v>143</v>
          </cell>
          <cell r="BU47">
            <v>639</v>
          </cell>
          <cell r="BV47">
            <v>72</v>
          </cell>
          <cell r="BW47">
            <v>6004</v>
          </cell>
          <cell r="BX47">
            <v>1076</v>
          </cell>
          <cell r="BY47">
            <v>96</v>
          </cell>
          <cell r="BZ47">
            <v>702</v>
          </cell>
          <cell r="CA47">
            <v>285</v>
          </cell>
          <cell r="CB47">
            <v>47</v>
          </cell>
          <cell r="CC47">
            <v>44</v>
          </cell>
          <cell r="CD47">
            <v>18</v>
          </cell>
          <cell r="CE47">
            <v>249</v>
          </cell>
          <cell r="CF47">
            <v>466</v>
          </cell>
          <cell r="CG47">
            <v>162</v>
          </cell>
        </row>
        <row r="48">
          <cell r="A48" t="str">
            <v>Circuit kilometers 2 phase</v>
          </cell>
          <cell r="B48" t="str">
            <v>KMC2</v>
          </cell>
          <cell r="C48">
            <v>2008</v>
          </cell>
          <cell r="D48">
            <v>0</v>
          </cell>
          <cell r="E48">
            <v>0</v>
          </cell>
          <cell r="F48">
            <v>5</v>
          </cell>
          <cell r="G48">
            <v>10</v>
          </cell>
          <cell r="H48">
            <v>0</v>
          </cell>
          <cell r="I48">
            <v>0</v>
          </cell>
          <cell r="J48">
            <v>8</v>
          </cell>
          <cell r="K48">
            <v>2</v>
          </cell>
          <cell r="L48">
            <v>88</v>
          </cell>
          <cell r="M48">
            <v>0</v>
          </cell>
          <cell r="N48">
            <v>2</v>
          </cell>
          <cell r="O48">
            <v>2</v>
          </cell>
          <cell r="P48">
            <v>0</v>
          </cell>
          <cell r="Q48">
            <v>1</v>
          </cell>
          <cell r="R48">
            <v>0</v>
          </cell>
          <cell r="S48">
            <v>2</v>
          </cell>
          <cell r="T48">
            <v>24</v>
          </cell>
          <cell r="U48">
            <v>9</v>
          </cell>
          <cell r="V48">
            <v>101</v>
          </cell>
          <cell r="W48">
            <v>2</v>
          </cell>
          <cell r="X48">
            <v>1</v>
          </cell>
          <cell r="Y48">
            <v>0</v>
          </cell>
          <cell r="Z48">
            <v>5</v>
          </cell>
          <cell r="AA48">
            <v>8</v>
          </cell>
          <cell r="AB48">
            <v>0</v>
          </cell>
          <cell r="AC48">
            <v>38</v>
          </cell>
          <cell r="AD48">
            <v>0</v>
          </cell>
          <cell r="AE48">
            <v>0</v>
          </cell>
          <cell r="AF48">
            <v>0</v>
          </cell>
          <cell r="AG48">
            <v>59</v>
          </cell>
          <cell r="AH48">
            <v>0</v>
          </cell>
          <cell r="AI48">
            <v>0</v>
          </cell>
          <cell r="AJ48">
            <v>21</v>
          </cell>
          <cell r="AK48">
            <v>2</v>
          </cell>
          <cell r="AL48">
            <v>0</v>
          </cell>
          <cell r="AM48">
            <v>21</v>
          </cell>
          <cell r="AN48">
            <v>3603</v>
          </cell>
          <cell r="AO48">
            <v>165</v>
          </cell>
          <cell r="AP48">
            <v>16</v>
          </cell>
          <cell r="AQ48">
            <v>0</v>
          </cell>
          <cell r="AR48">
            <v>3</v>
          </cell>
          <cell r="AS48">
            <v>0</v>
          </cell>
          <cell r="AT48">
            <v>0</v>
          </cell>
          <cell r="AU48">
            <v>6</v>
          </cell>
          <cell r="AV48">
            <v>0</v>
          </cell>
          <cell r="AW48">
            <v>1</v>
          </cell>
          <cell r="AX48">
            <v>0</v>
          </cell>
          <cell r="AY48">
            <v>25</v>
          </cell>
          <cell r="AZ48">
            <v>0</v>
          </cell>
          <cell r="BA48">
            <v>7</v>
          </cell>
          <cell r="BB48">
            <v>3</v>
          </cell>
          <cell r="BC48">
            <v>1</v>
          </cell>
          <cell r="BD48">
            <v>0</v>
          </cell>
          <cell r="BE48">
            <v>0</v>
          </cell>
          <cell r="BF48">
            <v>0</v>
          </cell>
          <cell r="BG48">
            <v>0</v>
          </cell>
          <cell r="BH48">
            <v>0</v>
          </cell>
          <cell r="BI48">
            <v>6</v>
          </cell>
          <cell r="BJ48">
            <v>0</v>
          </cell>
          <cell r="BK48">
            <v>1</v>
          </cell>
          <cell r="BL48">
            <v>10</v>
          </cell>
          <cell r="BM48">
            <v>0</v>
          </cell>
          <cell r="BN48">
            <v>8</v>
          </cell>
          <cell r="BO48">
            <v>0</v>
          </cell>
          <cell r="BP48">
            <v>91</v>
          </cell>
          <cell r="BQ48">
            <v>1</v>
          </cell>
          <cell r="BR48">
            <v>0</v>
          </cell>
          <cell r="BS48">
            <v>0</v>
          </cell>
          <cell r="BT48">
            <v>13</v>
          </cell>
          <cell r="BU48">
            <v>0</v>
          </cell>
          <cell r="BV48">
            <v>0</v>
          </cell>
          <cell r="BW48">
            <v>62</v>
          </cell>
          <cell r="BX48">
            <v>22</v>
          </cell>
          <cell r="BY48">
            <v>9</v>
          </cell>
          <cell r="BZ48">
            <v>7</v>
          </cell>
          <cell r="CA48">
            <v>1</v>
          </cell>
          <cell r="CB48">
            <v>0</v>
          </cell>
          <cell r="CC48">
            <v>0</v>
          </cell>
          <cell r="CD48">
            <v>0</v>
          </cell>
          <cell r="CE48">
            <v>4</v>
          </cell>
          <cell r="CF48">
            <v>11</v>
          </cell>
          <cell r="CG48">
            <v>3</v>
          </cell>
        </row>
        <row r="49">
          <cell r="A49" t="str">
            <v>Circuit kms single phase</v>
          </cell>
          <cell r="B49" t="str">
            <v>KMC1</v>
          </cell>
          <cell r="C49">
            <v>2008</v>
          </cell>
          <cell r="D49">
            <v>45</v>
          </cell>
          <cell r="E49">
            <v>775</v>
          </cell>
          <cell r="F49">
            <v>323</v>
          </cell>
          <cell r="G49">
            <v>148</v>
          </cell>
          <cell r="H49">
            <v>258</v>
          </cell>
          <cell r="I49">
            <v>827</v>
          </cell>
          <cell r="J49">
            <v>147</v>
          </cell>
          <cell r="K49">
            <v>638</v>
          </cell>
          <cell r="L49">
            <v>120</v>
          </cell>
          <cell r="M49">
            <v>77</v>
          </cell>
          <cell r="N49">
            <v>9</v>
          </cell>
          <cell r="O49">
            <v>288</v>
          </cell>
          <cell r="P49">
            <v>0</v>
          </cell>
          <cell r="Q49">
            <v>14</v>
          </cell>
          <cell r="R49">
            <v>0</v>
          </cell>
          <cell r="S49">
            <v>73</v>
          </cell>
          <cell r="T49">
            <v>497</v>
          </cell>
          <cell r="U49">
            <v>62</v>
          </cell>
          <cell r="V49">
            <v>1977</v>
          </cell>
          <cell r="W49">
            <v>120</v>
          </cell>
          <cell r="X49">
            <v>105</v>
          </cell>
          <cell r="Y49">
            <v>300</v>
          </cell>
          <cell r="Z49">
            <v>123</v>
          </cell>
          <cell r="AA49">
            <v>28</v>
          </cell>
          <cell r="AB49">
            <v>5</v>
          </cell>
          <cell r="AC49">
            <v>1365</v>
          </cell>
          <cell r="AD49">
            <v>370</v>
          </cell>
          <cell r="AE49">
            <v>133</v>
          </cell>
          <cell r="AF49">
            <v>576</v>
          </cell>
          <cell r="AG49">
            <v>1045</v>
          </cell>
          <cell r="AH49">
            <v>955</v>
          </cell>
          <cell r="AI49">
            <v>41</v>
          </cell>
          <cell r="AJ49">
            <v>1551</v>
          </cell>
          <cell r="AK49">
            <v>9</v>
          </cell>
          <cell r="AL49">
            <v>23</v>
          </cell>
          <cell r="AM49">
            <v>1557</v>
          </cell>
          <cell r="AN49">
            <v>71442</v>
          </cell>
          <cell r="AO49">
            <v>2219</v>
          </cell>
          <cell r="AP49">
            <v>266</v>
          </cell>
          <cell r="AQ49">
            <v>37</v>
          </cell>
          <cell r="AR49">
            <v>95</v>
          </cell>
          <cell r="AS49">
            <v>1072</v>
          </cell>
          <cell r="AT49">
            <v>38</v>
          </cell>
          <cell r="AU49">
            <v>186</v>
          </cell>
          <cell r="AV49">
            <v>1458</v>
          </cell>
          <cell r="AW49">
            <v>44</v>
          </cell>
          <cell r="AX49">
            <v>36</v>
          </cell>
          <cell r="AY49">
            <v>412</v>
          </cell>
          <cell r="AZ49">
            <v>0</v>
          </cell>
          <cell r="BA49">
            <v>719</v>
          </cell>
          <cell r="BB49">
            <v>1018</v>
          </cell>
          <cell r="BC49">
            <v>158</v>
          </cell>
          <cell r="BD49">
            <v>359</v>
          </cell>
          <cell r="BE49">
            <v>246</v>
          </cell>
          <cell r="BF49">
            <v>170</v>
          </cell>
          <cell r="BG49">
            <v>683</v>
          </cell>
          <cell r="BH49">
            <v>70</v>
          </cell>
          <cell r="BI49">
            <v>76</v>
          </cell>
          <cell r="BJ49">
            <v>595</v>
          </cell>
          <cell r="BK49">
            <v>51</v>
          </cell>
          <cell r="BL49">
            <v>263</v>
          </cell>
          <cell r="BM49">
            <v>44</v>
          </cell>
          <cell r="BN49">
            <v>193</v>
          </cell>
          <cell r="BO49">
            <v>136</v>
          </cell>
          <cell r="BP49">
            <v>3203</v>
          </cell>
          <cell r="BQ49">
            <v>20</v>
          </cell>
          <cell r="BR49">
            <v>44</v>
          </cell>
          <cell r="BS49">
            <v>139</v>
          </cell>
          <cell r="BT49">
            <v>88</v>
          </cell>
          <cell r="BU49">
            <v>533</v>
          </cell>
          <cell r="BV49">
            <v>84</v>
          </cell>
          <cell r="BW49">
            <v>3750</v>
          </cell>
          <cell r="BX49">
            <v>1037</v>
          </cell>
          <cell r="BY49">
            <v>127</v>
          </cell>
          <cell r="BZ49">
            <v>833</v>
          </cell>
          <cell r="CA49">
            <v>157</v>
          </cell>
          <cell r="CB49">
            <v>28</v>
          </cell>
          <cell r="CC49">
            <v>21</v>
          </cell>
          <cell r="CD49">
            <v>18</v>
          </cell>
          <cell r="CE49">
            <v>187</v>
          </cell>
          <cell r="CF49">
            <v>553</v>
          </cell>
          <cell r="CG49">
            <v>81</v>
          </cell>
        </row>
        <row r="50">
          <cell r="A50" t="str">
            <v>No transmission transformers</v>
          </cell>
          <cell r="B50" t="str">
            <v>NTRST</v>
          </cell>
          <cell r="C50">
            <v>2008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1</v>
          </cell>
          <cell r="I50">
            <v>0</v>
          </cell>
          <cell r="J50">
            <v>0</v>
          </cell>
          <cell r="K50">
            <v>2</v>
          </cell>
          <cell r="L50">
            <v>2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10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  <cell r="AG50">
            <v>0</v>
          </cell>
          <cell r="AH50">
            <v>0</v>
          </cell>
          <cell r="AI50">
            <v>0</v>
          </cell>
          <cell r="AJ50">
            <v>0</v>
          </cell>
          <cell r="AK50">
            <v>0</v>
          </cell>
          <cell r="AL50">
            <v>1</v>
          </cell>
          <cell r="AM50">
            <v>2</v>
          </cell>
          <cell r="AN50">
            <v>244</v>
          </cell>
          <cell r="AO50">
            <v>21</v>
          </cell>
          <cell r="AP50">
            <v>0</v>
          </cell>
          <cell r="AQ50">
            <v>3</v>
          </cell>
          <cell r="AR50">
            <v>0</v>
          </cell>
          <cell r="AS50">
            <v>16</v>
          </cell>
          <cell r="AT50">
            <v>0</v>
          </cell>
          <cell r="AU50">
            <v>0</v>
          </cell>
          <cell r="AV50">
            <v>0</v>
          </cell>
          <cell r="AW50">
            <v>0</v>
          </cell>
          <cell r="AX50">
            <v>0</v>
          </cell>
          <cell r="AY50">
            <v>0</v>
          </cell>
          <cell r="AZ50">
            <v>0</v>
          </cell>
          <cell r="BA50">
            <v>0</v>
          </cell>
          <cell r="BB50">
            <v>14</v>
          </cell>
          <cell r="BC50">
            <v>3</v>
          </cell>
          <cell r="BD50">
            <v>1</v>
          </cell>
          <cell r="BE50">
            <v>0</v>
          </cell>
          <cell r="BF50">
            <v>0</v>
          </cell>
          <cell r="BG50">
            <v>0</v>
          </cell>
          <cell r="BH50">
            <v>0</v>
          </cell>
          <cell r="BI50">
            <v>0</v>
          </cell>
          <cell r="BJ50">
            <v>0</v>
          </cell>
          <cell r="BK50">
            <v>0</v>
          </cell>
          <cell r="BL50">
            <v>8</v>
          </cell>
          <cell r="BM50">
            <v>0</v>
          </cell>
          <cell r="BN50">
            <v>0</v>
          </cell>
          <cell r="BO50">
            <v>0</v>
          </cell>
          <cell r="BP50">
            <v>10</v>
          </cell>
          <cell r="BQ50">
            <v>0</v>
          </cell>
          <cell r="BR50">
            <v>0</v>
          </cell>
          <cell r="BS50">
            <v>0</v>
          </cell>
          <cell r="BT50">
            <v>0</v>
          </cell>
          <cell r="BU50">
            <v>0</v>
          </cell>
          <cell r="BV50">
            <v>0</v>
          </cell>
          <cell r="BW50">
            <v>0</v>
          </cell>
          <cell r="BX50">
            <v>0</v>
          </cell>
          <cell r="BY50">
            <v>0</v>
          </cell>
          <cell r="BZ50">
            <v>8</v>
          </cell>
          <cell r="CA50">
            <v>0</v>
          </cell>
          <cell r="CB50">
            <v>0</v>
          </cell>
          <cell r="CC50">
            <v>0</v>
          </cell>
          <cell r="CD50">
            <v>0</v>
          </cell>
          <cell r="CE50">
            <v>0</v>
          </cell>
          <cell r="CF50">
            <v>0</v>
          </cell>
          <cell r="CG50">
            <v>0</v>
          </cell>
        </row>
        <row r="51">
          <cell r="A51" t="str">
            <v>No subtransmission transformer</v>
          </cell>
          <cell r="B51" t="str">
            <v>NTRFST</v>
          </cell>
          <cell r="C51">
            <v>2008</v>
          </cell>
          <cell r="D51">
            <v>4</v>
          </cell>
          <cell r="E51">
            <v>40</v>
          </cell>
          <cell r="F51">
            <v>20</v>
          </cell>
          <cell r="G51">
            <v>2</v>
          </cell>
          <cell r="H51">
            <v>0</v>
          </cell>
          <cell r="I51">
            <v>44</v>
          </cell>
          <cell r="J51">
            <v>12</v>
          </cell>
          <cell r="K51">
            <v>3</v>
          </cell>
          <cell r="L51">
            <v>8</v>
          </cell>
          <cell r="M51">
            <v>6</v>
          </cell>
          <cell r="N51">
            <v>0</v>
          </cell>
          <cell r="O51">
            <v>0</v>
          </cell>
          <cell r="P51">
            <v>0</v>
          </cell>
          <cell r="Q51">
            <v>1</v>
          </cell>
          <cell r="R51">
            <v>0</v>
          </cell>
          <cell r="S51">
            <v>0</v>
          </cell>
          <cell r="T51">
            <v>15</v>
          </cell>
          <cell r="U51">
            <v>9</v>
          </cell>
          <cell r="V51">
            <v>123</v>
          </cell>
          <cell r="W51">
            <v>10</v>
          </cell>
          <cell r="X51">
            <v>0</v>
          </cell>
          <cell r="Y51">
            <v>5</v>
          </cell>
          <cell r="Z51">
            <v>6</v>
          </cell>
          <cell r="AA51">
            <v>0</v>
          </cell>
          <cell r="AB51">
            <v>0</v>
          </cell>
          <cell r="AC51">
            <v>30</v>
          </cell>
          <cell r="AD51">
            <v>34</v>
          </cell>
          <cell r="AE51">
            <v>0</v>
          </cell>
          <cell r="AF51">
            <v>1</v>
          </cell>
          <cell r="AG51">
            <v>8</v>
          </cell>
          <cell r="AH51">
            <v>63</v>
          </cell>
          <cell r="AI51">
            <v>0</v>
          </cell>
          <cell r="AJ51">
            <v>71</v>
          </cell>
          <cell r="AK51">
            <v>0</v>
          </cell>
          <cell r="AL51">
            <v>3</v>
          </cell>
          <cell r="AM51">
            <v>18</v>
          </cell>
          <cell r="AN51">
            <v>1460</v>
          </cell>
          <cell r="AO51">
            <v>141</v>
          </cell>
          <cell r="AP51">
            <v>16</v>
          </cell>
          <cell r="AQ51">
            <v>0</v>
          </cell>
          <cell r="AR51">
            <v>34</v>
          </cell>
          <cell r="AS51">
            <v>7</v>
          </cell>
          <cell r="AT51">
            <v>8</v>
          </cell>
          <cell r="AU51">
            <v>7</v>
          </cell>
          <cell r="AV51">
            <v>49</v>
          </cell>
          <cell r="AW51">
            <v>0</v>
          </cell>
          <cell r="AX51">
            <v>6</v>
          </cell>
          <cell r="AY51">
            <v>0</v>
          </cell>
          <cell r="AZ51">
            <v>0</v>
          </cell>
          <cell r="BA51">
            <v>16</v>
          </cell>
          <cell r="BB51">
            <v>0</v>
          </cell>
          <cell r="BC51">
            <v>32</v>
          </cell>
          <cell r="BD51">
            <v>12</v>
          </cell>
          <cell r="BE51">
            <v>21</v>
          </cell>
          <cell r="BF51">
            <v>0</v>
          </cell>
          <cell r="BG51">
            <v>38</v>
          </cell>
          <cell r="BH51">
            <v>0</v>
          </cell>
          <cell r="BI51">
            <v>0</v>
          </cell>
          <cell r="BJ51">
            <v>16</v>
          </cell>
          <cell r="BK51">
            <v>14</v>
          </cell>
          <cell r="BL51">
            <v>33</v>
          </cell>
          <cell r="BM51">
            <v>5</v>
          </cell>
          <cell r="BN51">
            <v>37</v>
          </cell>
          <cell r="BO51">
            <v>8</v>
          </cell>
          <cell r="BP51">
            <v>15</v>
          </cell>
          <cell r="BQ51">
            <v>5</v>
          </cell>
          <cell r="BR51">
            <v>9</v>
          </cell>
          <cell r="BS51">
            <v>0</v>
          </cell>
          <cell r="BT51">
            <v>0</v>
          </cell>
          <cell r="BU51">
            <v>36</v>
          </cell>
          <cell r="BV51">
            <v>3</v>
          </cell>
          <cell r="BW51">
            <v>0</v>
          </cell>
          <cell r="BX51">
            <v>66</v>
          </cell>
          <cell r="BY51">
            <v>4</v>
          </cell>
          <cell r="BZ51">
            <v>27</v>
          </cell>
          <cell r="CA51">
            <v>524</v>
          </cell>
          <cell r="CB51">
            <v>6</v>
          </cell>
          <cell r="CC51">
            <v>4</v>
          </cell>
          <cell r="CD51">
            <v>1</v>
          </cell>
          <cell r="CE51">
            <v>27</v>
          </cell>
          <cell r="CF51">
            <v>22</v>
          </cell>
          <cell r="CG51">
            <v>0</v>
          </cell>
        </row>
        <row r="52">
          <cell r="A52" t="str">
            <v>No distribution transformers</v>
          </cell>
          <cell r="B52" t="str">
            <v>NTRFD</v>
          </cell>
          <cell r="C52">
            <v>2008</v>
          </cell>
          <cell r="D52">
            <v>324</v>
          </cell>
          <cell r="E52">
            <v>9059</v>
          </cell>
          <cell r="F52">
            <v>5241</v>
          </cell>
          <cell r="G52">
            <v>3041</v>
          </cell>
          <cell r="H52">
            <v>3514</v>
          </cell>
          <cell r="I52">
            <v>9009</v>
          </cell>
          <cell r="J52">
            <v>2088</v>
          </cell>
          <cell r="K52">
            <v>6952</v>
          </cell>
          <cell r="L52">
            <v>2338</v>
          </cell>
          <cell r="M52">
            <v>836</v>
          </cell>
          <cell r="N52">
            <v>1</v>
          </cell>
          <cell r="O52">
            <v>3470</v>
          </cell>
          <cell r="P52">
            <v>0</v>
          </cell>
          <cell r="Q52">
            <v>288</v>
          </cell>
          <cell r="R52">
            <v>0</v>
          </cell>
          <cell r="S52">
            <v>1539</v>
          </cell>
          <cell r="T52">
            <v>8278</v>
          </cell>
          <cell r="U52">
            <v>785</v>
          </cell>
          <cell r="V52">
            <v>25426</v>
          </cell>
          <cell r="W52">
            <v>1563</v>
          </cell>
          <cell r="X52">
            <v>727</v>
          </cell>
          <cell r="Y52">
            <v>3064</v>
          </cell>
          <cell r="Z52">
            <v>2418</v>
          </cell>
          <cell r="AA52">
            <v>792</v>
          </cell>
          <cell r="AB52">
            <v>75</v>
          </cell>
          <cell r="AC52">
            <v>4728</v>
          </cell>
          <cell r="AD52">
            <v>5496</v>
          </cell>
          <cell r="AE52">
            <v>1464</v>
          </cell>
          <cell r="AF52">
            <v>5759</v>
          </cell>
          <cell r="AG52">
            <v>7238</v>
          </cell>
          <cell r="AH52">
            <v>3676</v>
          </cell>
          <cell r="AI52">
            <v>60</v>
          </cell>
          <cell r="AJ52">
            <v>25248</v>
          </cell>
          <cell r="AK52">
            <v>180</v>
          </cell>
          <cell r="AL52">
            <v>741</v>
          </cell>
          <cell r="AM52">
            <v>15125</v>
          </cell>
          <cell r="AN52">
            <v>542376</v>
          </cell>
          <cell r="AO52">
            <v>39934</v>
          </cell>
          <cell r="AP52">
            <v>3193</v>
          </cell>
          <cell r="AQ52">
            <v>688</v>
          </cell>
          <cell r="AR52">
            <v>2004</v>
          </cell>
          <cell r="AS52">
            <v>10148</v>
          </cell>
          <cell r="AT52">
            <v>980</v>
          </cell>
          <cell r="AU52">
            <v>1965</v>
          </cell>
          <cell r="AV52">
            <v>15077</v>
          </cell>
          <cell r="AW52">
            <v>1162</v>
          </cell>
          <cell r="AX52">
            <v>1235</v>
          </cell>
          <cell r="AY52">
            <v>4708</v>
          </cell>
          <cell r="AZ52">
            <v>0</v>
          </cell>
          <cell r="BA52">
            <v>4009</v>
          </cell>
          <cell r="BB52">
            <v>9108</v>
          </cell>
          <cell r="BC52">
            <v>1745</v>
          </cell>
          <cell r="BD52">
            <v>4445</v>
          </cell>
          <cell r="BE52">
            <v>3961</v>
          </cell>
          <cell r="BF52">
            <v>0</v>
          </cell>
          <cell r="BG52">
            <v>8217</v>
          </cell>
          <cell r="BH52">
            <v>1293</v>
          </cell>
          <cell r="BI52">
            <v>1758</v>
          </cell>
          <cell r="BJ52">
            <v>6387</v>
          </cell>
          <cell r="BK52">
            <v>1592</v>
          </cell>
          <cell r="BL52">
            <v>5998</v>
          </cell>
          <cell r="BM52">
            <v>687</v>
          </cell>
          <cell r="BN52">
            <v>3752</v>
          </cell>
          <cell r="BO52">
            <v>2047</v>
          </cell>
          <cell r="BP52">
            <v>34300</v>
          </cell>
          <cell r="BQ52">
            <v>645</v>
          </cell>
          <cell r="BR52">
            <v>970</v>
          </cell>
          <cell r="BS52">
            <v>831</v>
          </cell>
          <cell r="BT52">
            <v>1377</v>
          </cell>
          <cell r="BU52">
            <v>7003</v>
          </cell>
          <cell r="BV52">
            <v>850</v>
          </cell>
          <cell r="BW52">
            <v>60871</v>
          </cell>
          <cell r="BX52">
            <v>16107</v>
          </cell>
          <cell r="BY52">
            <v>1446</v>
          </cell>
          <cell r="BZ52">
            <v>7508</v>
          </cell>
          <cell r="CA52">
            <v>1961</v>
          </cell>
          <cell r="CB52">
            <v>676</v>
          </cell>
          <cell r="CC52">
            <v>433</v>
          </cell>
          <cell r="CD52">
            <v>240</v>
          </cell>
          <cell r="CE52">
            <v>2839</v>
          </cell>
          <cell r="CF52">
            <v>5234</v>
          </cell>
          <cell r="CG52">
            <v>1608</v>
          </cell>
        </row>
        <row r="53">
          <cell r="A53" t="str">
            <v>Utility average load factor</v>
          </cell>
          <cell r="B53" t="str">
            <v>LF</v>
          </cell>
          <cell r="C53">
            <v>2008</v>
          </cell>
          <cell r="D53">
            <v>74</v>
          </cell>
          <cell r="E53">
            <v>67</v>
          </cell>
          <cell r="F53">
            <v>88</v>
          </cell>
          <cell r="G53">
            <v>65</v>
          </cell>
          <cell r="H53">
            <v>74</v>
          </cell>
          <cell r="I53">
            <v>71</v>
          </cell>
          <cell r="J53">
            <v>77</v>
          </cell>
          <cell r="K53">
            <v>72</v>
          </cell>
          <cell r="L53">
            <v>73</v>
          </cell>
          <cell r="M53">
            <v>71</v>
          </cell>
          <cell r="N53">
            <v>76</v>
          </cell>
          <cell r="O53">
            <v>73</v>
          </cell>
          <cell r="P53">
            <v>0</v>
          </cell>
          <cell r="Q53">
            <v>66</v>
          </cell>
          <cell r="R53">
            <v>0</v>
          </cell>
          <cell r="S53">
            <v>0</v>
          </cell>
          <cell r="T53">
            <v>59</v>
          </cell>
          <cell r="U53">
            <v>68</v>
          </cell>
          <cell r="V53">
            <v>74</v>
          </cell>
          <cell r="W53">
            <v>71</v>
          </cell>
          <cell r="X53">
            <v>73</v>
          </cell>
          <cell r="Y53">
            <v>75</v>
          </cell>
          <cell r="Z53">
            <v>89</v>
          </cell>
          <cell r="AA53">
            <v>71</v>
          </cell>
          <cell r="AB53">
            <v>66</v>
          </cell>
          <cell r="AC53">
            <v>76</v>
          </cell>
          <cell r="AD53">
            <v>76</v>
          </cell>
          <cell r="AE53">
            <v>75</v>
          </cell>
          <cell r="AF53">
            <v>74</v>
          </cell>
          <cell r="AG53">
            <v>57</v>
          </cell>
          <cell r="AH53">
            <v>83</v>
          </cell>
          <cell r="AI53">
            <v>65</v>
          </cell>
          <cell r="AJ53">
            <v>76</v>
          </cell>
          <cell r="AK53">
            <v>70</v>
          </cell>
          <cell r="AL53">
            <v>71</v>
          </cell>
          <cell r="AM53">
            <v>73</v>
          </cell>
          <cell r="AN53">
            <v>81</v>
          </cell>
          <cell r="AO53">
            <v>77</v>
          </cell>
          <cell r="AP53">
            <v>57</v>
          </cell>
          <cell r="AQ53">
            <v>68</v>
          </cell>
          <cell r="AR53">
            <v>87</v>
          </cell>
          <cell r="AS53">
            <v>72</v>
          </cell>
          <cell r="AT53">
            <v>75</v>
          </cell>
          <cell r="AU53">
            <v>71</v>
          </cell>
          <cell r="AV53">
            <v>72</v>
          </cell>
          <cell r="AW53">
            <v>72</v>
          </cell>
          <cell r="AX53">
            <v>72</v>
          </cell>
          <cell r="AY53">
            <v>73</v>
          </cell>
          <cell r="AZ53">
            <v>0</v>
          </cell>
          <cell r="BA53">
            <v>70</v>
          </cell>
          <cell r="BB53">
            <v>0</v>
          </cell>
          <cell r="BC53">
            <v>71</v>
          </cell>
          <cell r="BD53">
            <v>71</v>
          </cell>
          <cell r="BE53">
            <v>75</v>
          </cell>
          <cell r="BF53">
            <v>72</v>
          </cell>
          <cell r="BG53">
            <v>69</v>
          </cell>
          <cell r="BH53">
            <v>73</v>
          </cell>
          <cell r="BI53">
            <v>77</v>
          </cell>
          <cell r="BJ53">
            <v>64</v>
          </cell>
          <cell r="BK53">
            <v>79</v>
          </cell>
          <cell r="BL53">
            <v>75</v>
          </cell>
          <cell r="BM53">
            <v>69978</v>
          </cell>
          <cell r="BN53">
            <v>73</v>
          </cell>
          <cell r="BO53">
            <v>67</v>
          </cell>
          <cell r="BP53">
            <v>70</v>
          </cell>
          <cell r="BQ53">
            <v>72</v>
          </cell>
          <cell r="BR53">
            <v>0</v>
          </cell>
          <cell r="BS53">
            <v>8</v>
          </cell>
          <cell r="BT53">
            <v>60</v>
          </cell>
          <cell r="BU53">
            <v>76</v>
          </cell>
          <cell r="BV53">
            <v>63</v>
          </cell>
          <cell r="BW53">
            <v>76</v>
          </cell>
          <cell r="BX53">
            <v>74</v>
          </cell>
          <cell r="BY53">
            <v>0</v>
          </cell>
          <cell r="BZ53">
            <v>72</v>
          </cell>
          <cell r="CA53">
            <v>699000</v>
          </cell>
          <cell r="CB53">
            <v>87</v>
          </cell>
          <cell r="CC53">
            <v>75</v>
          </cell>
          <cell r="CD53">
            <v>69</v>
          </cell>
          <cell r="CE53">
            <v>70</v>
          </cell>
          <cell r="CF53">
            <v>71</v>
          </cell>
          <cell r="CG53">
            <v>73</v>
          </cell>
        </row>
      </sheetData>
      <sheetData sheetId="27">
        <row r="1">
          <cell r="A1" t="str">
            <v>Distributor Data for Year ended Dec 31st, 2007</v>
          </cell>
          <cell r="B1">
            <v>0</v>
          </cell>
          <cell r="C1">
            <v>0</v>
          </cell>
          <cell r="D1" t="str">
            <v>Atikokan Hydro Inc.</v>
          </cell>
          <cell r="E1" t="str">
            <v>Barrie Hydro Distribution Inc.</v>
          </cell>
          <cell r="F1" t="str">
            <v>Bluewater Power Distribution Corporation</v>
          </cell>
          <cell r="G1" t="str">
            <v>Brant County Power Inc.</v>
          </cell>
          <cell r="H1" t="str">
            <v>Brantford Power Inc.</v>
          </cell>
          <cell r="I1" t="str">
            <v>Burlington Hydro Inc.</v>
          </cell>
          <cell r="J1" t="str">
            <v>COLLUS Power Corp.</v>
          </cell>
          <cell r="K1" t="str">
            <v>Cambridge and North Dumfries Hydro Inc.</v>
          </cell>
          <cell r="L1" t="str">
            <v>Fort Erie (CNP)</v>
          </cell>
          <cell r="M1" t="str">
            <v>Centre Wellington Hydro Ltd.</v>
          </cell>
          <cell r="N1" t="str">
            <v>Chapleau Public Utilities Corporation</v>
          </cell>
          <cell r="O1" t="str">
            <v>Chatham-Kent Hydro Inc.</v>
          </cell>
          <cell r="P1" t="str">
            <v>Clinton Power Corporation</v>
          </cell>
          <cell r="Q1" t="str">
            <v>Cooperative Hydro Embrun Inc.</v>
          </cell>
          <cell r="R1" t="str">
            <v>Dutton Hydro Limited</v>
          </cell>
          <cell r="S1" t="str">
            <v>E.L.K. Energy Inc.</v>
          </cell>
          <cell r="T1" t="str">
            <v>ENWIN Utilities Ltd.</v>
          </cell>
          <cell r="U1" t="str">
            <v>Eastern Ontario Power (CNP)</v>
          </cell>
          <cell r="V1" t="str">
            <v>Enersource Hydro Mississauga Inc.</v>
          </cell>
          <cell r="W1" t="str">
            <v>Erie Thames Powerlines Corporation</v>
          </cell>
          <cell r="X1" t="str">
            <v>Espanola Regional Hydro Distribution Corporation</v>
          </cell>
          <cell r="Y1" t="str">
            <v>Essex Powerlines Corporation</v>
          </cell>
          <cell r="Z1" t="str">
            <v>Festival Hydro Inc.</v>
          </cell>
          <cell r="AA1" t="str">
            <v>Fort Frances Power Corporation</v>
          </cell>
          <cell r="AB1" t="str">
            <v>Grand Valley Energy Inc.</v>
          </cell>
          <cell r="AC1" t="str">
            <v>Algoma Power Inc.</v>
          </cell>
          <cell r="AD1" t="str">
            <v>Greater Sudbury Hydro Inc.</v>
          </cell>
          <cell r="AE1" t="str">
            <v>Greater Sudbury Hydro Inc. excluding West Nipissing Energy Services Ltd.</v>
          </cell>
          <cell r="AF1" t="str">
            <v>West Nipissing Energy Services Ltd.</v>
          </cell>
          <cell r="AG1" t="str">
            <v>Grimsby Power Incorporated</v>
          </cell>
          <cell r="AH1" t="str">
            <v>Guelph Hydro Electric Systems Inc.</v>
          </cell>
          <cell r="AI1" t="str">
            <v>Haldimand County Hydro Inc.</v>
          </cell>
          <cell r="AJ1" t="str">
            <v>Halton Hills Hydro Inc.</v>
          </cell>
          <cell r="AK1" t="str">
            <v>Hearst Power Distribution Company Limited</v>
          </cell>
          <cell r="AL1" t="str">
            <v>Horizon Utilities Corporation</v>
          </cell>
          <cell r="AM1" t="str">
            <v>Hydro 2000 Inc.</v>
          </cell>
          <cell r="AN1" t="str">
            <v>Hydro Hawkesbury Inc.</v>
          </cell>
          <cell r="AO1" t="str">
            <v>Hydro One Brampton Networks Inc.</v>
          </cell>
          <cell r="AP1" t="str">
            <v>Hydro One Networks Inc.</v>
          </cell>
          <cell r="AQ1" t="str">
            <v>Hydro Ottawa Limited</v>
          </cell>
          <cell r="AR1" t="str">
            <v>Innisfil Hydro Distribution Systems Limited</v>
          </cell>
          <cell r="AS1" t="str">
            <v>Kenora Hydro Electric Corporation Ltd.</v>
          </cell>
          <cell r="AT1" t="str">
            <v>Kingston Hydro Corporation</v>
          </cell>
          <cell r="AU1" t="str">
            <v>Kitchener-Wilmot Hydro Inc.</v>
          </cell>
          <cell r="AV1" t="str">
            <v>Lakefront Utilities Inc.</v>
          </cell>
          <cell r="AW1" t="str">
            <v>Lakeland Power Distribution Ltd.</v>
          </cell>
          <cell r="AX1" t="str">
            <v>London Hydro Inc.</v>
          </cell>
          <cell r="AY1" t="str">
            <v>Middlesex Power Distribution Corporation</v>
          </cell>
          <cell r="AZ1" t="str">
            <v>Midland Power Utility Corporation</v>
          </cell>
          <cell r="BA1" t="str">
            <v>Milton Hydro Distribution Inc.</v>
          </cell>
          <cell r="BB1" t="str">
            <v>Newbury Power Inc.</v>
          </cell>
          <cell r="BC1" t="str">
            <v>Newmarket - Tay Power Distribution Ltd.</v>
          </cell>
          <cell r="BD1" t="str">
            <v>Niagara Peninsula Energy Inc.</v>
          </cell>
          <cell r="BE1" t="str">
            <v>Niagara Falls Hydro Inc.</v>
          </cell>
          <cell r="BF1" t="str">
            <v>Peninsula West Utilities Limited</v>
          </cell>
          <cell r="BG1" t="str">
            <v>Niagara-on-the-Lake Hydro Inc.</v>
          </cell>
          <cell r="BH1" t="str">
            <v>Norfolk Power Distribution Inc.</v>
          </cell>
          <cell r="BI1" t="str">
            <v>North Bay Hydro Distribution Limited</v>
          </cell>
          <cell r="BJ1" t="str">
            <v>Northern Ontario Wires Inc.</v>
          </cell>
          <cell r="BK1" t="str">
            <v>Oakville Hydro Electricity Distribution Inc.</v>
          </cell>
          <cell r="BL1" t="str">
            <v>Orangeville Hydro Limited</v>
          </cell>
          <cell r="BM1" t="str">
            <v>Orillia Power Distribution Corporation</v>
          </cell>
          <cell r="BN1" t="str">
            <v>Oshawa PUC Networks Inc.</v>
          </cell>
          <cell r="BO1" t="str">
            <v>Ottawa River Power Corporation</v>
          </cell>
          <cell r="BP1" t="str">
            <v>PUC Distribution Inc.</v>
          </cell>
          <cell r="BQ1" t="str">
            <v>Parry Sound Power Corporation</v>
          </cell>
          <cell r="BR1" t="str">
            <v>Peterborough Distribution Incorporated</v>
          </cell>
          <cell r="BS1" t="str">
            <v>Port Colborne (CNP)</v>
          </cell>
          <cell r="BT1" t="str">
            <v>PowerStream Inc.</v>
          </cell>
          <cell r="BU1" t="str">
            <v>Renfrew Hydro Inc.</v>
          </cell>
          <cell r="BV1" t="str">
            <v>Rideau St. Lawrence Distribution Inc.</v>
          </cell>
          <cell r="BW1" t="str">
            <v>Sioux Lookout Hydro Inc.</v>
          </cell>
          <cell r="BX1" t="str">
            <v>St. Thomas Energy Inc.</v>
          </cell>
          <cell r="BY1" t="str">
            <v>Thunder Bay Hydro Electricity Distribution Inc.</v>
          </cell>
          <cell r="BZ1" t="str">
            <v>Tillsonburg Hydro Inc.</v>
          </cell>
          <cell r="CA1" t="str">
            <v>Toronto Hydro-Electric System Limited</v>
          </cell>
          <cell r="CB1" t="str">
            <v>Veridian Connections Inc.</v>
          </cell>
          <cell r="CC1" t="str">
            <v>Wasaga Distribution Inc.</v>
          </cell>
          <cell r="CD1" t="str">
            <v>Waterloo North Hydro Inc.</v>
          </cell>
          <cell r="CE1" t="str">
            <v>Welland Hydro-Electric System Corp.</v>
          </cell>
          <cell r="CF1" t="str">
            <v>Wellington North Power Inc.</v>
          </cell>
          <cell r="CG1" t="str">
            <v>West Coast Huron Energy Inc.</v>
          </cell>
          <cell r="CH1" t="str">
            <v>West Perth Power Inc.</v>
          </cell>
          <cell r="CI1" t="str">
            <v>Westario Power Inc.</v>
          </cell>
          <cell r="CJ1" t="str">
            <v>Whitby Hydro Electric Corporation</v>
          </cell>
          <cell r="CK1" t="str">
            <v>Woodstock Hydro Services Inc.</v>
          </cell>
        </row>
        <row r="2">
          <cell r="A2" t="str">
            <v>PEG Variables</v>
          </cell>
          <cell r="B2" t="str">
            <v>Name</v>
          </cell>
          <cell r="C2" t="str">
            <v>Year</v>
          </cell>
          <cell r="D2">
            <v>0</v>
          </cell>
          <cell r="E2">
            <v>0</v>
          </cell>
          <cell r="F2">
            <v>0</v>
          </cell>
          <cell r="G2">
            <v>0</v>
          </cell>
          <cell r="H2">
            <v>0</v>
          </cell>
          <cell r="I2">
            <v>0</v>
          </cell>
          <cell r="J2">
            <v>0</v>
          </cell>
          <cell r="K2">
            <v>0</v>
          </cell>
          <cell r="L2">
            <v>0</v>
          </cell>
          <cell r="M2">
            <v>0</v>
          </cell>
          <cell r="N2">
            <v>0</v>
          </cell>
          <cell r="O2">
            <v>0</v>
          </cell>
          <cell r="P2">
            <v>0</v>
          </cell>
          <cell r="Q2">
            <v>0</v>
          </cell>
          <cell r="R2">
            <v>0</v>
          </cell>
          <cell r="S2">
            <v>0</v>
          </cell>
          <cell r="T2">
            <v>0</v>
          </cell>
          <cell r="U2">
            <v>0</v>
          </cell>
          <cell r="V2">
            <v>0</v>
          </cell>
          <cell r="W2">
            <v>0</v>
          </cell>
          <cell r="X2">
            <v>0</v>
          </cell>
          <cell r="Y2">
            <v>0</v>
          </cell>
          <cell r="Z2">
            <v>0</v>
          </cell>
          <cell r="AA2">
            <v>0</v>
          </cell>
          <cell r="AB2">
            <v>0</v>
          </cell>
          <cell r="AC2">
            <v>0</v>
          </cell>
          <cell r="AD2">
            <v>0</v>
          </cell>
          <cell r="AE2">
            <v>0</v>
          </cell>
          <cell r="AF2">
            <v>0</v>
          </cell>
          <cell r="AG2">
            <v>0</v>
          </cell>
          <cell r="AH2">
            <v>0</v>
          </cell>
          <cell r="AI2">
            <v>0</v>
          </cell>
          <cell r="AJ2">
            <v>0</v>
          </cell>
          <cell r="AK2">
            <v>0</v>
          </cell>
          <cell r="AL2">
            <v>0</v>
          </cell>
          <cell r="AM2">
            <v>0</v>
          </cell>
          <cell r="AN2">
            <v>0</v>
          </cell>
          <cell r="AO2">
            <v>0</v>
          </cell>
          <cell r="AP2">
            <v>0</v>
          </cell>
          <cell r="AQ2">
            <v>0</v>
          </cell>
          <cell r="AR2">
            <v>0</v>
          </cell>
          <cell r="AS2">
            <v>0</v>
          </cell>
          <cell r="AT2">
            <v>0</v>
          </cell>
          <cell r="AU2">
            <v>0</v>
          </cell>
          <cell r="AV2">
            <v>0</v>
          </cell>
          <cell r="AW2">
            <v>0</v>
          </cell>
          <cell r="AX2">
            <v>0</v>
          </cell>
          <cell r="AY2">
            <v>0</v>
          </cell>
          <cell r="AZ2">
            <v>0</v>
          </cell>
          <cell r="BA2">
            <v>0</v>
          </cell>
          <cell r="BB2">
            <v>0</v>
          </cell>
          <cell r="BC2">
            <v>0</v>
          </cell>
          <cell r="BD2">
            <v>0</v>
          </cell>
          <cell r="BE2">
            <v>0</v>
          </cell>
          <cell r="BF2">
            <v>0</v>
          </cell>
          <cell r="BG2">
            <v>0</v>
          </cell>
          <cell r="BH2">
            <v>0</v>
          </cell>
          <cell r="BI2">
            <v>0</v>
          </cell>
          <cell r="BJ2">
            <v>0</v>
          </cell>
          <cell r="BK2">
            <v>0</v>
          </cell>
          <cell r="BL2">
            <v>0</v>
          </cell>
          <cell r="BM2">
            <v>0</v>
          </cell>
          <cell r="BN2">
            <v>0</v>
          </cell>
          <cell r="BO2">
            <v>0</v>
          </cell>
          <cell r="BP2">
            <v>0</v>
          </cell>
          <cell r="BQ2">
            <v>0</v>
          </cell>
          <cell r="BR2">
            <v>0</v>
          </cell>
          <cell r="BS2">
            <v>0</v>
          </cell>
          <cell r="BT2">
            <v>0</v>
          </cell>
          <cell r="BU2">
            <v>0</v>
          </cell>
          <cell r="BV2">
            <v>0</v>
          </cell>
          <cell r="BW2">
            <v>0</v>
          </cell>
          <cell r="BX2">
            <v>0</v>
          </cell>
          <cell r="BY2">
            <v>0</v>
          </cell>
          <cell r="BZ2">
            <v>0</v>
          </cell>
          <cell r="CA2">
            <v>0</v>
          </cell>
          <cell r="CB2">
            <v>0</v>
          </cell>
          <cell r="CC2">
            <v>0</v>
          </cell>
        </row>
        <row r="3"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  <cell r="S3">
            <v>0</v>
          </cell>
          <cell r="T3">
            <v>0</v>
          </cell>
          <cell r="U3">
            <v>0</v>
          </cell>
          <cell r="V3">
            <v>0</v>
          </cell>
          <cell r="W3">
            <v>0</v>
          </cell>
          <cell r="X3">
            <v>0</v>
          </cell>
          <cell r="Y3">
            <v>0</v>
          </cell>
          <cell r="Z3">
            <v>0</v>
          </cell>
          <cell r="AA3">
            <v>0</v>
          </cell>
          <cell r="AB3">
            <v>0</v>
          </cell>
          <cell r="AC3">
            <v>0</v>
          </cell>
          <cell r="AD3">
            <v>0</v>
          </cell>
          <cell r="AE3">
            <v>0</v>
          </cell>
          <cell r="AF3">
            <v>0</v>
          </cell>
          <cell r="AG3">
            <v>0</v>
          </cell>
          <cell r="AH3">
            <v>0</v>
          </cell>
          <cell r="AI3">
            <v>0</v>
          </cell>
          <cell r="AJ3">
            <v>0</v>
          </cell>
          <cell r="AK3">
            <v>0</v>
          </cell>
          <cell r="AL3">
            <v>0</v>
          </cell>
          <cell r="AM3">
            <v>0</v>
          </cell>
          <cell r="AN3">
            <v>0</v>
          </cell>
          <cell r="AO3">
            <v>0</v>
          </cell>
          <cell r="AP3">
            <v>0</v>
          </cell>
          <cell r="AQ3">
            <v>0</v>
          </cell>
          <cell r="AR3">
            <v>0</v>
          </cell>
          <cell r="AS3">
            <v>0</v>
          </cell>
          <cell r="AT3">
            <v>0</v>
          </cell>
          <cell r="AU3">
            <v>0</v>
          </cell>
          <cell r="AV3">
            <v>0</v>
          </cell>
          <cell r="AW3">
            <v>0</v>
          </cell>
          <cell r="AX3">
            <v>0</v>
          </cell>
          <cell r="AY3">
            <v>0</v>
          </cell>
          <cell r="AZ3">
            <v>0</v>
          </cell>
          <cell r="BA3">
            <v>0</v>
          </cell>
          <cell r="BB3">
            <v>0</v>
          </cell>
          <cell r="BC3">
            <v>0</v>
          </cell>
          <cell r="BD3">
            <v>0</v>
          </cell>
          <cell r="BE3">
            <v>0</v>
          </cell>
          <cell r="BF3">
            <v>0</v>
          </cell>
          <cell r="BG3">
            <v>0</v>
          </cell>
          <cell r="BH3">
            <v>0</v>
          </cell>
          <cell r="BI3">
            <v>0</v>
          </cell>
          <cell r="BJ3">
            <v>0</v>
          </cell>
          <cell r="BK3">
            <v>0</v>
          </cell>
          <cell r="BL3">
            <v>0</v>
          </cell>
          <cell r="BM3">
            <v>0</v>
          </cell>
          <cell r="BN3">
            <v>0</v>
          </cell>
          <cell r="BO3">
            <v>0</v>
          </cell>
          <cell r="BP3">
            <v>0</v>
          </cell>
          <cell r="BQ3">
            <v>0</v>
          </cell>
          <cell r="BR3">
            <v>0</v>
          </cell>
          <cell r="BS3">
            <v>0</v>
          </cell>
          <cell r="BT3">
            <v>0</v>
          </cell>
          <cell r="BU3">
            <v>0</v>
          </cell>
          <cell r="BV3">
            <v>0</v>
          </cell>
          <cell r="BW3">
            <v>0</v>
          </cell>
          <cell r="BX3">
            <v>0</v>
          </cell>
          <cell r="BY3">
            <v>0</v>
          </cell>
          <cell r="BZ3">
            <v>0</v>
          </cell>
          <cell r="CA3">
            <v>0</v>
          </cell>
          <cell r="CB3">
            <v>0</v>
          </cell>
          <cell r="CC3">
            <v>0</v>
          </cell>
        </row>
        <row r="4">
          <cell r="A4" t="str">
            <v>Total Plant in Service</v>
          </cell>
          <cell r="B4" t="str">
            <v>PTOT</v>
          </cell>
          <cell r="C4">
            <v>2007</v>
          </cell>
          <cell r="D4">
            <v>4536859.87</v>
          </cell>
          <cell r="E4">
            <v>246193253</v>
          </cell>
          <cell r="F4">
            <v>89527556.329999998</v>
          </cell>
          <cell r="G4">
            <v>23136173.091999996</v>
          </cell>
          <cell r="H4">
            <v>75143731.829999998</v>
          </cell>
          <cell r="I4">
            <v>193224612.53999999</v>
          </cell>
          <cell r="J4">
            <v>27737882.210000005</v>
          </cell>
          <cell r="K4">
            <v>164901672</v>
          </cell>
          <cell r="L4">
            <v>62070564.509999998</v>
          </cell>
          <cell r="M4">
            <v>15539287.620000003</v>
          </cell>
          <cell r="N4">
            <v>2175938.71</v>
          </cell>
          <cell r="O4">
            <v>69948923.420000002</v>
          </cell>
          <cell r="P4">
            <v>1392858.2100000002</v>
          </cell>
          <cell r="Q4">
            <v>2906233.01</v>
          </cell>
          <cell r="R4">
            <v>0</v>
          </cell>
          <cell r="S4">
            <v>23984858.490000002</v>
          </cell>
          <cell r="T4">
            <v>265717865</v>
          </cell>
          <cell r="U4">
            <v>11558960.77</v>
          </cell>
          <cell r="V4">
            <v>820627085</v>
          </cell>
          <cell r="W4">
            <v>23202708.040000003</v>
          </cell>
          <cell r="X4">
            <v>6083745.3700000001</v>
          </cell>
          <cell r="Y4">
            <v>43993857.68</v>
          </cell>
          <cell r="Z4">
            <v>68364809.980000004</v>
          </cell>
          <cell r="AA4">
            <v>9645590.6600000001</v>
          </cell>
          <cell r="AB4">
            <v>1092128.8899999999</v>
          </cell>
          <cell r="AC4">
            <v>102152541.88</v>
          </cell>
          <cell r="AD4">
            <v>159436582.37</v>
          </cell>
          <cell r="AE4">
            <v>153634079.25</v>
          </cell>
          <cell r="AF4">
            <v>5802503.120000001</v>
          </cell>
          <cell r="AG4">
            <v>25675972.949999999</v>
          </cell>
          <cell r="AH4">
            <v>144777882.61999997</v>
          </cell>
          <cell r="AI4">
            <v>48162825.380000003</v>
          </cell>
          <cell r="AJ4">
            <v>45996022</v>
          </cell>
          <cell r="AK4">
            <v>3889797.56</v>
          </cell>
          <cell r="AL4">
            <v>564562298.14999998</v>
          </cell>
          <cell r="AM4">
            <v>755625.96999999986</v>
          </cell>
          <cell r="AN4">
            <v>3086612.2399999998</v>
          </cell>
          <cell r="AO4">
            <v>504004423.91999996</v>
          </cell>
          <cell r="AP4">
            <v>6013977300</v>
          </cell>
          <cell r="AQ4">
            <v>1023549173.6999999</v>
          </cell>
          <cell r="AR4">
            <v>44723915.039999992</v>
          </cell>
          <cell r="AS4">
            <v>11451235.609999998</v>
          </cell>
          <cell r="AT4">
            <v>36184209</v>
          </cell>
          <cell r="AU4">
            <v>286429341.63999999</v>
          </cell>
          <cell r="AV4">
            <v>20422202.300000004</v>
          </cell>
          <cell r="AW4">
            <v>22065310.760000002</v>
          </cell>
          <cell r="AX4">
            <v>340215362.60000002</v>
          </cell>
          <cell r="AY4">
            <v>16542039.799999999</v>
          </cell>
          <cell r="AZ4">
            <v>16516568.35</v>
          </cell>
          <cell r="BA4">
            <v>99467169.62000002</v>
          </cell>
          <cell r="BB4">
            <v>278424</v>
          </cell>
          <cell r="BC4">
            <v>109379897.40999998</v>
          </cell>
          <cell r="BD4">
            <v>173910640.90000001</v>
          </cell>
          <cell r="BE4">
            <v>120387803.65000001</v>
          </cell>
          <cell r="BF4">
            <v>53522837.250000007</v>
          </cell>
          <cell r="BG4">
            <v>40068981.320000008</v>
          </cell>
          <cell r="BH4">
            <v>78976707.51000002</v>
          </cell>
          <cell r="BI4">
            <v>74749728.650000006</v>
          </cell>
          <cell r="BJ4">
            <v>6042907.7000000002</v>
          </cell>
          <cell r="BK4">
            <v>172059955.85000002</v>
          </cell>
          <cell r="BL4">
            <v>29747050.420000002</v>
          </cell>
          <cell r="BM4">
            <v>37173548.579999991</v>
          </cell>
          <cell r="BN4">
            <v>138636292.29000002</v>
          </cell>
          <cell r="BO4">
            <v>23350633.75</v>
          </cell>
          <cell r="BP4">
            <v>75999153.920000002</v>
          </cell>
          <cell r="BQ4">
            <v>10666614.01</v>
          </cell>
          <cell r="BR4">
            <v>64788299.890000008</v>
          </cell>
          <cell r="BS4">
            <v>9695821.3999999985</v>
          </cell>
          <cell r="BT4">
            <v>971952206.34000003</v>
          </cell>
          <cell r="BU4">
            <v>11176445.510000002</v>
          </cell>
          <cell r="BV4">
            <v>4898251.7299999995</v>
          </cell>
          <cell r="BW4">
            <v>7071790.2999999998</v>
          </cell>
          <cell r="BX4">
            <v>40931048.900000006</v>
          </cell>
          <cell r="BY4">
            <v>140189571.24999997</v>
          </cell>
          <cell r="BZ4">
            <v>14567655.58</v>
          </cell>
          <cell r="CA4">
            <v>3722764130.6800003</v>
          </cell>
          <cell r="CB4">
            <v>298835863</v>
          </cell>
          <cell r="CC4">
            <v>19111422.73</v>
          </cell>
          <cell r="CD4">
            <v>195878642.55999997</v>
          </cell>
          <cell r="CE4">
            <v>43650263.360000007</v>
          </cell>
          <cell r="CF4">
            <v>8598028.9399999995</v>
          </cell>
          <cell r="CG4">
            <v>5348373</v>
          </cell>
          <cell r="CH4">
            <v>4535696.9099999992</v>
          </cell>
          <cell r="CI4">
            <v>39431903</v>
          </cell>
          <cell r="CJ4">
            <v>131308756.62</v>
          </cell>
          <cell r="CK4">
            <v>30946706.390000004</v>
          </cell>
        </row>
        <row r="5">
          <cell r="A5" t="str">
            <v>Accumulated Amortization</v>
          </cell>
          <cell r="B5" t="str">
            <v>ACCDEP</v>
          </cell>
          <cell r="C5">
            <v>2007</v>
          </cell>
          <cell r="D5">
            <v>-2584286.2000000002</v>
          </cell>
          <cell r="E5">
            <v>-97897299</v>
          </cell>
          <cell r="F5">
            <v>-48844494.340000004</v>
          </cell>
          <cell r="G5">
            <v>-6168549.5599999996</v>
          </cell>
          <cell r="H5">
            <v>-16725547.539999999</v>
          </cell>
          <cell r="I5">
            <v>-104290507.25</v>
          </cell>
          <cell r="J5">
            <v>-11754666.18</v>
          </cell>
          <cell r="K5">
            <v>-73820461</v>
          </cell>
          <cell r="L5">
            <v>-24032611.98</v>
          </cell>
          <cell r="M5">
            <v>-7619795.71</v>
          </cell>
          <cell r="N5">
            <v>-1303139.21</v>
          </cell>
          <cell r="O5">
            <v>-21462652.640000001</v>
          </cell>
          <cell r="P5">
            <v>-345425.9</v>
          </cell>
          <cell r="Q5">
            <v>-700670.81</v>
          </cell>
          <cell r="R5">
            <v>0</v>
          </cell>
          <cell r="S5">
            <v>-12238748.220000001</v>
          </cell>
          <cell r="T5">
            <v>-88326661</v>
          </cell>
          <cell r="U5">
            <v>-3634643.24</v>
          </cell>
          <cell r="V5">
            <v>-364037045</v>
          </cell>
          <cell r="W5">
            <v>-4887735.13</v>
          </cell>
          <cell r="X5">
            <v>-4037772.39</v>
          </cell>
          <cell r="Y5">
            <v>-10078195.890000001</v>
          </cell>
          <cell r="Z5">
            <v>-35520873.399999999</v>
          </cell>
          <cell r="AA5">
            <v>-6479990.0300000003</v>
          </cell>
          <cell r="AB5">
            <v>-779762.5</v>
          </cell>
          <cell r="AC5">
            <v>-45480756.719999999</v>
          </cell>
          <cell r="AD5">
            <v>-90643190.089999989</v>
          </cell>
          <cell r="AE5">
            <v>-86459259.349999994</v>
          </cell>
          <cell r="AF5">
            <v>-4183930.74</v>
          </cell>
          <cell r="AG5">
            <v>-10951970.23</v>
          </cell>
          <cell r="AH5">
            <v>-37420370.259999998</v>
          </cell>
          <cell r="AI5">
            <v>-15628649.360000001</v>
          </cell>
          <cell r="AJ5">
            <v>-12886963</v>
          </cell>
          <cell r="AK5">
            <v>-2933718.96</v>
          </cell>
          <cell r="AL5">
            <v>-277963182.35000002</v>
          </cell>
          <cell r="AM5">
            <v>-275164.90999999997</v>
          </cell>
          <cell r="AN5">
            <v>-1173117.54</v>
          </cell>
          <cell r="AO5">
            <v>-199060181.41</v>
          </cell>
          <cell r="AP5">
            <v>-2305174300</v>
          </cell>
          <cell r="AQ5">
            <v>-455406770.13</v>
          </cell>
          <cell r="AR5">
            <v>-23392528.620000001</v>
          </cell>
          <cell r="AS5">
            <v>-5699741.0899999999</v>
          </cell>
          <cell r="AT5">
            <v>-11849144</v>
          </cell>
          <cell r="AU5">
            <v>-122918702.28</v>
          </cell>
          <cell r="AV5">
            <v>-9438134</v>
          </cell>
          <cell r="AW5">
            <v>-6452405.75</v>
          </cell>
          <cell r="AX5">
            <v>-152174477.94</v>
          </cell>
          <cell r="AY5">
            <v>-8383709.0199999996</v>
          </cell>
          <cell r="AZ5">
            <v>-9364816.4199999999</v>
          </cell>
          <cell r="BA5">
            <v>-38390841.259999998</v>
          </cell>
          <cell r="BB5">
            <v>-142487</v>
          </cell>
          <cell r="BC5">
            <v>-48219038.920000002</v>
          </cell>
          <cell r="BD5">
            <v>-83369385.170000002</v>
          </cell>
          <cell r="BE5">
            <v>-58081913.200000003</v>
          </cell>
          <cell r="BF5">
            <v>-25287471.969999999</v>
          </cell>
          <cell r="BG5">
            <v>-16014700.93</v>
          </cell>
          <cell r="BH5">
            <v>-30882579.210000001</v>
          </cell>
          <cell r="BI5">
            <v>-41790297.619999997</v>
          </cell>
          <cell r="BJ5">
            <v>-2568411.2599999998</v>
          </cell>
          <cell r="BK5">
            <v>-59959914.490000002</v>
          </cell>
          <cell r="BL5">
            <v>-13990622.52</v>
          </cell>
          <cell r="BM5">
            <v>-21764120.030000001</v>
          </cell>
          <cell r="BN5">
            <v>-70201259.230000004</v>
          </cell>
          <cell r="BO5">
            <v>-14348515.98</v>
          </cell>
          <cell r="BP5">
            <v>-42459337</v>
          </cell>
          <cell r="BQ5">
            <v>-6487599.9099999992</v>
          </cell>
          <cell r="BR5">
            <v>-20852125.25</v>
          </cell>
          <cell r="BS5">
            <v>-953822.41</v>
          </cell>
          <cell r="BT5">
            <v>-426390843.14999998</v>
          </cell>
          <cell r="BU5">
            <v>-7026240.6299999999</v>
          </cell>
          <cell r="BV5">
            <v>-1138605.24</v>
          </cell>
          <cell r="BW5">
            <v>-1964631.31</v>
          </cell>
          <cell r="BX5">
            <v>-16679885.199999999</v>
          </cell>
          <cell r="BY5">
            <v>-73220225.260000005</v>
          </cell>
          <cell r="BZ5">
            <v>-7124293.8899999997</v>
          </cell>
          <cell r="CA5">
            <v>-1870993473.1299999</v>
          </cell>
          <cell r="CB5">
            <v>-147272539</v>
          </cell>
          <cell r="CC5">
            <v>-9340895.5</v>
          </cell>
          <cell r="CD5">
            <v>-83930905.709999993</v>
          </cell>
          <cell r="CE5">
            <v>-22195329.530000001</v>
          </cell>
          <cell r="CF5">
            <v>-4834173.1100000003</v>
          </cell>
          <cell r="CG5">
            <v>-1576584</v>
          </cell>
          <cell r="CH5">
            <v>-2629006.36</v>
          </cell>
          <cell r="CI5">
            <v>-8811337</v>
          </cell>
          <cell r="CJ5">
            <v>-55189437.859999999</v>
          </cell>
          <cell r="CK5">
            <v>-11574147.109999999</v>
          </cell>
        </row>
        <row r="6">
          <cell r="A6" t="str">
            <v>Amortization Expense</v>
          </cell>
          <cell r="B6">
            <v>0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0</v>
          </cell>
          <cell r="AB6">
            <v>0</v>
          </cell>
          <cell r="AC6">
            <v>0</v>
          </cell>
          <cell r="AD6">
            <v>0</v>
          </cell>
          <cell r="AE6">
            <v>0</v>
          </cell>
          <cell r="AF6">
            <v>0</v>
          </cell>
          <cell r="AG6">
            <v>0</v>
          </cell>
          <cell r="AH6">
            <v>0</v>
          </cell>
          <cell r="AI6">
            <v>0</v>
          </cell>
          <cell r="AJ6">
            <v>0</v>
          </cell>
          <cell r="AK6">
            <v>0</v>
          </cell>
          <cell r="AL6">
            <v>0</v>
          </cell>
          <cell r="AM6">
            <v>0</v>
          </cell>
          <cell r="AN6">
            <v>0</v>
          </cell>
          <cell r="AO6">
            <v>0</v>
          </cell>
          <cell r="AP6">
            <v>0</v>
          </cell>
          <cell r="AQ6">
            <v>0</v>
          </cell>
          <cell r="AR6">
            <v>0</v>
          </cell>
          <cell r="AS6">
            <v>0</v>
          </cell>
          <cell r="AT6">
            <v>0</v>
          </cell>
          <cell r="AU6">
            <v>0</v>
          </cell>
          <cell r="AV6">
            <v>0</v>
          </cell>
          <cell r="AW6">
            <v>0</v>
          </cell>
          <cell r="AX6">
            <v>0</v>
          </cell>
          <cell r="AY6">
            <v>0</v>
          </cell>
          <cell r="AZ6">
            <v>0</v>
          </cell>
          <cell r="BA6">
            <v>0</v>
          </cell>
          <cell r="BB6">
            <v>0</v>
          </cell>
          <cell r="BC6">
            <v>0</v>
          </cell>
          <cell r="BD6">
            <v>0</v>
          </cell>
          <cell r="BE6">
            <v>0</v>
          </cell>
          <cell r="BF6">
            <v>0</v>
          </cell>
          <cell r="BG6">
            <v>0</v>
          </cell>
          <cell r="BH6">
            <v>0</v>
          </cell>
          <cell r="BI6">
            <v>0</v>
          </cell>
          <cell r="BJ6">
            <v>0</v>
          </cell>
          <cell r="BK6">
            <v>0</v>
          </cell>
          <cell r="BL6">
            <v>0</v>
          </cell>
          <cell r="BM6">
            <v>0</v>
          </cell>
          <cell r="BN6">
            <v>0</v>
          </cell>
          <cell r="BO6">
            <v>0</v>
          </cell>
          <cell r="BP6">
            <v>0</v>
          </cell>
          <cell r="BQ6">
            <v>0</v>
          </cell>
          <cell r="BR6">
            <v>0</v>
          </cell>
          <cell r="BS6">
            <v>0</v>
          </cell>
          <cell r="BT6">
            <v>0</v>
          </cell>
          <cell r="BU6">
            <v>0</v>
          </cell>
          <cell r="BV6">
            <v>0</v>
          </cell>
          <cell r="BW6">
            <v>0</v>
          </cell>
          <cell r="BX6">
            <v>0</v>
          </cell>
          <cell r="BY6">
            <v>0</v>
          </cell>
          <cell r="BZ6">
            <v>0</v>
          </cell>
          <cell r="CA6">
            <v>0</v>
          </cell>
          <cell r="CB6">
            <v>0</v>
          </cell>
          <cell r="CC6">
            <v>0</v>
          </cell>
          <cell r="CD6">
            <v>0</v>
          </cell>
          <cell r="CE6">
            <v>0</v>
          </cell>
          <cell r="CF6">
            <v>0</v>
          </cell>
          <cell r="CG6">
            <v>0</v>
          </cell>
          <cell r="CH6">
            <v>0</v>
          </cell>
          <cell r="CI6">
            <v>0</v>
          </cell>
          <cell r="CJ6">
            <v>0</v>
          </cell>
          <cell r="CK6">
            <v>0</v>
          </cell>
        </row>
        <row r="7">
          <cell r="A7" t="str">
            <v>Plant Additions</v>
          </cell>
          <cell r="B7" t="str">
            <v>PADD</v>
          </cell>
          <cell r="C7">
            <v>2007</v>
          </cell>
          <cell r="D7">
            <v>145894</v>
          </cell>
          <cell r="E7">
            <v>18475847</v>
          </cell>
          <cell r="F7">
            <v>4858829</v>
          </cell>
          <cell r="G7">
            <v>1357802</v>
          </cell>
          <cell r="H7">
            <v>6684595</v>
          </cell>
          <cell r="I7">
            <v>10241921.640000001</v>
          </cell>
          <cell r="J7">
            <v>2266008.46</v>
          </cell>
          <cell r="K7">
            <v>10013176</v>
          </cell>
          <cell r="L7">
            <v>4403920.82</v>
          </cell>
          <cell r="M7">
            <v>510940.98</v>
          </cell>
          <cell r="N7" t="str">
            <v>NULL</v>
          </cell>
          <cell r="O7">
            <v>6382676</v>
          </cell>
          <cell r="P7">
            <v>74469.919999999998</v>
          </cell>
          <cell r="Q7">
            <v>74996</v>
          </cell>
          <cell r="R7">
            <v>0</v>
          </cell>
          <cell r="S7">
            <v>1599540.41</v>
          </cell>
          <cell r="T7">
            <v>10310307</v>
          </cell>
          <cell r="U7">
            <v>1195735.1100000001</v>
          </cell>
          <cell r="V7">
            <v>46620200</v>
          </cell>
          <cell r="W7">
            <v>2099801.9</v>
          </cell>
          <cell r="X7">
            <v>186279.98</v>
          </cell>
          <cell r="Y7">
            <v>3713144</v>
          </cell>
          <cell r="Z7">
            <v>3577541.39</v>
          </cell>
          <cell r="AA7">
            <v>146935.22</v>
          </cell>
          <cell r="AB7">
            <v>8003.85</v>
          </cell>
          <cell r="AC7">
            <v>8616845</v>
          </cell>
          <cell r="AD7">
            <v>6582362.9900000002</v>
          </cell>
          <cell r="AE7">
            <v>6395614.9900000002</v>
          </cell>
          <cell r="AF7">
            <v>186748</v>
          </cell>
          <cell r="AG7">
            <v>2024352.24</v>
          </cell>
          <cell r="AH7">
            <v>11331791</v>
          </cell>
          <cell r="AI7">
            <v>3309123.26</v>
          </cell>
          <cell r="AJ7">
            <v>3974253</v>
          </cell>
          <cell r="AK7">
            <v>51780.19</v>
          </cell>
          <cell r="AL7">
            <v>38502612</v>
          </cell>
          <cell r="AM7">
            <v>90093</v>
          </cell>
          <cell r="AN7">
            <v>67499</v>
          </cell>
          <cell r="AO7">
            <v>30881875</v>
          </cell>
          <cell r="AP7">
            <v>476000000</v>
          </cell>
          <cell r="AQ7">
            <v>68695675</v>
          </cell>
          <cell r="AR7">
            <v>2127841.9500000002</v>
          </cell>
          <cell r="AS7">
            <v>1154772.77</v>
          </cell>
          <cell r="AT7">
            <v>3083142</v>
          </cell>
          <cell r="AU7">
            <v>16669946.310000001</v>
          </cell>
          <cell r="AV7">
            <v>1144906</v>
          </cell>
          <cell r="AW7">
            <v>1618531.06</v>
          </cell>
          <cell r="AX7">
            <v>25018568</v>
          </cell>
          <cell r="AY7">
            <v>1206434</v>
          </cell>
          <cell r="AZ7">
            <v>1418741</v>
          </cell>
          <cell r="BA7">
            <v>5089157.9000000004</v>
          </cell>
          <cell r="BB7">
            <v>0</v>
          </cell>
          <cell r="BC7">
            <v>6579556.9100000001</v>
          </cell>
          <cell r="BD7">
            <v>17264150.18</v>
          </cell>
          <cell r="BE7">
            <v>6400097</v>
          </cell>
          <cell r="BF7">
            <v>10864053.18</v>
          </cell>
          <cell r="BG7">
            <v>1537606.63</v>
          </cell>
          <cell r="BH7">
            <v>6458620</v>
          </cell>
          <cell r="BI7">
            <v>2482228</v>
          </cell>
          <cell r="BJ7">
            <v>404175</v>
          </cell>
          <cell r="BK7">
            <v>16575734</v>
          </cell>
          <cell r="BL7">
            <v>1584588.35</v>
          </cell>
          <cell r="BM7">
            <v>1165487</v>
          </cell>
          <cell r="BN7">
            <v>8721855</v>
          </cell>
          <cell r="BO7">
            <v>834648.54</v>
          </cell>
          <cell r="BP7">
            <v>4062771</v>
          </cell>
          <cell r="BQ7">
            <v>183262.13</v>
          </cell>
          <cell r="BR7">
            <v>5388661</v>
          </cell>
          <cell r="BS7">
            <v>1249156.43</v>
          </cell>
          <cell r="BT7">
            <v>62680364.490000002</v>
          </cell>
          <cell r="BU7">
            <v>508785</v>
          </cell>
          <cell r="BV7">
            <v>226508</v>
          </cell>
          <cell r="BW7">
            <v>264762.34000000003</v>
          </cell>
          <cell r="BX7">
            <v>2687173.31</v>
          </cell>
          <cell r="BY7">
            <v>6018518</v>
          </cell>
          <cell r="BZ7">
            <v>941518</v>
          </cell>
          <cell r="CA7">
            <v>303620704</v>
          </cell>
          <cell r="CB7">
            <v>21166855</v>
          </cell>
          <cell r="CC7">
            <v>829493</v>
          </cell>
          <cell r="CD7">
            <v>11786246</v>
          </cell>
          <cell r="CE7">
            <v>3066554</v>
          </cell>
          <cell r="CF7">
            <v>451825.98</v>
          </cell>
          <cell r="CG7">
            <v>326034.11</v>
          </cell>
          <cell r="CH7">
            <v>118996</v>
          </cell>
          <cell r="CI7">
            <v>4870486</v>
          </cell>
          <cell r="CJ7">
            <v>6800505</v>
          </cell>
          <cell r="CK7">
            <v>2744960.73</v>
          </cell>
        </row>
        <row r="8">
          <cell r="A8" t="str">
            <v>OM&amp;A Expense</v>
          </cell>
          <cell r="B8" t="str">
            <v>COMA</v>
          </cell>
          <cell r="C8">
            <v>2007</v>
          </cell>
          <cell r="D8">
            <v>758525.87999999989</v>
          </cell>
          <cell r="E8">
            <v>7855243</v>
          </cell>
          <cell r="F8">
            <v>8824223.7599999998</v>
          </cell>
          <cell r="G8">
            <v>1466877.4800000002</v>
          </cell>
          <cell r="H8">
            <v>7436384.8600000003</v>
          </cell>
          <cell r="I8">
            <v>12009955.51</v>
          </cell>
          <cell r="J8">
            <v>3153880.7930000001</v>
          </cell>
          <cell r="K8">
            <v>8167899</v>
          </cell>
          <cell r="L8">
            <v>4821740.74</v>
          </cell>
          <cell r="M8">
            <v>1469359.52</v>
          </cell>
          <cell r="N8">
            <v>627183.65999999992</v>
          </cell>
          <cell r="O8">
            <v>5091690.13</v>
          </cell>
          <cell r="P8">
            <v>545155.30000000005</v>
          </cell>
          <cell r="Q8">
            <v>394002.13999999996</v>
          </cell>
          <cell r="R8">
            <v>0</v>
          </cell>
          <cell r="S8">
            <v>1912976.7900000003</v>
          </cell>
          <cell r="T8">
            <v>28474497</v>
          </cell>
          <cell r="U8">
            <v>1270598.68</v>
          </cell>
          <cell r="V8">
            <v>42974849</v>
          </cell>
          <cell r="W8">
            <v>4707641.2599999988</v>
          </cell>
          <cell r="X8">
            <v>957558.65</v>
          </cell>
          <cell r="Y8">
            <v>5519710.8100000005</v>
          </cell>
          <cell r="Z8">
            <v>3278321.61</v>
          </cell>
          <cell r="AA8">
            <v>1125424.8</v>
          </cell>
          <cell r="AB8">
            <v>212540.66</v>
          </cell>
          <cell r="AC8">
            <v>7994872.9500000002</v>
          </cell>
          <cell r="AD8">
            <v>15822779.51</v>
          </cell>
          <cell r="AE8">
            <v>15317942.770000001</v>
          </cell>
          <cell r="AF8">
            <v>504836.74</v>
          </cell>
          <cell r="AG8">
            <v>1617824.35</v>
          </cell>
          <cell r="AH8">
            <v>10097067.300000001</v>
          </cell>
          <cell r="AI8">
            <v>6960055.1199999992</v>
          </cell>
          <cell r="AJ8">
            <v>4201279</v>
          </cell>
          <cell r="AK8">
            <v>660439.75</v>
          </cell>
          <cell r="AL8">
            <v>35588531.25</v>
          </cell>
          <cell r="AM8">
            <v>222850.82</v>
          </cell>
          <cell r="AN8">
            <v>747047.32000000007</v>
          </cell>
          <cell r="AO8">
            <v>15244706.430000002</v>
          </cell>
          <cell r="AP8">
            <v>455698300</v>
          </cell>
          <cell r="AQ8">
            <v>39946348.140000008</v>
          </cell>
          <cell r="AR8">
            <v>3073406.952</v>
          </cell>
          <cell r="AS8">
            <v>1382162.2099999997</v>
          </cell>
          <cell r="AT8">
            <v>4432648.1900000004</v>
          </cell>
          <cell r="AU8">
            <v>11598176.51</v>
          </cell>
          <cell r="AV8">
            <v>1857935.4500000002</v>
          </cell>
          <cell r="AW8">
            <v>2040534.45</v>
          </cell>
          <cell r="AX8">
            <v>24376047.779999997</v>
          </cell>
          <cell r="AY8">
            <v>1409066.71</v>
          </cell>
          <cell r="AZ8">
            <v>1605920.5</v>
          </cell>
          <cell r="BA8">
            <v>4428987.2300000004</v>
          </cell>
          <cell r="BB8">
            <v>59531</v>
          </cell>
          <cell r="BC8">
            <v>5481285.5899999999</v>
          </cell>
          <cell r="BD8">
            <v>12991115.960000001</v>
          </cell>
          <cell r="BE8">
            <v>8480424.8200000003</v>
          </cell>
          <cell r="BF8">
            <v>4510691.1399999997</v>
          </cell>
          <cell r="BG8">
            <v>1710368.4999999998</v>
          </cell>
          <cell r="BH8">
            <v>4519969.2799999993</v>
          </cell>
          <cell r="BI8">
            <v>4889380.55</v>
          </cell>
          <cell r="BJ8">
            <v>1819344.75</v>
          </cell>
          <cell r="BK8">
            <v>10538759.42</v>
          </cell>
          <cell r="BL8">
            <v>1910331.4500000002</v>
          </cell>
          <cell r="BM8">
            <v>3413830.9900000007</v>
          </cell>
          <cell r="BN8">
            <v>8193467.25</v>
          </cell>
          <cell r="BO8">
            <v>2250222.09</v>
          </cell>
          <cell r="BP8">
            <v>7320286.0099999998</v>
          </cell>
          <cell r="BQ8">
            <v>1033627.8699999999</v>
          </cell>
          <cell r="BR8">
            <v>6295015.8799999999</v>
          </cell>
          <cell r="BS8">
            <v>4336856.83</v>
          </cell>
          <cell r="BT8">
            <v>38729427.93</v>
          </cell>
          <cell r="BU8">
            <v>940510.67999999993</v>
          </cell>
          <cell r="BV8">
            <v>1357185.7499999998</v>
          </cell>
          <cell r="BW8">
            <v>1025147.62</v>
          </cell>
          <cell r="BX8">
            <v>3226973.5</v>
          </cell>
          <cell r="BY8">
            <v>11589643.970000003</v>
          </cell>
          <cell r="BZ8">
            <v>1596156</v>
          </cell>
          <cell r="CA8">
            <v>150929700.86000001</v>
          </cell>
          <cell r="CB8">
            <v>16767239</v>
          </cell>
          <cell r="CC8">
            <v>1775073.9400000002</v>
          </cell>
          <cell r="CD8">
            <v>8388352.7199999997</v>
          </cell>
          <cell r="CE8">
            <v>4362293.74</v>
          </cell>
          <cell r="CF8">
            <v>992732.02</v>
          </cell>
          <cell r="CG8">
            <v>1180606</v>
          </cell>
          <cell r="CH8">
            <v>509011.22</v>
          </cell>
          <cell r="CI8">
            <v>3898263</v>
          </cell>
          <cell r="CJ8">
            <v>8066342.1200000001</v>
          </cell>
          <cell r="CK8">
            <v>3162828.45</v>
          </cell>
        </row>
        <row r="9">
          <cell r="A9" t="str">
            <v>Income Taxes</v>
          </cell>
          <cell r="B9" t="str">
            <v>CTAXINC</v>
          </cell>
          <cell r="C9">
            <v>2007</v>
          </cell>
          <cell r="D9">
            <v>2349</v>
          </cell>
          <cell r="E9">
            <v>5450000</v>
          </cell>
          <cell r="F9">
            <v>1309920.05</v>
          </cell>
          <cell r="G9">
            <v>730869</v>
          </cell>
          <cell r="H9">
            <v>975353</v>
          </cell>
          <cell r="I9">
            <v>2913085.11</v>
          </cell>
          <cell r="J9">
            <v>260037</v>
          </cell>
          <cell r="K9">
            <v>2816523</v>
          </cell>
          <cell r="L9">
            <v>220432.34</v>
          </cell>
          <cell r="M9">
            <v>451826.38</v>
          </cell>
          <cell r="N9">
            <v>0</v>
          </cell>
          <cell r="O9">
            <v>1572951</v>
          </cell>
          <cell r="P9">
            <v>579.79999999999995</v>
          </cell>
          <cell r="Q9">
            <v>39414</v>
          </cell>
          <cell r="R9">
            <v>0</v>
          </cell>
          <cell r="S9">
            <v>594125</v>
          </cell>
          <cell r="T9">
            <v>-4650300</v>
          </cell>
          <cell r="U9">
            <v>7181.47</v>
          </cell>
          <cell r="V9">
            <v>10580312</v>
          </cell>
          <cell r="W9">
            <v>355558</v>
          </cell>
          <cell r="X9">
            <v>0</v>
          </cell>
          <cell r="Y9">
            <v>906154</v>
          </cell>
          <cell r="Z9">
            <v>1358000</v>
          </cell>
          <cell r="AA9">
            <v>-12447</v>
          </cell>
          <cell r="AB9">
            <v>0</v>
          </cell>
          <cell r="AC9">
            <v>96587.26</v>
          </cell>
          <cell r="AD9">
            <v>353965</v>
          </cell>
          <cell r="AE9">
            <v>342712</v>
          </cell>
          <cell r="AF9">
            <v>11253</v>
          </cell>
          <cell r="AG9">
            <v>242851.58</v>
          </cell>
          <cell r="AH9">
            <v>4270764</v>
          </cell>
          <cell r="AI9">
            <v>873340</v>
          </cell>
          <cell r="AJ9">
            <v>553487</v>
          </cell>
          <cell r="AK9">
            <v>-29259</v>
          </cell>
          <cell r="AL9">
            <v>7878577.8100000005</v>
          </cell>
          <cell r="AM9">
            <v>-10211</v>
          </cell>
          <cell r="AN9">
            <v>94371</v>
          </cell>
          <cell r="AO9">
            <v>11800090</v>
          </cell>
          <cell r="AP9">
            <v>77393200</v>
          </cell>
          <cell r="AQ9">
            <v>13966599</v>
          </cell>
          <cell r="AR9">
            <v>348401.89</v>
          </cell>
          <cell r="AS9">
            <v>4653</v>
          </cell>
          <cell r="AT9">
            <v>1585378</v>
          </cell>
          <cell r="AU9">
            <v>3334422</v>
          </cell>
          <cell r="AV9">
            <v>288407</v>
          </cell>
          <cell r="AW9">
            <v>493269</v>
          </cell>
          <cell r="AX9">
            <v>5334000</v>
          </cell>
          <cell r="AY9">
            <v>487037</v>
          </cell>
          <cell r="AZ9">
            <v>587000</v>
          </cell>
          <cell r="BA9">
            <v>1214189.6000000001</v>
          </cell>
          <cell r="BB9">
            <v>0</v>
          </cell>
          <cell r="BC9">
            <v>2189397.1</v>
          </cell>
          <cell r="BD9">
            <v>4189894.34</v>
          </cell>
          <cell r="BE9">
            <v>1884978</v>
          </cell>
          <cell r="BF9">
            <v>2304916.34</v>
          </cell>
          <cell r="BG9">
            <v>211742</v>
          </cell>
          <cell r="BH9">
            <v>357823</v>
          </cell>
          <cell r="BI9">
            <v>1210746.44</v>
          </cell>
          <cell r="BJ9">
            <v>40972</v>
          </cell>
          <cell r="BK9">
            <v>5789968.2800000003</v>
          </cell>
          <cell r="BL9">
            <v>513187</v>
          </cell>
          <cell r="BM9">
            <v>477000</v>
          </cell>
          <cell r="BN9">
            <v>2281864.2599999998</v>
          </cell>
          <cell r="BO9">
            <v>75370</v>
          </cell>
          <cell r="BP9">
            <v>391000</v>
          </cell>
          <cell r="BQ9">
            <v>138155.16</v>
          </cell>
          <cell r="BR9">
            <v>1382741.7</v>
          </cell>
          <cell r="BS9">
            <v>-82789.41</v>
          </cell>
          <cell r="BT9">
            <v>14099762.34</v>
          </cell>
          <cell r="BU9">
            <v>48358</v>
          </cell>
          <cell r="BV9">
            <v>39826</v>
          </cell>
          <cell r="BW9">
            <v>28541</v>
          </cell>
          <cell r="BX9">
            <v>636248</v>
          </cell>
          <cell r="BY9">
            <v>610000</v>
          </cell>
          <cell r="BZ9">
            <v>187056</v>
          </cell>
          <cell r="CA9">
            <v>42395274</v>
          </cell>
          <cell r="CB9">
            <v>5399644</v>
          </cell>
          <cell r="CC9">
            <v>393483.97</v>
          </cell>
          <cell r="CD9">
            <v>2992778.36</v>
          </cell>
          <cell r="CE9">
            <v>683071.4</v>
          </cell>
          <cell r="CF9">
            <v>-8073</v>
          </cell>
          <cell r="CG9">
            <v>31050</v>
          </cell>
          <cell r="CH9">
            <v>0</v>
          </cell>
          <cell r="CI9">
            <v>541000</v>
          </cell>
          <cell r="CJ9">
            <v>3268636</v>
          </cell>
          <cell r="CK9">
            <v>572462.56000000006</v>
          </cell>
        </row>
        <row r="10">
          <cell r="A10" t="str">
            <v>Total Customers (not including Street &amp; Sentinel Lighting Connections)</v>
          </cell>
          <cell r="B10" t="str">
            <v>YN</v>
          </cell>
          <cell r="C10">
            <v>2007</v>
          </cell>
          <cell r="D10">
            <v>1711</v>
          </cell>
          <cell r="E10">
            <v>68535</v>
          </cell>
          <cell r="F10">
            <v>35906</v>
          </cell>
          <cell r="G10">
            <v>9339</v>
          </cell>
          <cell r="H10">
            <v>37108</v>
          </cell>
          <cell r="I10">
            <v>61776</v>
          </cell>
          <cell r="J10">
            <v>14325</v>
          </cell>
          <cell r="K10">
            <v>48944</v>
          </cell>
          <cell r="L10">
            <v>15494</v>
          </cell>
          <cell r="M10">
            <v>6239</v>
          </cell>
          <cell r="N10">
            <v>1338</v>
          </cell>
          <cell r="O10">
            <v>32007</v>
          </cell>
          <cell r="P10">
            <v>1639</v>
          </cell>
          <cell r="Q10">
            <v>1882</v>
          </cell>
          <cell r="R10">
            <v>0</v>
          </cell>
          <cell r="S10">
            <v>10719</v>
          </cell>
          <cell r="T10">
            <v>84757</v>
          </cell>
          <cell r="U10">
            <v>3552</v>
          </cell>
          <cell r="V10">
            <v>183715</v>
          </cell>
          <cell r="W10">
            <v>14181</v>
          </cell>
          <cell r="X10">
            <v>3316</v>
          </cell>
          <cell r="Y10">
            <v>27789</v>
          </cell>
          <cell r="Z10">
            <v>19262</v>
          </cell>
          <cell r="AA10">
            <v>3864</v>
          </cell>
          <cell r="AB10">
            <v>677</v>
          </cell>
          <cell r="AC10">
            <v>11522</v>
          </cell>
          <cell r="AD10">
            <v>46451</v>
          </cell>
          <cell r="AE10">
            <v>43167</v>
          </cell>
          <cell r="AF10">
            <v>3284</v>
          </cell>
          <cell r="AG10">
            <v>9792</v>
          </cell>
          <cell r="AH10">
            <v>47720</v>
          </cell>
          <cell r="AI10">
            <v>20698</v>
          </cell>
          <cell r="AJ10">
            <v>20078</v>
          </cell>
          <cell r="AK10">
            <v>2772</v>
          </cell>
          <cell r="AL10">
            <v>232493</v>
          </cell>
          <cell r="AM10">
            <v>1159</v>
          </cell>
          <cell r="AN10">
            <v>5428</v>
          </cell>
          <cell r="AO10">
            <v>126026</v>
          </cell>
          <cell r="AP10">
            <v>1173360</v>
          </cell>
          <cell r="AQ10">
            <v>287006</v>
          </cell>
          <cell r="AR10">
            <v>14120</v>
          </cell>
          <cell r="AS10">
            <v>5642</v>
          </cell>
          <cell r="AT10">
            <v>26632</v>
          </cell>
          <cell r="AU10">
            <v>82599</v>
          </cell>
          <cell r="AV10">
            <v>9057</v>
          </cell>
          <cell r="AW10">
            <v>9135</v>
          </cell>
          <cell r="AX10">
            <v>142105</v>
          </cell>
          <cell r="AY10">
            <v>6957</v>
          </cell>
          <cell r="AZ10">
            <v>6709</v>
          </cell>
          <cell r="BA10">
            <v>22811</v>
          </cell>
          <cell r="BB10">
            <v>199</v>
          </cell>
          <cell r="BC10">
            <v>31193</v>
          </cell>
          <cell r="BD10">
            <v>50195</v>
          </cell>
          <cell r="BE10">
            <v>34704</v>
          </cell>
          <cell r="BF10">
            <v>15491</v>
          </cell>
          <cell r="BG10">
            <v>7778</v>
          </cell>
          <cell r="BH10">
            <v>18641</v>
          </cell>
          <cell r="BI10">
            <v>23642</v>
          </cell>
          <cell r="BJ10">
            <v>6112</v>
          </cell>
          <cell r="BK10">
            <v>59883</v>
          </cell>
          <cell r="BL10">
            <v>10134</v>
          </cell>
          <cell r="BM10">
            <v>12648</v>
          </cell>
          <cell r="BN10">
            <v>50980</v>
          </cell>
          <cell r="BO10">
            <v>10230</v>
          </cell>
          <cell r="BP10">
            <v>32512</v>
          </cell>
          <cell r="BQ10">
            <v>3365</v>
          </cell>
          <cell r="BR10">
            <v>34161</v>
          </cell>
          <cell r="BS10">
            <v>9159</v>
          </cell>
          <cell r="BT10">
            <v>236220</v>
          </cell>
          <cell r="BU10">
            <v>4149</v>
          </cell>
          <cell r="BV10">
            <v>5864</v>
          </cell>
          <cell r="BW10">
            <v>2754</v>
          </cell>
          <cell r="BX10">
            <v>15919</v>
          </cell>
          <cell r="BY10">
            <v>49421</v>
          </cell>
          <cell r="BZ10">
            <v>6571</v>
          </cell>
          <cell r="CA10">
            <v>679913</v>
          </cell>
          <cell r="CB10">
            <v>109225</v>
          </cell>
          <cell r="CC10">
            <v>11311</v>
          </cell>
          <cell r="CD10">
            <v>49558</v>
          </cell>
          <cell r="CE10">
            <v>21389</v>
          </cell>
          <cell r="CF10">
            <v>3486</v>
          </cell>
          <cell r="CG10">
            <v>3853</v>
          </cell>
          <cell r="CH10">
            <v>2034</v>
          </cell>
          <cell r="CI10">
            <v>21297</v>
          </cell>
          <cell r="CJ10">
            <v>38278</v>
          </cell>
          <cell r="CK10">
            <v>14441</v>
          </cell>
        </row>
        <row r="11">
          <cell r="A11" t="str">
            <v>Customers - Residential</v>
          </cell>
          <cell r="B11" t="str">
            <v>YNR</v>
          </cell>
          <cell r="C11">
            <v>2007</v>
          </cell>
          <cell r="D11">
            <v>1450</v>
          </cell>
          <cell r="E11">
            <v>61561</v>
          </cell>
          <cell r="F11">
            <v>31389</v>
          </cell>
          <cell r="G11">
            <v>7933</v>
          </cell>
          <cell r="H11">
            <v>33526</v>
          </cell>
          <cell r="I11">
            <v>55919</v>
          </cell>
          <cell r="J11">
            <v>12535</v>
          </cell>
          <cell r="K11">
            <v>43623</v>
          </cell>
          <cell r="L11">
            <v>14073</v>
          </cell>
          <cell r="M11">
            <v>5510</v>
          </cell>
          <cell r="N11">
            <v>1159</v>
          </cell>
          <cell r="O11">
            <v>28391</v>
          </cell>
          <cell r="P11">
            <v>1393</v>
          </cell>
          <cell r="Q11">
            <v>1689</v>
          </cell>
          <cell r="R11">
            <v>0</v>
          </cell>
          <cell r="S11">
            <v>9539</v>
          </cell>
          <cell r="T11">
            <v>76496</v>
          </cell>
          <cell r="U11">
            <v>3100</v>
          </cell>
          <cell r="V11">
            <v>162775</v>
          </cell>
          <cell r="W11">
            <v>12534</v>
          </cell>
          <cell r="X11">
            <v>2831</v>
          </cell>
          <cell r="Y11">
            <v>25579</v>
          </cell>
          <cell r="Z11">
            <v>17060</v>
          </cell>
          <cell r="AA11">
            <v>3380</v>
          </cell>
          <cell r="AB11">
            <v>592</v>
          </cell>
          <cell r="AC11">
            <v>10539</v>
          </cell>
          <cell r="AD11">
            <v>41775</v>
          </cell>
          <cell r="AE11">
            <v>38853</v>
          </cell>
          <cell r="AF11">
            <v>2922</v>
          </cell>
          <cell r="AG11">
            <v>8946</v>
          </cell>
          <cell r="AH11">
            <v>43369</v>
          </cell>
          <cell r="AI11">
            <v>18139</v>
          </cell>
          <cell r="AJ11">
            <v>18337</v>
          </cell>
          <cell r="AK11">
            <v>2330</v>
          </cell>
          <cell r="AL11">
            <v>210358</v>
          </cell>
          <cell r="AM11">
            <v>1001</v>
          </cell>
          <cell r="AN11">
            <v>4775</v>
          </cell>
          <cell r="AO11">
            <v>117024</v>
          </cell>
          <cell r="AP11">
            <v>1064172</v>
          </cell>
          <cell r="AQ11">
            <v>260359</v>
          </cell>
          <cell r="AR11">
            <v>13132</v>
          </cell>
          <cell r="AS11">
            <v>4840</v>
          </cell>
          <cell r="AT11">
            <v>22839</v>
          </cell>
          <cell r="AU11">
            <v>74392</v>
          </cell>
          <cell r="AV11">
            <v>7878</v>
          </cell>
          <cell r="AW11">
            <v>7457</v>
          </cell>
          <cell r="AX11">
            <v>128587</v>
          </cell>
          <cell r="AY11">
            <v>6176</v>
          </cell>
          <cell r="AZ11">
            <v>5865</v>
          </cell>
          <cell r="BA11">
            <v>20305</v>
          </cell>
          <cell r="BB11">
            <v>166</v>
          </cell>
          <cell r="BC11">
            <v>27862</v>
          </cell>
          <cell r="BD11">
            <v>44325</v>
          </cell>
          <cell r="BE11">
            <v>30622</v>
          </cell>
          <cell r="BF11">
            <v>13703</v>
          </cell>
          <cell r="BG11">
            <v>6424</v>
          </cell>
          <cell r="BH11">
            <v>16378</v>
          </cell>
          <cell r="BI11">
            <v>20726</v>
          </cell>
          <cell r="BJ11">
            <v>5249</v>
          </cell>
          <cell r="BK11">
            <v>53646</v>
          </cell>
          <cell r="BL11">
            <v>8995</v>
          </cell>
          <cell r="BM11">
            <v>11102</v>
          </cell>
          <cell r="BN11">
            <v>46679</v>
          </cell>
          <cell r="BO11">
            <v>8625</v>
          </cell>
          <cell r="BP11">
            <v>28723</v>
          </cell>
          <cell r="BQ11">
            <v>2696</v>
          </cell>
          <cell r="BR11">
            <v>30138</v>
          </cell>
          <cell r="BS11">
            <v>8131</v>
          </cell>
          <cell r="BT11">
            <v>207783</v>
          </cell>
          <cell r="BU11">
            <v>3559</v>
          </cell>
          <cell r="BV11">
            <v>4967</v>
          </cell>
          <cell r="BW11">
            <v>2310</v>
          </cell>
          <cell r="BX11">
            <v>14064</v>
          </cell>
          <cell r="BY11">
            <v>44460</v>
          </cell>
          <cell r="BZ11">
            <v>5844</v>
          </cell>
          <cell r="CA11">
            <v>601515</v>
          </cell>
          <cell r="CB11">
            <v>98952</v>
          </cell>
          <cell r="CC11">
            <v>10481</v>
          </cell>
          <cell r="CD11">
            <v>43750</v>
          </cell>
          <cell r="CE11">
            <v>19512</v>
          </cell>
          <cell r="CF11">
            <v>2978</v>
          </cell>
          <cell r="CG11">
            <v>3290</v>
          </cell>
          <cell r="CH11">
            <v>1762</v>
          </cell>
          <cell r="CI11">
            <v>18603</v>
          </cell>
          <cell r="CJ11">
            <v>35594</v>
          </cell>
          <cell r="CK11">
            <v>13036</v>
          </cell>
        </row>
        <row r="12">
          <cell r="A12" t="str">
            <v xml:space="preserve">Customers- General Service </v>
          </cell>
          <cell r="C12">
            <v>2007</v>
          </cell>
          <cell r="D12">
            <v>261</v>
          </cell>
          <cell r="E12">
            <v>6974</v>
          </cell>
          <cell r="F12">
            <v>4512</v>
          </cell>
          <cell r="G12">
            <v>1406</v>
          </cell>
          <cell r="H12">
            <v>3582</v>
          </cell>
          <cell r="I12">
            <v>5857</v>
          </cell>
          <cell r="J12">
            <v>1788</v>
          </cell>
          <cell r="K12">
            <v>5318</v>
          </cell>
          <cell r="L12">
            <v>1421</v>
          </cell>
          <cell r="M12">
            <v>729</v>
          </cell>
          <cell r="N12">
            <v>179</v>
          </cell>
          <cell r="O12">
            <v>3614</v>
          </cell>
          <cell r="P12">
            <v>246</v>
          </cell>
          <cell r="Q12">
            <v>193</v>
          </cell>
          <cell r="R12">
            <v>0</v>
          </cell>
          <cell r="S12">
            <v>1180</v>
          </cell>
          <cell r="T12">
            <v>8251</v>
          </cell>
          <cell r="U12">
            <v>452</v>
          </cell>
          <cell r="V12">
            <v>20931</v>
          </cell>
          <cell r="W12">
            <v>1646</v>
          </cell>
          <cell r="X12">
            <v>485</v>
          </cell>
          <cell r="Y12">
            <v>2210</v>
          </cell>
          <cell r="Z12">
            <v>2200</v>
          </cell>
          <cell r="AA12">
            <v>484</v>
          </cell>
          <cell r="AB12">
            <v>85</v>
          </cell>
          <cell r="AC12">
            <v>982</v>
          </cell>
          <cell r="AD12">
            <v>4676</v>
          </cell>
          <cell r="AE12">
            <v>4314</v>
          </cell>
          <cell r="AF12">
            <v>362</v>
          </cell>
          <cell r="AG12">
            <v>846</v>
          </cell>
          <cell r="AH12">
            <v>4347</v>
          </cell>
          <cell r="AI12">
            <v>2559</v>
          </cell>
          <cell r="AJ12">
            <v>1741</v>
          </cell>
          <cell r="AK12">
            <v>442</v>
          </cell>
          <cell r="AL12">
            <v>22123</v>
          </cell>
          <cell r="AM12">
            <v>158</v>
          </cell>
          <cell r="AN12">
            <v>652</v>
          </cell>
          <cell r="AO12">
            <v>8996</v>
          </cell>
          <cell r="AP12">
            <v>109157</v>
          </cell>
          <cell r="AQ12">
            <v>26636</v>
          </cell>
          <cell r="AR12">
            <v>988</v>
          </cell>
          <cell r="AS12">
            <v>802</v>
          </cell>
          <cell r="AT12">
            <v>3790</v>
          </cell>
          <cell r="AU12">
            <v>8203</v>
          </cell>
          <cell r="AV12">
            <v>1179</v>
          </cell>
          <cell r="AW12">
            <v>1678</v>
          </cell>
          <cell r="AX12">
            <v>13515</v>
          </cell>
          <cell r="AY12">
            <v>780</v>
          </cell>
          <cell r="AZ12">
            <v>844</v>
          </cell>
          <cell r="BA12">
            <v>2504</v>
          </cell>
          <cell r="BB12">
            <v>33</v>
          </cell>
          <cell r="BC12">
            <v>3331</v>
          </cell>
          <cell r="BD12">
            <v>5870</v>
          </cell>
          <cell r="BE12">
            <v>4082</v>
          </cell>
          <cell r="BF12">
            <v>1788</v>
          </cell>
          <cell r="BG12">
            <v>1354</v>
          </cell>
          <cell r="BH12">
            <v>2263</v>
          </cell>
          <cell r="BI12">
            <v>2916</v>
          </cell>
          <cell r="BJ12">
            <v>863</v>
          </cell>
          <cell r="BK12">
            <v>6236</v>
          </cell>
          <cell r="BL12">
            <v>1139</v>
          </cell>
          <cell r="BM12">
            <v>1546</v>
          </cell>
          <cell r="BN12">
            <v>4299</v>
          </cell>
          <cell r="BO12">
            <v>1605</v>
          </cell>
          <cell r="BP12">
            <v>3789</v>
          </cell>
          <cell r="BQ12">
            <v>669</v>
          </cell>
          <cell r="BR12">
            <v>4021</v>
          </cell>
          <cell r="BS12">
            <v>1028</v>
          </cell>
          <cell r="BT12">
            <v>28436</v>
          </cell>
          <cell r="BU12">
            <v>590</v>
          </cell>
          <cell r="BV12">
            <v>897</v>
          </cell>
          <cell r="BW12">
            <v>444</v>
          </cell>
          <cell r="BX12">
            <v>1854</v>
          </cell>
          <cell r="BY12">
            <v>4961</v>
          </cell>
          <cell r="BZ12">
            <v>726</v>
          </cell>
          <cell r="CA12">
            <v>78349</v>
          </cell>
          <cell r="CB12">
            <v>10268</v>
          </cell>
          <cell r="CC12">
            <v>830</v>
          </cell>
          <cell r="CD12">
            <v>5806</v>
          </cell>
          <cell r="CE12">
            <v>1875</v>
          </cell>
          <cell r="CF12">
            <v>508</v>
          </cell>
          <cell r="CG12">
            <v>562</v>
          </cell>
          <cell r="CH12">
            <v>272</v>
          </cell>
          <cell r="CI12">
            <v>2694</v>
          </cell>
          <cell r="CJ12">
            <v>2684</v>
          </cell>
          <cell r="CK12">
            <v>1404</v>
          </cell>
        </row>
        <row r="13">
          <cell r="A13" t="str">
            <v>Customers- Large User, Sub- Transmission, Intermediate/ Embedded Distributor</v>
          </cell>
          <cell r="C13">
            <v>2007</v>
          </cell>
          <cell r="D13">
            <v>0</v>
          </cell>
          <cell r="E13">
            <v>0</v>
          </cell>
          <cell r="F13">
            <v>5</v>
          </cell>
          <cell r="G13">
            <v>0</v>
          </cell>
          <cell r="H13">
            <v>0</v>
          </cell>
          <cell r="I13">
            <v>0</v>
          </cell>
          <cell r="J13">
            <v>2</v>
          </cell>
          <cell r="K13">
            <v>3</v>
          </cell>
          <cell r="L13">
            <v>0</v>
          </cell>
          <cell r="M13">
            <v>0</v>
          </cell>
          <cell r="N13">
            <v>0</v>
          </cell>
          <cell r="O13">
            <v>2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10</v>
          </cell>
          <cell r="U13">
            <v>0</v>
          </cell>
          <cell r="V13">
            <v>9</v>
          </cell>
          <cell r="W13">
            <v>1</v>
          </cell>
          <cell r="X13">
            <v>0</v>
          </cell>
          <cell r="Y13">
            <v>0</v>
          </cell>
          <cell r="Z13">
            <v>2</v>
          </cell>
          <cell r="AA13">
            <v>0</v>
          </cell>
          <cell r="AB13">
            <v>0</v>
          </cell>
          <cell r="AC13">
            <v>1</v>
          </cell>
          <cell r="AD13">
            <v>0</v>
          </cell>
          <cell r="AE13">
            <v>0</v>
          </cell>
          <cell r="AF13">
            <v>0</v>
          </cell>
          <cell r="AG13">
            <v>0</v>
          </cell>
          <cell r="AH13">
            <v>4</v>
          </cell>
          <cell r="AI13">
            <v>0</v>
          </cell>
          <cell r="AJ13">
            <v>0</v>
          </cell>
          <cell r="AK13">
            <v>0</v>
          </cell>
          <cell r="AL13">
            <v>12</v>
          </cell>
          <cell r="AM13">
            <v>0</v>
          </cell>
          <cell r="AN13">
            <v>1</v>
          </cell>
          <cell r="AO13">
            <v>6</v>
          </cell>
          <cell r="AP13">
            <v>31</v>
          </cell>
          <cell r="AQ13">
            <v>11</v>
          </cell>
          <cell r="AR13">
            <v>0</v>
          </cell>
          <cell r="AS13">
            <v>0</v>
          </cell>
          <cell r="AT13">
            <v>3</v>
          </cell>
          <cell r="AU13">
            <v>4</v>
          </cell>
          <cell r="AV13">
            <v>0</v>
          </cell>
          <cell r="AW13">
            <v>0</v>
          </cell>
          <cell r="AX13">
            <v>3</v>
          </cell>
          <cell r="AY13">
            <v>1</v>
          </cell>
          <cell r="AZ13">
            <v>0</v>
          </cell>
          <cell r="BA13">
            <v>2</v>
          </cell>
          <cell r="BB13">
            <v>0</v>
          </cell>
          <cell r="BC13">
            <v>0</v>
          </cell>
          <cell r="BD13">
            <v>0</v>
          </cell>
          <cell r="BE13">
            <v>0</v>
          </cell>
          <cell r="BF13">
            <v>0</v>
          </cell>
          <cell r="BG13">
            <v>0</v>
          </cell>
          <cell r="BH13">
            <v>0</v>
          </cell>
          <cell r="BI13">
            <v>0</v>
          </cell>
          <cell r="BJ13">
            <v>0</v>
          </cell>
          <cell r="BK13">
            <v>1</v>
          </cell>
          <cell r="BL13">
            <v>0</v>
          </cell>
          <cell r="BM13">
            <v>0</v>
          </cell>
          <cell r="BN13">
            <v>2</v>
          </cell>
          <cell r="BO13">
            <v>0</v>
          </cell>
          <cell r="BP13">
            <v>0</v>
          </cell>
          <cell r="BQ13">
            <v>0</v>
          </cell>
          <cell r="BR13">
            <v>2</v>
          </cell>
          <cell r="BS13">
            <v>0</v>
          </cell>
          <cell r="BT13">
            <v>1</v>
          </cell>
          <cell r="BU13">
            <v>0</v>
          </cell>
          <cell r="BV13">
            <v>0</v>
          </cell>
          <cell r="BW13">
            <v>0</v>
          </cell>
          <cell r="BX13">
            <v>1</v>
          </cell>
          <cell r="BY13">
            <v>0</v>
          </cell>
          <cell r="BZ13">
            <v>1</v>
          </cell>
          <cell r="CA13">
            <v>49</v>
          </cell>
          <cell r="CB13">
            <v>5</v>
          </cell>
          <cell r="CC13">
            <v>0</v>
          </cell>
          <cell r="CD13">
            <v>2</v>
          </cell>
          <cell r="CE13">
            <v>2</v>
          </cell>
          <cell r="CF13">
            <v>0</v>
          </cell>
          <cell r="CG13">
            <v>1</v>
          </cell>
          <cell r="CH13">
            <v>0</v>
          </cell>
          <cell r="CI13">
            <v>0</v>
          </cell>
          <cell r="CJ13">
            <v>0</v>
          </cell>
          <cell r="CK13">
            <v>1</v>
          </cell>
        </row>
        <row r="14">
          <cell r="A14" t="str">
            <v>Customers- Street Lighting</v>
          </cell>
          <cell r="B14" t="str">
            <v>YNST</v>
          </cell>
          <cell r="C14">
            <v>2007</v>
          </cell>
          <cell r="D14">
            <v>621</v>
          </cell>
          <cell r="E14">
            <v>14681</v>
          </cell>
          <cell r="F14">
            <v>9589</v>
          </cell>
          <cell r="G14">
            <v>2640</v>
          </cell>
          <cell r="H14">
            <v>9732</v>
          </cell>
          <cell r="I14">
            <v>14209</v>
          </cell>
          <cell r="J14">
            <v>2930</v>
          </cell>
          <cell r="K14">
            <v>12367</v>
          </cell>
          <cell r="L14">
            <v>3065</v>
          </cell>
          <cell r="M14">
            <v>2</v>
          </cell>
          <cell r="N14">
            <v>341</v>
          </cell>
          <cell r="O14">
            <v>10510</v>
          </cell>
          <cell r="P14">
            <v>715</v>
          </cell>
          <cell r="Q14">
            <v>407</v>
          </cell>
          <cell r="R14">
            <v>0</v>
          </cell>
          <cell r="S14">
            <v>6</v>
          </cell>
          <cell r="T14">
            <v>23354</v>
          </cell>
          <cell r="U14">
            <v>589</v>
          </cell>
          <cell r="V14">
            <v>48362</v>
          </cell>
          <cell r="W14">
            <v>2870</v>
          </cell>
          <cell r="X14">
            <v>1037</v>
          </cell>
          <cell r="Y14">
            <v>7464</v>
          </cell>
          <cell r="Z14">
            <v>5792</v>
          </cell>
          <cell r="AA14">
            <v>1006</v>
          </cell>
          <cell r="AB14">
            <v>152</v>
          </cell>
          <cell r="AC14">
            <v>105</v>
          </cell>
          <cell r="AD14">
            <v>8667</v>
          </cell>
          <cell r="AE14">
            <v>8666</v>
          </cell>
          <cell r="AF14">
            <v>1</v>
          </cell>
          <cell r="AG14">
            <v>2532</v>
          </cell>
          <cell r="AH14">
            <v>13222</v>
          </cell>
          <cell r="AI14">
            <v>2794</v>
          </cell>
          <cell r="AJ14">
            <v>4444</v>
          </cell>
          <cell r="AK14">
            <v>914</v>
          </cell>
          <cell r="AL14">
            <v>52377</v>
          </cell>
          <cell r="AM14">
            <v>368</v>
          </cell>
          <cell r="AN14">
            <v>1</v>
          </cell>
          <cell r="AO14">
            <v>2</v>
          </cell>
          <cell r="AP14">
            <v>133000</v>
          </cell>
          <cell r="AQ14">
            <v>49722</v>
          </cell>
          <cell r="AR14">
            <v>2588</v>
          </cell>
          <cell r="AS14">
            <v>550</v>
          </cell>
          <cell r="AT14">
            <v>5082</v>
          </cell>
          <cell r="AU14">
            <v>22599</v>
          </cell>
          <cell r="AV14">
            <v>2</v>
          </cell>
          <cell r="AW14">
            <v>7</v>
          </cell>
          <cell r="AX14">
            <v>32971</v>
          </cell>
          <cell r="AY14">
            <v>1958</v>
          </cell>
          <cell r="AZ14">
            <v>1525</v>
          </cell>
          <cell r="BA14">
            <v>6226</v>
          </cell>
          <cell r="BB14">
            <v>80</v>
          </cell>
          <cell r="BC14">
            <v>7743</v>
          </cell>
          <cell r="BD14">
            <v>11933</v>
          </cell>
          <cell r="BE14">
            <v>9431</v>
          </cell>
          <cell r="BF14">
            <v>2502</v>
          </cell>
          <cell r="BG14">
            <v>1796</v>
          </cell>
          <cell r="BH14">
            <v>3847</v>
          </cell>
          <cell r="BI14">
            <v>5534</v>
          </cell>
          <cell r="BJ14">
            <v>3</v>
          </cell>
          <cell r="BK14">
            <v>15994</v>
          </cell>
          <cell r="BL14">
            <v>2528</v>
          </cell>
          <cell r="BM14">
            <v>3516</v>
          </cell>
          <cell r="BN14">
            <v>11820</v>
          </cell>
          <cell r="BO14">
            <v>2648</v>
          </cell>
          <cell r="BP14">
            <v>8717</v>
          </cell>
          <cell r="BQ14">
            <v>1004</v>
          </cell>
          <cell r="BR14">
            <v>8324</v>
          </cell>
          <cell r="BS14">
            <v>1997</v>
          </cell>
          <cell r="BT14">
            <v>13</v>
          </cell>
          <cell r="BU14">
            <v>1151</v>
          </cell>
          <cell r="BV14">
            <v>1644</v>
          </cell>
          <cell r="BW14">
            <v>533</v>
          </cell>
          <cell r="BX14">
            <v>4674</v>
          </cell>
          <cell r="BY14">
            <v>13170</v>
          </cell>
          <cell r="BZ14">
            <v>2551</v>
          </cell>
          <cell r="CA14">
            <v>181844</v>
          </cell>
          <cell r="CB14">
            <v>26870</v>
          </cell>
          <cell r="CC14">
            <v>2390</v>
          </cell>
          <cell r="CD14">
            <v>12740</v>
          </cell>
          <cell r="CE14">
            <v>6642</v>
          </cell>
          <cell r="CF14">
            <v>953</v>
          </cell>
          <cell r="CG14">
            <v>1333</v>
          </cell>
          <cell r="CH14">
            <v>6</v>
          </cell>
          <cell r="CI14">
            <v>6041</v>
          </cell>
          <cell r="CJ14">
            <v>11060</v>
          </cell>
          <cell r="CK14">
            <v>4000</v>
          </cell>
        </row>
        <row r="15">
          <cell r="A15" t="str">
            <v>Customers- Sentinel Lighting</v>
          </cell>
          <cell r="B15" t="str">
            <v>YNSL</v>
          </cell>
          <cell r="C15">
            <v>2007</v>
          </cell>
          <cell r="D15">
            <v>1</v>
          </cell>
          <cell r="E15">
            <v>0</v>
          </cell>
          <cell r="F15">
            <v>526</v>
          </cell>
          <cell r="G15">
            <v>234</v>
          </cell>
          <cell r="H15">
            <v>783</v>
          </cell>
          <cell r="I15">
            <v>0</v>
          </cell>
          <cell r="J15">
            <v>0</v>
          </cell>
          <cell r="K15">
            <v>0</v>
          </cell>
          <cell r="L15">
            <v>961</v>
          </cell>
          <cell r="M15">
            <v>12</v>
          </cell>
          <cell r="N15">
            <v>26</v>
          </cell>
          <cell r="O15">
            <v>347</v>
          </cell>
          <cell r="P15">
            <v>23</v>
          </cell>
          <cell r="Q15">
            <v>0</v>
          </cell>
          <cell r="R15">
            <v>0</v>
          </cell>
          <cell r="S15">
            <v>0</v>
          </cell>
          <cell r="T15">
            <v>799</v>
          </cell>
          <cell r="U15">
            <v>86</v>
          </cell>
          <cell r="V15">
            <v>0</v>
          </cell>
          <cell r="W15">
            <v>247</v>
          </cell>
          <cell r="X15">
            <v>27</v>
          </cell>
          <cell r="Y15">
            <v>327</v>
          </cell>
          <cell r="Z15">
            <v>64</v>
          </cell>
          <cell r="AA15">
            <v>0</v>
          </cell>
          <cell r="AB15">
            <v>0</v>
          </cell>
          <cell r="AC15">
            <v>0</v>
          </cell>
          <cell r="AD15">
            <v>450</v>
          </cell>
          <cell r="AE15">
            <v>428</v>
          </cell>
          <cell r="AF15">
            <v>22</v>
          </cell>
          <cell r="AG15">
            <v>0</v>
          </cell>
          <cell r="AH15">
            <v>28</v>
          </cell>
          <cell r="AI15">
            <v>665</v>
          </cell>
          <cell r="AJ15">
            <v>179</v>
          </cell>
          <cell r="AK15">
            <v>17</v>
          </cell>
          <cell r="AL15">
            <v>479</v>
          </cell>
          <cell r="AM15">
            <v>0</v>
          </cell>
          <cell r="AN15">
            <v>21</v>
          </cell>
          <cell r="AO15">
            <v>0</v>
          </cell>
          <cell r="AP15">
            <v>25000</v>
          </cell>
          <cell r="AQ15">
            <v>88</v>
          </cell>
          <cell r="AR15">
            <v>188</v>
          </cell>
          <cell r="AS15">
            <v>0</v>
          </cell>
          <cell r="AT15">
            <v>0</v>
          </cell>
          <cell r="AU15">
            <v>0</v>
          </cell>
          <cell r="AV15">
            <v>51</v>
          </cell>
          <cell r="AW15">
            <v>44</v>
          </cell>
          <cell r="AX15">
            <v>759</v>
          </cell>
          <cell r="AY15">
            <v>47</v>
          </cell>
          <cell r="AZ15">
            <v>22</v>
          </cell>
          <cell r="BA15">
            <v>390</v>
          </cell>
          <cell r="BB15">
            <v>0</v>
          </cell>
          <cell r="BC15">
            <v>426</v>
          </cell>
          <cell r="BD15">
            <v>569</v>
          </cell>
          <cell r="BE15">
            <v>34</v>
          </cell>
          <cell r="BF15">
            <v>535</v>
          </cell>
          <cell r="BG15">
            <v>76</v>
          </cell>
          <cell r="BH15">
            <v>390</v>
          </cell>
          <cell r="BI15">
            <v>266</v>
          </cell>
          <cell r="BJ15">
            <v>1</v>
          </cell>
          <cell r="BK15">
            <v>203</v>
          </cell>
          <cell r="BL15">
            <v>181</v>
          </cell>
          <cell r="BM15">
            <v>210</v>
          </cell>
          <cell r="BN15">
            <v>303</v>
          </cell>
          <cell r="BO15">
            <v>225</v>
          </cell>
          <cell r="BP15">
            <v>438</v>
          </cell>
          <cell r="BQ15">
            <v>16</v>
          </cell>
          <cell r="BR15">
            <v>464</v>
          </cell>
          <cell r="BS15">
            <v>40</v>
          </cell>
          <cell r="BT15">
            <v>144</v>
          </cell>
          <cell r="BU15">
            <v>0</v>
          </cell>
          <cell r="BV15">
            <v>67</v>
          </cell>
          <cell r="BW15">
            <v>0</v>
          </cell>
          <cell r="BX15">
            <v>34</v>
          </cell>
          <cell r="BY15">
            <v>153</v>
          </cell>
          <cell r="BZ15">
            <v>69</v>
          </cell>
          <cell r="CA15">
            <v>0</v>
          </cell>
          <cell r="CB15">
            <v>783</v>
          </cell>
          <cell r="CC15">
            <v>0</v>
          </cell>
          <cell r="CD15">
            <v>0</v>
          </cell>
          <cell r="CE15">
            <v>707</v>
          </cell>
          <cell r="CF15">
            <v>39</v>
          </cell>
          <cell r="CG15">
            <v>13</v>
          </cell>
          <cell r="CH15">
            <v>7</v>
          </cell>
          <cell r="CI15">
            <v>9</v>
          </cell>
          <cell r="CJ15">
            <v>50</v>
          </cell>
          <cell r="CK15">
            <v>0</v>
          </cell>
        </row>
        <row r="16">
          <cell r="A16" t="str">
            <v>kWh</v>
          </cell>
          <cell r="B16" t="str">
            <v>YV</v>
          </cell>
          <cell r="C16">
            <v>2007</v>
          </cell>
          <cell r="D16">
            <v>43492799</v>
          </cell>
          <cell r="E16">
            <v>1499547730</v>
          </cell>
          <cell r="F16">
            <v>1129981468</v>
          </cell>
          <cell r="G16">
            <v>290630141</v>
          </cell>
          <cell r="H16">
            <v>1048068374</v>
          </cell>
          <cell r="I16">
            <v>1776325233</v>
          </cell>
          <cell r="J16">
            <v>303322628</v>
          </cell>
          <cell r="K16">
            <v>1569666081</v>
          </cell>
          <cell r="L16">
            <v>297196133</v>
          </cell>
          <cell r="M16">
            <v>159753692</v>
          </cell>
          <cell r="N16">
            <v>28525074</v>
          </cell>
          <cell r="O16">
            <v>844556148</v>
          </cell>
          <cell r="P16">
            <v>30952474</v>
          </cell>
          <cell r="Q16">
            <v>29064175</v>
          </cell>
          <cell r="R16">
            <v>0</v>
          </cell>
          <cell r="S16">
            <v>257449809</v>
          </cell>
          <cell r="T16">
            <v>2586778728</v>
          </cell>
          <cell r="U16">
            <v>66086052</v>
          </cell>
          <cell r="V16">
            <v>8278380806</v>
          </cell>
          <cell r="W16">
            <v>411340495</v>
          </cell>
          <cell r="X16">
            <v>63704669</v>
          </cell>
          <cell r="Y16">
            <v>566514632</v>
          </cell>
          <cell r="Z16">
            <v>615535178</v>
          </cell>
          <cell r="AA16">
            <v>83900561</v>
          </cell>
          <cell r="AB16">
            <v>9456588</v>
          </cell>
          <cell r="AC16">
            <v>203057354.90000004</v>
          </cell>
          <cell r="AD16">
            <v>958691850.28999996</v>
          </cell>
          <cell r="AE16">
            <v>900265885</v>
          </cell>
          <cell r="AF16">
            <v>58425965.290000007</v>
          </cell>
          <cell r="AG16">
            <v>176884016</v>
          </cell>
          <cell r="AH16">
            <v>1637140161.6499999</v>
          </cell>
          <cell r="AI16">
            <v>360337098</v>
          </cell>
          <cell r="AJ16">
            <v>523095983.71999997</v>
          </cell>
          <cell r="AK16">
            <v>111646717</v>
          </cell>
          <cell r="AL16">
            <v>6282229664.5300007</v>
          </cell>
          <cell r="AM16">
            <v>25247492</v>
          </cell>
          <cell r="AN16">
            <v>202779963</v>
          </cell>
          <cell r="AO16">
            <v>3967000000</v>
          </cell>
          <cell r="AP16">
            <v>23063283000</v>
          </cell>
          <cell r="AQ16">
            <v>7529898388</v>
          </cell>
          <cell r="AR16">
            <v>230401436</v>
          </cell>
          <cell r="AS16">
            <v>111276421</v>
          </cell>
          <cell r="AT16">
            <v>723094046</v>
          </cell>
          <cell r="AU16">
            <v>1988501760</v>
          </cell>
          <cell r="AV16">
            <v>292657767</v>
          </cell>
          <cell r="AW16">
            <v>215649405.04000002</v>
          </cell>
          <cell r="AX16">
            <v>3387777809</v>
          </cell>
          <cell r="AY16">
            <v>198623692.04999998</v>
          </cell>
          <cell r="AZ16">
            <v>224566925</v>
          </cell>
          <cell r="BA16">
            <v>694256898</v>
          </cell>
          <cell r="BB16">
            <v>1080416</v>
          </cell>
          <cell r="BC16">
            <v>367784844</v>
          </cell>
          <cell r="BD16">
            <v>1285146851</v>
          </cell>
          <cell r="BE16">
            <v>935188461</v>
          </cell>
          <cell r="BF16">
            <v>349958390</v>
          </cell>
          <cell r="BG16">
            <v>179610430</v>
          </cell>
          <cell r="BH16">
            <v>382902025</v>
          </cell>
          <cell r="BI16">
            <v>570440204</v>
          </cell>
          <cell r="BJ16">
            <v>132769913</v>
          </cell>
          <cell r="BK16">
            <v>1619548481</v>
          </cell>
          <cell r="BL16">
            <v>247266985</v>
          </cell>
          <cell r="BM16">
            <v>321106485</v>
          </cell>
          <cell r="BN16">
            <v>1191135111</v>
          </cell>
          <cell r="BO16">
            <v>163417590</v>
          </cell>
          <cell r="BP16">
            <v>701800772</v>
          </cell>
          <cell r="BQ16">
            <v>89725494.760000005</v>
          </cell>
          <cell r="BR16">
            <v>820201487</v>
          </cell>
          <cell r="BS16">
            <v>192719074</v>
          </cell>
          <cell r="BT16">
            <v>6832453515</v>
          </cell>
          <cell r="BU16">
            <v>99235605</v>
          </cell>
          <cell r="BV16">
            <v>113998664</v>
          </cell>
          <cell r="BW16">
            <v>90679122</v>
          </cell>
          <cell r="BX16">
            <v>366885092</v>
          </cell>
          <cell r="BY16">
            <v>1024516481</v>
          </cell>
          <cell r="BZ16">
            <v>238023374.63999999</v>
          </cell>
          <cell r="CA16">
            <v>25759823917</v>
          </cell>
          <cell r="CB16">
            <v>2547644309</v>
          </cell>
          <cell r="CC16">
            <v>115252110</v>
          </cell>
          <cell r="CD16">
            <v>1367149467</v>
          </cell>
          <cell r="CE16">
            <v>469099636</v>
          </cell>
          <cell r="CF16">
            <v>95199648.200000003</v>
          </cell>
          <cell r="CG16">
            <v>145743157.84</v>
          </cell>
          <cell r="CH16">
            <v>61945677</v>
          </cell>
          <cell r="CI16">
            <v>464427615.86000001</v>
          </cell>
          <cell r="CJ16">
            <v>868602748</v>
          </cell>
          <cell r="CK16">
            <v>394794950</v>
          </cell>
        </row>
        <row r="17">
          <cell r="A17" t="str">
            <v>kWh - Residential</v>
          </cell>
          <cell r="B17" t="str">
            <v>YVR</v>
          </cell>
          <cell r="C17">
            <v>2007</v>
          </cell>
          <cell r="D17">
            <v>11858778</v>
          </cell>
          <cell r="E17">
            <v>548016272</v>
          </cell>
          <cell r="F17">
            <v>264836003</v>
          </cell>
          <cell r="G17">
            <v>81004255</v>
          </cell>
          <cell r="H17">
            <v>298531289</v>
          </cell>
          <cell r="I17">
            <v>567063035</v>
          </cell>
          <cell r="J17">
            <v>113589579</v>
          </cell>
          <cell r="K17">
            <v>395062443</v>
          </cell>
          <cell r="L17">
            <v>114221401</v>
          </cell>
          <cell r="M17">
            <v>46699194</v>
          </cell>
          <cell r="N17">
            <v>15018918</v>
          </cell>
          <cell r="O17">
            <v>236072777</v>
          </cell>
          <cell r="P17">
            <v>12522951</v>
          </cell>
          <cell r="Q17">
            <v>19386628</v>
          </cell>
          <cell r="R17">
            <v>0</v>
          </cell>
          <cell r="S17">
            <v>94171770</v>
          </cell>
          <cell r="T17">
            <v>664998752</v>
          </cell>
          <cell r="U17">
            <v>29640947</v>
          </cell>
          <cell r="V17">
            <v>1632816129</v>
          </cell>
          <cell r="W17">
            <v>116256740</v>
          </cell>
          <cell r="X17">
            <v>32040530</v>
          </cell>
          <cell r="Y17">
            <v>280966066</v>
          </cell>
          <cell r="Z17">
            <v>143658315</v>
          </cell>
          <cell r="AA17">
            <v>39011690</v>
          </cell>
          <cell r="AB17">
            <v>5786652</v>
          </cell>
          <cell r="AC17">
            <v>92360867.400000006</v>
          </cell>
          <cell r="AD17">
            <v>405736204.25999999</v>
          </cell>
          <cell r="AE17">
            <v>376970987</v>
          </cell>
          <cell r="AF17">
            <v>28765217.260000002</v>
          </cell>
          <cell r="AG17">
            <v>86770666</v>
          </cell>
          <cell r="AH17">
            <v>358331164.06</v>
          </cell>
          <cell r="AI17">
            <v>173795327</v>
          </cell>
          <cell r="AJ17">
            <v>208287499</v>
          </cell>
          <cell r="AK17">
            <v>28317089</v>
          </cell>
          <cell r="AL17">
            <v>1666789557.1199999</v>
          </cell>
          <cell r="AM17">
            <v>15036848</v>
          </cell>
          <cell r="AN17">
            <v>56403314</v>
          </cell>
          <cell r="AO17">
            <v>1141600000</v>
          </cell>
          <cell r="AP17">
            <v>12620681000</v>
          </cell>
          <cell r="AQ17">
            <v>2234039085</v>
          </cell>
          <cell r="AR17">
            <v>156705342</v>
          </cell>
          <cell r="AS17">
            <v>39142088</v>
          </cell>
          <cell r="AT17">
            <v>221960966</v>
          </cell>
          <cell r="AU17">
            <v>660550766</v>
          </cell>
          <cell r="AV17">
            <v>74685958</v>
          </cell>
          <cell r="AW17">
            <v>78209625.069999993</v>
          </cell>
          <cell r="AX17">
            <v>1117283048</v>
          </cell>
          <cell r="AY17">
            <v>57541659</v>
          </cell>
          <cell r="AZ17">
            <v>47886438</v>
          </cell>
          <cell r="BA17">
            <v>218633202</v>
          </cell>
          <cell r="BB17">
            <v>463355</v>
          </cell>
          <cell r="BC17">
            <v>270904453</v>
          </cell>
          <cell r="BD17">
            <v>423910347</v>
          </cell>
          <cell r="BE17">
            <v>272359244</v>
          </cell>
          <cell r="BF17">
            <v>151551103</v>
          </cell>
          <cell r="BG17">
            <v>65561722</v>
          </cell>
          <cell r="BH17">
            <v>142543771</v>
          </cell>
          <cell r="BI17">
            <v>213131701</v>
          </cell>
          <cell r="BJ17">
            <v>43226412</v>
          </cell>
          <cell r="BK17">
            <v>592214968</v>
          </cell>
          <cell r="BL17">
            <v>80135717</v>
          </cell>
          <cell r="BM17">
            <v>109590116</v>
          </cell>
          <cell r="BN17">
            <v>495109283</v>
          </cell>
          <cell r="BO17">
            <v>75938194</v>
          </cell>
          <cell r="BP17">
            <v>338874337</v>
          </cell>
          <cell r="BQ17">
            <v>34279946.969999999</v>
          </cell>
          <cell r="BR17">
            <v>286683602</v>
          </cell>
          <cell r="BS17">
            <v>65276304</v>
          </cell>
          <cell r="BT17">
            <v>2039498572</v>
          </cell>
          <cell r="BU17">
            <v>31007901</v>
          </cell>
          <cell r="BV17">
            <v>45086486</v>
          </cell>
          <cell r="BW17">
            <v>32814076</v>
          </cell>
          <cell r="BX17">
            <v>119400889</v>
          </cell>
          <cell r="BY17">
            <v>344508404</v>
          </cell>
          <cell r="BZ17">
            <v>52893412</v>
          </cell>
          <cell r="CA17">
            <v>5332356184</v>
          </cell>
          <cell r="CB17">
            <v>960984164</v>
          </cell>
          <cell r="CC17">
            <v>78007343</v>
          </cell>
          <cell r="CD17">
            <v>405071611</v>
          </cell>
          <cell r="CE17">
            <v>162857785</v>
          </cell>
          <cell r="CF17">
            <v>25027983</v>
          </cell>
          <cell r="CG17">
            <v>26672783</v>
          </cell>
          <cell r="CH17">
            <v>15466784</v>
          </cell>
          <cell r="CI17">
            <v>213039032.09</v>
          </cell>
          <cell r="CJ17">
            <v>347926496</v>
          </cell>
          <cell r="CK17">
            <v>104412330</v>
          </cell>
        </row>
        <row r="18">
          <cell r="A18" t="str">
            <v xml:space="preserve">kWh- General Service </v>
          </cell>
          <cell r="C18">
            <v>2007</v>
          </cell>
          <cell r="D18">
            <v>31082191</v>
          </cell>
          <cell r="E18">
            <v>940740837</v>
          </cell>
          <cell r="F18">
            <v>507677032</v>
          </cell>
          <cell r="G18">
            <v>207717221</v>
          </cell>
          <cell r="H18">
            <v>741598484</v>
          </cell>
          <cell r="I18">
            <v>1199736238</v>
          </cell>
          <cell r="J18">
            <v>152753693</v>
          </cell>
          <cell r="K18">
            <v>913012965</v>
          </cell>
          <cell r="L18">
            <v>179987946</v>
          </cell>
          <cell r="M18">
            <v>111831932</v>
          </cell>
          <cell r="N18">
            <v>13186691</v>
          </cell>
          <cell r="O18">
            <v>551202123</v>
          </cell>
          <cell r="P18">
            <v>18085796</v>
          </cell>
          <cell r="Q18">
            <v>9298043</v>
          </cell>
          <cell r="R18">
            <v>0</v>
          </cell>
          <cell r="S18">
            <v>160761797</v>
          </cell>
          <cell r="T18">
            <v>1352123968</v>
          </cell>
          <cell r="U18">
            <v>35822575</v>
          </cell>
          <cell r="V18">
            <v>5573668548</v>
          </cell>
          <cell r="W18">
            <v>208470315</v>
          </cell>
          <cell r="X18">
            <v>31021479</v>
          </cell>
          <cell r="Y18">
            <v>279180331</v>
          </cell>
          <cell r="Z18">
            <v>398528272</v>
          </cell>
          <cell r="AA18">
            <v>43615480</v>
          </cell>
          <cell r="AB18">
            <v>3568735</v>
          </cell>
          <cell r="AC18">
            <v>82121061.299999997</v>
          </cell>
          <cell r="AD18">
            <v>543747565.00999999</v>
          </cell>
          <cell r="AE18">
            <v>514942826</v>
          </cell>
          <cell r="AF18">
            <v>28804739.010000002</v>
          </cell>
          <cell r="AG18">
            <v>88449813</v>
          </cell>
          <cell r="AH18">
            <v>1009739119.71</v>
          </cell>
          <cell r="AI18">
            <v>183754191</v>
          </cell>
          <cell r="AJ18">
            <v>311739724.80000001</v>
          </cell>
          <cell r="AK18">
            <v>82118980</v>
          </cell>
          <cell r="AL18">
            <v>2631061609.5700002</v>
          </cell>
          <cell r="AM18">
            <v>9877930</v>
          </cell>
          <cell r="AN18">
            <v>113441711</v>
          </cell>
          <cell r="AO18">
            <v>2438800000</v>
          </cell>
          <cell r="AP18">
            <v>8505587000</v>
          </cell>
          <cell r="AQ18">
            <v>4589107054</v>
          </cell>
          <cell r="AR18">
            <v>71986330</v>
          </cell>
          <cell r="AS18">
            <v>70186402</v>
          </cell>
          <cell r="AT18">
            <v>380816114</v>
          </cell>
          <cell r="AU18">
            <v>1129232228</v>
          </cell>
          <cell r="AV18">
            <v>215906659</v>
          </cell>
          <cell r="AW18">
            <v>135514734.80000001</v>
          </cell>
          <cell r="AX18">
            <v>2041403895</v>
          </cell>
          <cell r="AY18">
            <v>112576334.22</v>
          </cell>
          <cell r="AZ18">
            <v>175517601</v>
          </cell>
          <cell r="BA18">
            <v>377590234</v>
          </cell>
          <cell r="BB18">
            <v>606285</v>
          </cell>
          <cell r="BC18">
            <v>96866788</v>
          </cell>
          <cell r="BD18">
            <v>853493894</v>
          </cell>
          <cell r="BE18">
            <v>657080920</v>
          </cell>
          <cell r="BF18">
            <v>196412974</v>
          </cell>
          <cell r="BG18">
            <v>112958244</v>
          </cell>
          <cell r="BH18">
            <v>236960151</v>
          </cell>
          <cell r="BI18">
            <v>353433822</v>
          </cell>
          <cell r="BJ18">
            <v>87800701</v>
          </cell>
          <cell r="BK18">
            <v>1015760198</v>
          </cell>
          <cell r="BL18">
            <v>165400748</v>
          </cell>
          <cell r="BM18">
            <v>208616563</v>
          </cell>
          <cell r="BN18">
            <v>623104547</v>
          </cell>
          <cell r="BO18">
            <v>84784890</v>
          </cell>
          <cell r="BP18">
            <v>355019853</v>
          </cell>
          <cell r="BQ18">
            <v>54561642.280000001</v>
          </cell>
          <cell r="BR18">
            <v>462399524</v>
          </cell>
          <cell r="BS18">
            <v>125625452</v>
          </cell>
          <cell r="BT18">
            <v>4708854957</v>
          </cell>
          <cell r="BU18">
            <v>67121871</v>
          </cell>
          <cell r="BV18">
            <v>67416920</v>
          </cell>
          <cell r="BW18">
            <v>57375461</v>
          </cell>
          <cell r="BX18">
            <v>211141713</v>
          </cell>
          <cell r="BY18">
            <v>669420045</v>
          </cell>
          <cell r="BZ18">
            <v>148324638</v>
          </cell>
          <cell r="CA18">
            <v>17726178599</v>
          </cell>
          <cell r="CB18">
            <v>1345483629</v>
          </cell>
          <cell r="CC18">
            <v>35464935</v>
          </cell>
          <cell r="CD18">
            <v>954721742</v>
          </cell>
          <cell r="CE18">
            <v>216531612</v>
          </cell>
          <cell r="CF18">
            <v>69405347.200000003</v>
          </cell>
          <cell r="CG18">
            <v>55960423</v>
          </cell>
          <cell r="CH18">
            <v>46047710</v>
          </cell>
          <cell r="CI18">
            <v>246987034.34000003</v>
          </cell>
          <cell r="CJ18">
            <v>511966838</v>
          </cell>
          <cell r="CK18">
            <v>264711632</v>
          </cell>
        </row>
        <row r="19">
          <cell r="A19" t="str">
            <v>kWh- Large User, Sub- Transmission, Intermediate/ Embedded Distributor</v>
          </cell>
          <cell r="C19">
            <v>2007</v>
          </cell>
          <cell r="D19">
            <v>0</v>
          </cell>
          <cell r="E19">
            <v>0</v>
          </cell>
          <cell r="F19">
            <v>348245112</v>
          </cell>
          <cell r="G19">
            <v>0</v>
          </cell>
          <cell r="H19">
            <v>0</v>
          </cell>
          <cell r="I19">
            <v>0</v>
          </cell>
          <cell r="J19">
            <v>34974004</v>
          </cell>
          <cell r="K19">
            <v>252092348</v>
          </cell>
          <cell r="L19">
            <v>0</v>
          </cell>
          <cell r="M19">
            <v>0</v>
          </cell>
          <cell r="N19">
            <v>0</v>
          </cell>
          <cell r="O19">
            <v>50214733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551760830</v>
          </cell>
          <cell r="U19">
            <v>0</v>
          </cell>
          <cell r="V19">
            <v>1031619677</v>
          </cell>
          <cell r="W19">
            <v>83382173</v>
          </cell>
          <cell r="X19">
            <v>0</v>
          </cell>
          <cell r="Y19">
            <v>0</v>
          </cell>
          <cell r="Z19">
            <v>69600305</v>
          </cell>
          <cell r="AA19">
            <v>0</v>
          </cell>
          <cell r="AB19">
            <v>0</v>
          </cell>
          <cell r="AC19">
            <v>27733936.300000001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259578449.84</v>
          </cell>
          <cell r="AI19">
            <v>0</v>
          </cell>
          <cell r="AJ19">
            <v>0</v>
          </cell>
          <cell r="AK19">
            <v>0</v>
          </cell>
          <cell r="AL19">
            <v>1944394063</v>
          </cell>
          <cell r="AM19">
            <v>0</v>
          </cell>
          <cell r="AN19">
            <v>31785172</v>
          </cell>
          <cell r="AO19">
            <v>359900000</v>
          </cell>
          <cell r="AP19">
            <v>1793212000</v>
          </cell>
          <cell r="AQ19">
            <v>666074028</v>
          </cell>
          <cell r="AR19">
            <v>0</v>
          </cell>
          <cell r="AS19">
            <v>0</v>
          </cell>
          <cell r="AT19">
            <v>116195929</v>
          </cell>
          <cell r="AU19">
            <v>182940270</v>
          </cell>
          <cell r="AV19">
            <v>0</v>
          </cell>
          <cell r="AW19">
            <v>0</v>
          </cell>
          <cell r="AX19">
            <v>205146878</v>
          </cell>
          <cell r="AY19">
            <v>27015842.100000001</v>
          </cell>
          <cell r="AZ19">
            <v>0</v>
          </cell>
          <cell r="BA19">
            <v>93122492</v>
          </cell>
          <cell r="BB19">
            <v>0</v>
          </cell>
          <cell r="BC19">
            <v>0</v>
          </cell>
          <cell r="BD19">
            <v>0</v>
          </cell>
          <cell r="BE19">
            <v>0</v>
          </cell>
          <cell r="BF19">
            <v>0</v>
          </cell>
          <cell r="BG19">
            <v>0</v>
          </cell>
          <cell r="BH19">
            <v>0</v>
          </cell>
          <cell r="BI19">
            <v>0</v>
          </cell>
          <cell r="BJ19">
            <v>0</v>
          </cell>
          <cell r="BK19">
            <v>1</v>
          </cell>
          <cell r="BL19">
            <v>0</v>
          </cell>
          <cell r="BM19">
            <v>0</v>
          </cell>
          <cell r="BN19">
            <v>62714298</v>
          </cell>
          <cell r="BO19">
            <v>0</v>
          </cell>
          <cell r="BP19">
            <v>0</v>
          </cell>
          <cell r="BQ19">
            <v>0</v>
          </cell>
          <cell r="BR19">
            <v>63221100</v>
          </cell>
          <cell r="BS19">
            <v>0</v>
          </cell>
          <cell r="BT19">
            <v>41045125</v>
          </cell>
          <cell r="BU19">
            <v>0</v>
          </cell>
          <cell r="BV19">
            <v>0</v>
          </cell>
          <cell r="BW19">
            <v>0</v>
          </cell>
          <cell r="BX19">
            <v>33251155</v>
          </cell>
          <cell r="BY19">
            <v>0</v>
          </cell>
          <cell r="BZ19">
            <v>35246343</v>
          </cell>
          <cell r="CA19">
            <v>2590588073</v>
          </cell>
          <cell r="CB19">
            <v>221250854</v>
          </cell>
          <cell r="CC19">
            <v>0</v>
          </cell>
          <cell r="CD19">
            <v>1</v>
          </cell>
          <cell r="CE19">
            <v>84038365</v>
          </cell>
          <cell r="CF19">
            <v>0</v>
          </cell>
          <cell r="CG19">
            <v>62029064</v>
          </cell>
          <cell r="CH19">
            <v>0</v>
          </cell>
          <cell r="CI19">
            <v>0</v>
          </cell>
          <cell r="CJ19">
            <v>0</v>
          </cell>
          <cell r="CK19">
            <v>23262645</v>
          </cell>
        </row>
        <row r="20">
          <cell r="A20" t="str">
            <v>kWh- Street Lighting</v>
          </cell>
          <cell r="B20" t="str">
            <v>YVST</v>
          </cell>
          <cell r="C20">
            <v>2007</v>
          </cell>
          <cell r="D20">
            <v>549680</v>
          </cell>
          <cell r="E20">
            <v>10790621</v>
          </cell>
          <cell r="F20">
            <v>8537392</v>
          </cell>
          <cell r="G20">
            <v>1712245</v>
          </cell>
          <cell r="H20">
            <v>7364256</v>
          </cell>
          <cell r="I20">
            <v>9525960</v>
          </cell>
          <cell r="J20">
            <v>2005352</v>
          </cell>
          <cell r="K20">
            <v>9498325</v>
          </cell>
          <cell r="L20">
            <v>2189412</v>
          </cell>
          <cell r="M20">
            <v>1174839</v>
          </cell>
          <cell r="N20">
            <v>294664</v>
          </cell>
          <cell r="O20">
            <v>6663852</v>
          </cell>
          <cell r="P20">
            <v>309013</v>
          </cell>
          <cell r="Q20">
            <v>379504</v>
          </cell>
          <cell r="R20">
            <v>0</v>
          </cell>
          <cell r="S20">
            <v>2333912</v>
          </cell>
          <cell r="T20">
            <v>16887317</v>
          </cell>
          <cell r="U20">
            <v>546343</v>
          </cell>
          <cell r="V20">
            <v>40276452</v>
          </cell>
          <cell r="W20">
            <v>3088357</v>
          </cell>
          <cell r="X20">
            <v>614516</v>
          </cell>
          <cell r="Y20">
            <v>5956928</v>
          </cell>
          <cell r="Z20">
            <v>3522815</v>
          </cell>
          <cell r="AA20">
            <v>1273391</v>
          </cell>
          <cell r="AB20">
            <v>101201</v>
          </cell>
          <cell r="AC20">
            <v>841489.9</v>
          </cell>
          <cell r="AD20">
            <v>8625226.5700000003</v>
          </cell>
          <cell r="AE20">
            <v>7804406</v>
          </cell>
          <cell r="AF20">
            <v>820820.57</v>
          </cell>
          <cell r="AG20">
            <v>1663537</v>
          </cell>
          <cell r="AH20">
            <v>9367620.9399999995</v>
          </cell>
          <cell r="AI20">
            <v>2297657</v>
          </cell>
          <cell r="AJ20">
            <v>2739653.15</v>
          </cell>
          <cell r="AK20">
            <v>1153270</v>
          </cell>
          <cell r="AL20">
            <v>39405462.270000003</v>
          </cell>
          <cell r="AM20">
            <v>332714</v>
          </cell>
          <cell r="AN20">
            <v>1034164</v>
          </cell>
          <cell r="AO20">
            <v>26700000</v>
          </cell>
          <cell r="AP20">
            <v>121922000</v>
          </cell>
          <cell r="AQ20">
            <v>40590919</v>
          </cell>
          <cell r="AR20">
            <v>1576579</v>
          </cell>
          <cell r="AS20">
            <v>1947931</v>
          </cell>
          <cell r="AT20">
            <v>4121037</v>
          </cell>
          <cell r="AU20">
            <v>15778496</v>
          </cell>
          <cell r="AV20">
            <v>2016028</v>
          </cell>
          <cell r="AW20">
            <v>1884913.81</v>
          </cell>
          <cell r="AX20">
            <v>23071309</v>
          </cell>
          <cell r="AY20">
            <v>1448032</v>
          </cell>
          <cell r="AZ20">
            <v>1146938</v>
          </cell>
          <cell r="BA20">
            <v>4726394</v>
          </cell>
          <cell r="BB20">
            <v>10776</v>
          </cell>
          <cell r="BC20">
            <v>12603</v>
          </cell>
          <cell r="BD20">
            <v>7434431</v>
          </cell>
          <cell r="BE20">
            <v>5705362</v>
          </cell>
          <cell r="BF20">
            <v>1729069</v>
          </cell>
          <cell r="BG20">
            <v>996251</v>
          </cell>
          <cell r="BH20">
            <v>3060933</v>
          </cell>
          <cell r="BI20">
            <v>3306186</v>
          </cell>
          <cell r="BJ20">
            <v>1742799</v>
          </cell>
          <cell r="BK20">
            <v>11417414</v>
          </cell>
          <cell r="BL20">
            <v>1597044</v>
          </cell>
          <cell r="BM20">
            <v>2535348</v>
          </cell>
          <cell r="BN20">
            <v>10156755</v>
          </cell>
          <cell r="BO20">
            <v>2427707</v>
          </cell>
          <cell r="BP20">
            <v>7637528</v>
          </cell>
          <cell r="BQ20">
            <v>867845.87</v>
          </cell>
          <cell r="BR20">
            <v>6588942</v>
          </cell>
          <cell r="BS20">
            <v>1803389</v>
          </cell>
          <cell r="BT20">
            <v>42585750</v>
          </cell>
          <cell r="BU20">
            <v>1105833</v>
          </cell>
          <cell r="BV20">
            <v>1392325</v>
          </cell>
          <cell r="BW20">
            <v>489585</v>
          </cell>
          <cell r="BX20">
            <v>2977270</v>
          </cell>
          <cell r="BY20">
            <v>10523382</v>
          </cell>
          <cell r="BZ20">
            <v>1423698</v>
          </cell>
          <cell r="CA20">
            <v>110701061</v>
          </cell>
          <cell r="CB20">
            <v>18950687</v>
          </cell>
          <cell r="CC20">
            <v>1779832</v>
          </cell>
          <cell r="CD20">
            <v>7356113</v>
          </cell>
          <cell r="CE20">
            <v>4691239</v>
          </cell>
          <cell r="CF20">
            <v>728561</v>
          </cell>
          <cell r="CG20">
            <v>1057612.6000000001</v>
          </cell>
          <cell r="CH20">
            <v>415708</v>
          </cell>
          <cell r="CI20">
            <v>4383854.67</v>
          </cell>
          <cell r="CJ20">
            <v>8653489</v>
          </cell>
          <cell r="CK20">
            <v>2408343</v>
          </cell>
        </row>
        <row r="21">
          <cell r="A21" t="str">
            <v>kWh- Sentinel Lighting</v>
          </cell>
          <cell r="B21" t="str">
            <v>YVSL</v>
          </cell>
          <cell r="C21">
            <v>2007</v>
          </cell>
          <cell r="D21">
            <v>2150</v>
          </cell>
          <cell r="E21">
            <v>0</v>
          </cell>
          <cell r="F21">
            <v>685929</v>
          </cell>
          <cell r="G21">
            <v>196420</v>
          </cell>
          <cell r="H21">
            <v>574345</v>
          </cell>
          <cell r="I21">
            <v>0</v>
          </cell>
          <cell r="J21">
            <v>0</v>
          </cell>
          <cell r="K21">
            <v>0</v>
          </cell>
          <cell r="L21">
            <v>797374</v>
          </cell>
          <cell r="M21">
            <v>47727</v>
          </cell>
          <cell r="N21">
            <v>24801</v>
          </cell>
          <cell r="O21">
            <v>402663</v>
          </cell>
          <cell r="P21">
            <v>34714</v>
          </cell>
          <cell r="Q21">
            <v>0</v>
          </cell>
          <cell r="R21">
            <v>0</v>
          </cell>
          <cell r="S21">
            <v>182330</v>
          </cell>
          <cell r="T21">
            <v>1007861</v>
          </cell>
          <cell r="U21">
            <v>76187</v>
          </cell>
          <cell r="V21">
            <v>0</v>
          </cell>
          <cell r="W21">
            <v>142910</v>
          </cell>
          <cell r="X21">
            <v>28144</v>
          </cell>
          <cell r="Y21">
            <v>411307</v>
          </cell>
          <cell r="Z21">
            <v>225471</v>
          </cell>
          <cell r="AA21">
            <v>0</v>
          </cell>
          <cell r="AB21">
            <v>0</v>
          </cell>
          <cell r="AC21">
            <v>0</v>
          </cell>
          <cell r="AD21">
            <v>582854.44999999995</v>
          </cell>
          <cell r="AE21">
            <v>547666</v>
          </cell>
          <cell r="AF21">
            <v>35188.449999999997</v>
          </cell>
          <cell r="AG21">
            <v>0</v>
          </cell>
          <cell r="AH21">
            <v>123807.1</v>
          </cell>
          <cell r="AI21">
            <v>489923</v>
          </cell>
          <cell r="AJ21">
            <v>329106.77</v>
          </cell>
          <cell r="AK21">
            <v>57378</v>
          </cell>
          <cell r="AL21">
            <v>578972.56999999995</v>
          </cell>
          <cell r="AM21">
            <v>0</v>
          </cell>
          <cell r="AN21">
            <v>115602</v>
          </cell>
          <cell r="AO21">
            <v>0</v>
          </cell>
          <cell r="AP21">
            <v>21881000</v>
          </cell>
          <cell r="AQ21">
            <v>87302</v>
          </cell>
          <cell r="AR21">
            <v>133185</v>
          </cell>
          <cell r="AS21">
            <v>0</v>
          </cell>
          <cell r="AT21">
            <v>0</v>
          </cell>
          <cell r="AU21">
            <v>0</v>
          </cell>
          <cell r="AV21">
            <v>49122</v>
          </cell>
          <cell r="AW21">
            <v>40131.360000000001</v>
          </cell>
          <cell r="AX21">
            <v>872679</v>
          </cell>
          <cell r="AY21">
            <v>41824.730000000003</v>
          </cell>
          <cell r="AZ21">
            <v>15948</v>
          </cell>
          <cell r="BA21">
            <v>184576</v>
          </cell>
          <cell r="BB21">
            <v>0</v>
          </cell>
          <cell r="BC21">
            <v>1000</v>
          </cell>
          <cell r="BD21">
            <v>308179</v>
          </cell>
          <cell r="BE21">
            <v>42935</v>
          </cell>
          <cell r="BF21">
            <v>265244</v>
          </cell>
          <cell r="BG21">
            <v>94213</v>
          </cell>
          <cell r="BH21">
            <v>337170</v>
          </cell>
          <cell r="BI21">
            <v>568495</v>
          </cell>
          <cell r="BJ21">
            <v>1</v>
          </cell>
          <cell r="BK21">
            <v>155900</v>
          </cell>
          <cell r="BL21">
            <v>133476</v>
          </cell>
          <cell r="BM21">
            <v>364458</v>
          </cell>
          <cell r="BN21">
            <v>50228</v>
          </cell>
          <cell r="BO21">
            <v>266799</v>
          </cell>
          <cell r="BP21">
            <v>269054</v>
          </cell>
          <cell r="BQ21">
            <v>16059.64</v>
          </cell>
          <cell r="BR21">
            <v>1308319</v>
          </cell>
          <cell r="BS21">
            <v>13929</v>
          </cell>
          <cell r="BT21">
            <v>469111</v>
          </cell>
          <cell r="BU21">
            <v>0</v>
          </cell>
          <cell r="BV21">
            <v>102933</v>
          </cell>
          <cell r="BW21">
            <v>0</v>
          </cell>
          <cell r="BX21">
            <v>114065</v>
          </cell>
          <cell r="BY21">
            <v>64650</v>
          </cell>
          <cell r="BZ21">
            <v>135283.64000000001</v>
          </cell>
          <cell r="CA21">
            <v>0</v>
          </cell>
          <cell r="CB21">
            <v>974975</v>
          </cell>
          <cell r="CC21">
            <v>0</v>
          </cell>
          <cell r="CD21">
            <v>0</v>
          </cell>
          <cell r="CE21">
            <v>980635</v>
          </cell>
          <cell r="CF21">
            <v>37757</v>
          </cell>
          <cell r="CG21">
            <v>23275.24</v>
          </cell>
          <cell r="CH21">
            <v>15475</v>
          </cell>
          <cell r="CI21">
            <v>17694.759999999998</v>
          </cell>
          <cell r="CJ21">
            <v>55925</v>
          </cell>
          <cell r="CK21">
            <v>0</v>
          </cell>
        </row>
        <row r="22">
          <cell r="A22" t="str">
            <v>kW</v>
          </cell>
          <cell r="B22" t="str">
            <v>YD</v>
          </cell>
          <cell r="C22">
            <v>2007</v>
          </cell>
          <cell r="D22">
            <v>51570</v>
          </cell>
          <cell r="E22">
            <v>1977209</v>
          </cell>
          <cell r="F22">
            <v>1540495</v>
          </cell>
          <cell r="G22">
            <v>317500</v>
          </cell>
          <cell r="H22">
            <v>1540864</v>
          </cell>
          <cell r="I22">
            <v>2545503</v>
          </cell>
          <cell r="J22">
            <v>347053</v>
          </cell>
          <cell r="K22">
            <v>2664667</v>
          </cell>
          <cell r="L22">
            <v>340633</v>
          </cell>
          <cell r="M22">
            <v>227350</v>
          </cell>
          <cell r="N22">
            <v>2608</v>
          </cell>
          <cell r="O22">
            <v>1311681</v>
          </cell>
          <cell r="P22">
            <v>43444</v>
          </cell>
          <cell r="Q22">
            <v>14672</v>
          </cell>
          <cell r="R22">
            <v>0</v>
          </cell>
          <cell r="S22">
            <v>224498</v>
          </cell>
          <cell r="T22">
            <v>3943379</v>
          </cell>
          <cell r="U22">
            <v>67780</v>
          </cell>
          <cell r="V22">
            <v>13744944</v>
          </cell>
          <cell r="W22">
            <v>648306</v>
          </cell>
          <cell r="X22">
            <v>39258</v>
          </cell>
          <cell r="Y22">
            <v>534496</v>
          </cell>
          <cell r="Z22">
            <v>1009610</v>
          </cell>
          <cell r="AA22">
            <v>67212</v>
          </cell>
          <cell r="AB22">
            <v>6658</v>
          </cell>
          <cell r="AC22">
            <v>193720</v>
          </cell>
          <cell r="AD22">
            <v>988960</v>
          </cell>
          <cell r="AE22">
            <v>943451</v>
          </cell>
          <cell r="AF22">
            <v>45509</v>
          </cell>
          <cell r="AG22">
            <v>170508</v>
          </cell>
          <cell r="AH22">
            <v>2529146</v>
          </cell>
          <cell r="AI22">
            <v>352531</v>
          </cell>
          <cell r="AJ22">
            <v>451700</v>
          </cell>
          <cell r="AK22">
            <v>172144</v>
          </cell>
          <cell r="AL22">
            <v>9340574</v>
          </cell>
          <cell r="AM22">
            <v>13509</v>
          </cell>
          <cell r="AN22">
            <v>293464</v>
          </cell>
          <cell r="AO22">
            <v>5862900</v>
          </cell>
          <cell r="AP22">
            <v>27927037</v>
          </cell>
          <cell r="AQ22">
            <v>10298333</v>
          </cell>
          <cell r="AR22">
            <v>128007</v>
          </cell>
          <cell r="AS22">
            <v>152822</v>
          </cell>
          <cell r="AT22">
            <v>1039292</v>
          </cell>
          <cell r="AU22">
            <v>2660528</v>
          </cell>
          <cell r="AV22">
            <v>394181</v>
          </cell>
          <cell r="AW22">
            <v>239453</v>
          </cell>
          <cell r="AX22">
            <v>4691176</v>
          </cell>
          <cell r="AY22">
            <v>310736</v>
          </cell>
          <cell r="AZ22">
            <v>358138</v>
          </cell>
          <cell r="BA22">
            <v>918398</v>
          </cell>
          <cell r="BB22">
            <v>606061</v>
          </cell>
          <cell r="BC22">
            <v>888889</v>
          </cell>
          <cell r="BD22">
            <v>1905472</v>
          </cell>
          <cell r="BE22">
            <v>1441079</v>
          </cell>
          <cell r="BF22">
            <v>464393</v>
          </cell>
          <cell r="BG22">
            <v>208442</v>
          </cell>
          <cell r="BH22">
            <v>376524</v>
          </cell>
          <cell r="BI22">
            <v>711142</v>
          </cell>
          <cell r="BJ22">
            <v>170050</v>
          </cell>
          <cell r="BK22">
            <v>2172613</v>
          </cell>
          <cell r="BL22">
            <v>312133</v>
          </cell>
          <cell r="BM22">
            <v>417528</v>
          </cell>
          <cell r="BN22">
            <v>1275852</v>
          </cell>
          <cell r="BO22">
            <v>220582</v>
          </cell>
          <cell r="BP22">
            <v>679337</v>
          </cell>
          <cell r="BQ22">
            <v>92912</v>
          </cell>
          <cell r="BR22">
            <v>978599</v>
          </cell>
          <cell r="BS22">
            <v>284461</v>
          </cell>
          <cell r="BT22">
            <v>10411416</v>
          </cell>
          <cell r="BU22">
            <v>149616</v>
          </cell>
          <cell r="BV22">
            <v>122413</v>
          </cell>
          <cell r="BW22">
            <v>107407</v>
          </cell>
          <cell r="BX22">
            <v>485637</v>
          </cell>
          <cell r="BY22">
            <v>1472236</v>
          </cell>
          <cell r="BZ22">
            <v>369492</v>
          </cell>
          <cell r="CA22">
            <v>43916014</v>
          </cell>
          <cell r="CB22">
            <v>2957199</v>
          </cell>
          <cell r="CC22">
            <v>27828</v>
          </cell>
          <cell r="CD22">
            <v>1844092</v>
          </cell>
          <cell r="CE22">
            <v>710596</v>
          </cell>
          <cell r="CF22">
            <v>154745</v>
          </cell>
          <cell r="CG22">
            <v>254058</v>
          </cell>
          <cell r="CH22">
            <v>101198</v>
          </cell>
          <cell r="CI22">
            <v>292116</v>
          </cell>
          <cell r="CJ22">
            <v>1029856</v>
          </cell>
          <cell r="CK22">
            <v>618033</v>
          </cell>
        </row>
        <row r="23">
          <cell r="A23" t="str">
            <v>kW - Residential</v>
          </cell>
          <cell r="B23" t="str">
            <v>YDR</v>
          </cell>
          <cell r="C23">
            <v>2007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  <cell r="AU23">
            <v>0</v>
          </cell>
          <cell r="AV23">
            <v>0</v>
          </cell>
          <cell r="AW23">
            <v>0</v>
          </cell>
          <cell r="AX23">
            <v>0</v>
          </cell>
          <cell r="AY23">
            <v>0</v>
          </cell>
          <cell r="AZ23">
            <v>0</v>
          </cell>
          <cell r="BA23">
            <v>0</v>
          </cell>
          <cell r="BB23">
            <v>0</v>
          </cell>
          <cell r="BC23">
            <v>0</v>
          </cell>
          <cell r="BD23">
            <v>0</v>
          </cell>
          <cell r="BE23">
            <v>0</v>
          </cell>
          <cell r="BF23">
            <v>0</v>
          </cell>
          <cell r="BG23">
            <v>0</v>
          </cell>
          <cell r="BH23">
            <v>0</v>
          </cell>
          <cell r="BI23">
            <v>0</v>
          </cell>
          <cell r="BJ23">
            <v>0</v>
          </cell>
          <cell r="BK23">
            <v>0</v>
          </cell>
          <cell r="BL23">
            <v>0</v>
          </cell>
          <cell r="BM23">
            <v>0</v>
          </cell>
          <cell r="BN23">
            <v>0</v>
          </cell>
          <cell r="BO23">
            <v>0</v>
          </cell>
          <cell r="BP23">
            <v>0</v>
          </cell>
          <cell r="BQ23">
            <v>0</v>
          </cell>
          <cell r="BR23">
            <v>0</v>
          </cell>
          <cell r="BS23">
            <v>0</v>
          </cell>
          <cell r="BT23">
            <v>0</v>
          </cell>
          <cell r="BU23">
            <v>0</v>
          </cell>
          <cell r="BV23">
            <v>0</v>
          </cell>
          <cell r="BW23">
            <v>0</v>
          </cell>
          <cell r="BX23">
            <v>0</v>
          </cell>
          <cell r="BY23">
            <v>0</v>
          </cell>
          <cell r="BZ23">
            <v>0</v>
          </cell>
          <cell r="CA23">
            <v>0</v>
          </cell>
          <cell r="CB23">
            <v>0</v>
          </cell>
          <cell r="CC23">
            <v>0</v>
          </cell>
          <cell r="CD23">
            <v>0</v>
          </cell>
          <cell r="CE23">
            <v>0</v>
          </cell>
          <cell r="CF23">
            <v>0</v>
          </cell>
          <cell r="CG23">
            <v>0</v>
          </cell>
          <cell r="CH23">
            <v>0</v>
          </cell>
          <cell r="CI23">
            <v>0</v>
          </cell>
          <cell r="CJ23">
            <v>0</v>
          </cell>
          <cell r="CK23">
            <v>0</v>
          </cell>
        </row>
        <row r="24">
          <cell r="A24" t="str">
            <v>kW- General Service</v>
          </cell>
          <cell r="C24">
            <v>2007</v>
          </cell>
          <cell r="D24">
            <v>50111</v>
          </cell>
          <cell r="E24">
            <v>1945250</v>
          </cell>
          <cell r="F24">
            <v>968429</v>
          </cell>
          <cell r="G24">
            <v>312690</v>
          </cell>
          <cell r="H24">
            <v>1517192</v>
          </cell>
          <cell r="I24">
            <v>2520029</v>
          </cell>
          <cell r="J24">
            <v>265517</v>
          </cell>
          <cell r="K24">
            <v>2117907</v>
          </cell>
          <cell r="L24">
            <v>331557</v>
          </cell>
          <cell r="M24">
            <v>224127</v>
          </cell>
          <cell r="N24">
            <v>1761</v>
          </cell>
          <cell r="O24">
            <v>1166268</v>
          </cell>
          <cell r="P24">
            <v>42236</v>
          </cell>
          <cell r="Q24">
            <v>13628</v>
          </cell>
          <cell r="R24">
            <v>0</v>
          </cell>
          <cell r="S24">
            <v>224498</v>
          </cell>
          <cell r="T24">
            <v>2856529</v>
          </cell>
          <cell r="U24">
            <v>65917</v>
          </cell>
          <cell r="V24">
            <v>11888216</v>
          </cell>
          <cell r="W24">
            <v>475587</v>
          </cell>
          <cell r="X24">
            <v>37494</v>
          </cell>
          <cell r="Y24">
            <v>516188</v>
          </cell>
          <cell r="Z24">
            <v>857138</v>
          </cell>
          <cell r="AA24">
            <v>63900</v>
          </cell>
          <cell r="AB24">
            <v>6372</v>
          </cell>
          <cell r="AC24">
            <v>133252</v>
          </cell>
          <cell r="AD24">
            <v>963853</v>
          </cell>
          <cell r="AE24">
            <v>920414</v>
          </cell>
          <cell r="AF24">
            <v>43439</v>
          </cell>
          <cell r="AG24">
            <v>166130</v>
          </cell>
          <cell r="AH24">
            <v>2033655</v>
          </cell>
          <cell r="AI24">
            <v>344767</v>
          </cell>
          <cell r="AJ24">
            <v>443567</v>
          </cell>
          <cell r="AK24">
            <v>168936</v>
          </cell>
          <cell r="AL24">
            <v>5694010</v>
          </cell>
          <cell r="AM24">
            <v>12582</v>
          </cell>
          <cell r="AN24">
            <v>214682</v>
          </cell>
          <cell r="AO24">
            <v>5146600</v>
          </cell>
          <cell r="AP24">
            <v>19949505</v>
          </cell>
          <cell r="AQ24">
            <v>8985399</v>
          </cell>
          <cell r="AR24">
            <v>123260</v>
          </cell>
          <cell r="AS24">
            <v>147530</v>
          </cell>
          <cell r="AT24">
            <v>720647</v>
          </cell>
          <cell r="AU24">
            <v>2286676</v>
          </cell>
          <cell r="AV24">
            <v>388955</v>
          </cell>
          <cell r="AW24">
            <v>234301</v>
          </cell>
          <cell r="AX24">
            <v>4197224</v>
          </cell>
          <cell r="AY24">
            <v>248441</v>
          </cell>
          <cell r="AZ24">
            <v>354679</v>
          </cell>
          <cell r="BA24">
            <v>717501</v>
          </cell>
          <cell r="BB24">
            <v>595285</v>
          </cell>
          <cell r="BC24">
            <v>875286</v>
          </cell>
          <cell r="BD24">
            <v>1884459</v>
          </cell>
          <cell r="BE24">
            <v>1425593</v>
          </cell>
          <cell r="BF24">
            <v>458866</v>
          </cell>
          <cell r="BG24">
            <v>205292</v>
          </cell>
          <cell r="BH24">
            <v>366845</v>
          </cell>
          <cell r="BI24">
            <v>700360</v>
          </cell>
          <cell r="BJ24">
            <v>165035</v>
          </cell>
          <cell r="BK24">
            <v>2024981</v>
          </cell>
          <cell r="BL24">
            <v>307315</v>
          </cell>
          <cell r="BM24">
            <v>409437</v>
          </cell>
          <cell r="BN24">
            <v>1114160</v>
          </cell>
          <cell r="BO24">
            <v>213039</v>
          </cell>
          <cell r="BP24">
            <v>657184</v>
          </cell>
          <cell r="BQ24">
            <v>90488</v>
          </cell>
          <cell r="BR24">
            <v>830730</v>
          </cell>
          <cell r="BS24">
            <v>278953</v>
          </cell>
          <cell r="BT24">
            <v>10181508</v>
          </cell>
          <cell r="BU24">
            <v>146521</v>
          </cell>
          <cell r="BV24">
            <v>118636</v>
          </cell>
          <cell r="BW24">
            <v>105960</v>
          </cell>
          <cell r="BX24">
            <v>410845</v>
          </cell>
          <cell r="BY24">
            <v>1441285</v>
          </cell>
          <cell r="BZ24">
            <v>286437</v>
          </cell>
          <cell r="CA24">
            <v>38206697</v>
          </cell>
          <cell r="CB24">
            <v>2510156</v>
          </cell>
          <cell r="CC24">
            <v>18650</v>
          </cell>
          <cell r="CD24">
            <v>1823403</v>
          </cell>
          <cell r="CE24">
            <v>442726</v>
          </cell>
          <cell r="CF24">
            <v>152631</v>
          </cell>
          <cell r="CG24">
            <v>113355</v>
          </cell>
          <cell r="CH24">
            <v>100002</v>
          </cell>
          <cell r="CI24">
            <v>280950</v>
          </cell>
          <cell r="CJ24">
            <v>1006404</v>
          </cell>
          <cell r="CK24">
            <v>551939</v>
          </cell>
        </row>
        <row r="25">
          <cell r="A25" t="str">
            <v>kW- Large User, Sub- Transmission, Intermediate/ Embedded Distributor</v>
          </cell>
          <cell r="C25">
            <v>2007</v>
          </cell>
          <cell r="D25">
            <v>0</v>
          </cell>
          <cell r="E25">
            <v>0</v>
          </cell>
          <cell r="F25">
            <v>546679</v>
          </cell>
          <cell r="G25">
            <v>0</v>
          </cell>
          <cell r="H25">
            <v>0</v>
          </cell>
          <cell r="I25">
            <v>0</v>
          </cell>
          <cell r="J25">
            <v>75942</v>
          </cell>
          <cell r="K25">
            <v>520386</v>
          </cell>
          <cell r="L25">
            <v>0</v>
          </cell>
          <cell r="M25">
            <v>0</v>
          </cell>
          <cell r="N25">
            <v>0</v>
          </cell>
          <cell r="O25">
            <v>117142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1038296</v>
          </cell>
          <cell r="U25">
            <v>0</v>
          </cell>
          <cell r="V25">
            <v>1747676</v>
          </cell>
          <cell r="W25">
            <v>163632</v>
          </cell>
          <cell r="X25">
            <v>0</v>
          </cell>
          <cell r="Y25">
            <v>0</v>
          </cell>
          <cell r="Z25">
            <v>141192</v>
          </cell>
          <cell r="AA25">
            <v>0</v>
          </cell>
          <cell r="AB25">
            <v>0</v>
          </cell>
          <cell r="AC25">
            <v>60468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  <cell r="AH25">
            <v>469789</v>
          </cell>
          <cell r="AI25">
            <v>0</v>
          </cell>
          <cell r="AJ25">
            <v>0</v>
          </cell>
          <cell r="AK25">
            <v>0</v>
          </cell>
          <cell r="AL25">
            <v>3534857</v>
          </cell>
          <cell r="AM25">
            <v>0</v>
          </cell>
          <cell r="AN25">
            <v>75608</v>
          </cell>
          <cell r="AO25">
            <v>639900</v>
          </cell>
          <cell r="AP25">
            <v>7977532</v>
          </cell>
          <cell r="AQ25">
            <v>1202670</v>
          </cell>
          <cell r="AR25">
            <v>0</v>
          </cell>
          <cell r="AS25">
            <v>0</v>
          </cell>
          <cell r="AT25">
            <v>307497</v>
          </cell>
          <cell r="AU25">
            <v>330481</v>
          </cell>
          <cell r="AV25">
            <v>0</v>
          </cell>
          <cell r="AW25">
            <v>0</v>
          </cell>
          <cell r="AX25">
            <v>421485</v>
          </cell>
          <cell r="AY25">
            <v>57864</v>
          </cell>
          <cell r="AZ25">
            <v>0</v>
          </cell>
          <cell r="BA25">
            <v>187646</v>
          </cell>
          <cell r="BB25">
            <v>0</v>
          </cell>
          <cell r="BC25">
            <v>0</v>
          </cell>
          <cell r="BD25">
            <v>0</v>
          </cell>
          <cell r="BE25">
            <v>0</v>
          </cell>
          <cell r="BF25">
            <v>0</v>
          </cell>
          <cell r="BG25">
            <v>0</v>
          </cell>
          <cell r="BH25">
            <v>0</v>
          </cell>
          <cell r="BI25">
            <v>0</v>
          </cell>
          <cell r="BJ25">
            <v>0</v>
          </cell>
          <cell r="BK25">
            <v>117336</v>
          </cell>
          <cell r="BL25">
            <v>0</v>
          </cell>
          <cell r="BM25">
            <v>0</v>
          </cell>
          <cell r="BN25">
            <v>135954</v>
          </cell>
          <cell r="BO25">
            <v>0</v>
          </cell>
          <cell r="BP25">
            <v>0</v>
          </cell>
          <cell r="BQ25">
            <v>0</v>
          </cell>
          <cell r="BR25">
            <v>128682</v>
          </cell>
          <cell r="BS25">
            <v>0</v>
          </cell>
          <cell r="BT25">
            <v>110828</v>
          </cell>
          <cell r="BU25">
            <v>0</v>
          </cell>
          <cell r="BV25">
            <v>0</v>
          </cell>
          <cell r="BW25">
            <v>0</v>
          </cell>
          <cell r="BX25">
            <v>66206</v>
          </cell>
          <cell r="BY25">
            <v>0</v>
          </cell>
          <cell r="BZ25">
            <v>80207</v>
          </cell>
          <cell r="CA25">
            <v>5389121</v>
          </cell>
          <cell r="CB25">
            <v>391392</v>
          </cell>
          <cell r="CC25">
            <v>0</v>
          </cell>
          <cell r="CD25">
            <v>1</v>
          </cell>
          <cell r="CE25">
            <v>251975</v>
          </cell>
          <cell r="CF25">
            <v>0</v>
          </cell>
          <cell r="CG25">
            <v>137861</v>
          </cell>
          <cell r="CH25">
            <v>0</v>
          </cell>
          <cell r="CI25">
            <v>0</v>
          </cell>
          <cell r="CJ25">
            <v>0</v>
          </cell>
          <cell r="CK25">
            <v>59170</v>
          </cell>
        </row>
        <row r="26">
          <cell r="A26" t="str">
            <v>kW- Street Lighting</v>
          </cell>
          <cell r="C26">
            <v>2007</v>
          </cell>
          <cell r="D26">
            <v>1453</v>
          </cell>
          <cell r="E26">
            <v>31959</v>
          </cell>
          <cell r="F26">
            <v>23751</v>
          </cell>
          <cell r="G26">
            <v>4810</v>
          </cell>
          <cell r="H26">
            <v>21758</v>
          </cell>
          <cell r="I26">
            <v>25474</v>
          </cell>
          <cell r="J26">
            <v>5594</v>
          </cell>
          <cell r="K26">
            <v>26374</v>
          </cell>
          <cell r="L26">
            <v>6653</v>
          </cell>
          <cell r="M26">
            <v>3091</v>
          </cell>
          <cell r="N26">
            <v>780</v>
          </cell>
          <cell r="O26">
            <v>27153</v>
          </cell>
          <cell r="P26">
            <v>1086</v>
          </cell>
          <cell r="Q26">
            <v>1044</v>
          </cell>
          <cell r="R26">
            <v>0</v>
          </cell>
          <cell r="S26">
            <v>0</v>
          </cell>
          <cell r="T26">
            <v>48554</v>
          </cell>
          <cell r="U26">
            <v>1635</v>
          </cell>
          <cell r="V26">
            <v>109052</v>
          </cell>
          <cell r="W26">
            <v>8476</v>
          </cell>
          <cell r="X26">
            <v>1721</v>
          </cell>
          <cell r="Y26">
            <v>17230</v>
          </cell>
          <cell r="Z26">
            <v>10654</v>
          </cell>
          <cell r="AA26">
            <v>3312</v>
          </cell>
          <cell r="AB26">
            <v>286</v>
          </cell>
          <cell r="AC26">
            <v>0</v>
          </cell>
          <cell r="AD26">
            <v>3298</v>
          </cell>
          <cell r="AE26">
            <v>1228</v>
          </cell>
          <cell r="AF26">
            <v>2070</v>
          </cell>
          <cell r="AG26">
            <v>4378</v>
          </cell>
          <cell r="AH26">
            <v>25377</v>
          </cell>
          <cell r="AI26">
            <v>6403</v>
          </cell>
          <cell r="AJ26">
            <v>7476</v>
          </cell>
          <cell r="AK26">
            <v>3054</v>
          </cell>
          <cell r="AL26">
            <v>109964</v>
          </cell>
          <cell r="AM26">
            <v>927</v>
          </cell>
          <cell r="AN26">
            <v>2874</v>
          </cell>
          <cell r="AO26">
            <v>76400</v>
          </cell>
          <cell r="AP26">
            <v>0</v>
          </cell>
          <cell r="AQ26">
            <v>110021</v>
          </cell>
          <cell r="AR26">
            <v>4377</v>
          </cell>
          <cell r="AS26">
            <v>5292</v>
          </cell>
          <cell r="AT26">
            <v>11148</v>
          </cell>
          <cell r="AU26">
            <v>43371</v>
          </cell>
          <cell r="AV26">
            <v>5226</v>
          </cell>
          <cell r="AW26">
            <v>5152</v>
          </cell>
          <cell r="AX26">
            <v>70098</v>
          </cell>
          <cell r="AY26">
            <v>4315</v>
          </cell>
          <cell r="AZ26">
            <v>3449</v>
          </cell>
          <cell r="BA26">
            <v>12738</v>
          </cell>
          <cell r="BB26">
            <v>10776</v>
          </cell>
          <cell r="BC26">
            <v>12603</v>
          </cell>
          <cell r="BD26">
            <v>20219</v>
          </cell>
          <cell r="BE26">
            <v>15440</v>
          </cell>
          <cell r="BF26">
            <v>4779</v>
          </cell>
          <cell r="BG26">
            <v>2890</v>
          </cell>
          <cell r="BH26">
            <v>9342</v>
          </cell>
          <cell r="BI26">
            <v>9239</v>
          </cell>
          <cell r="BJ26">
            <v>5014</v>
          </cell>
          <cell r="BK26">
            <v>30296</v>
          </cell>
          <cell r="BL26">
            <v>4445</v>
          </cell>
          <cell r="BM26">
            <v>7079</v>
          </cell>
          <cell r="BN26">
            <v>25454</v>
          </cell>
          <cell r="BO26">
            <v>6777</v>
          </cell>
          <cell r="BP26">
            <v>21406</v>
          </cell>
          <cell r="BQ26">
            <v>2424</v>
          </cell>
          <cell r="BR26">
            <v>16613</v>
          </cell>
          <cell r="BS26">
            <v>5466</v>
          </cell>
          <cell r="BT26">
            <v>117755</v>
          </cell>
          <cell r="BU26">
            <v>3095</v>
          </cell>
          <cell r="BV26">
            <v>3777</v>
          </cell>
          <cell r="BW26">
            <v>1447</v>
          </cell>
          <cell r="BX26">
            <v>8284</v>
          </cell>
          <cell r="BY26">
            <v>30951</v>
          </cell>
          <cell r="BZ26">
            <v>2524</v>
          </cell>
          <cell r="CA26">
            <v>320196</v>
          </cell>
          <cell r="CB26">
            <v>52999</v>
          </cell>
          <cell r="CC26">
            <v>9178</v>
          </cell>
          <cell r="CD26">
            <v>20688</v>
          </cell>
          <cell r="CE26">
            <v>13091</v>
          </cell>
          <cell r="CF26">
            <v>2009</v>
          </cell>
          <cell r="CG26">
            <v>2842</v>
          </cell>
          <cell r="CH26">
            <v>1196</v>
          </cell>
          <cell r="CI26">
            <v>11166</v>
          </cell>
          <cell r="CJ26">
            <v>23374</v>
          </cell>
          <cell r="CK26">
            <v>6924</v>
          </cell>
        </row>
        <row r="27">
          <cell r="A27" t="str">
            <v>kW- Sentinel Lighting</v>
          </cell>
          <cell r="C27">
            <v>2007</v>
          </cell>
          <cell r="D27">
            <v>6</v>
          </cell>
          <cell r="E27">
            <v>0</v>
          </cell>
          <cell r="F27">
            <v>1636</v>
          </cell>
          <cell r="G27">
            <v>0</v>
          </cell>
          <cell r="H27">
            <v>1914</v>
          </cell>
          <cell r="I27">
            <v>0</v>
          </cell>
          <cell r="J27">
            <v>0</v>
          </cell>
          <cell r="K27">
            <v>0</v>
          </cell>
          <cell r="L27">
            <v>2423</v>
          </cell>
          <cell r="M27">
            <v>132</v>
          </cell>
          <cell r="N27">
            <v>67</v>
          </cell>
          <cell r="O27">
            <v>1118</v>
          </cell>
          <cell r="P27">
            <v>122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228</v>
          </cell>
          <cell r="V27">
            <v>0</v>
          </cell>
          <cell r="W27">
            <v>611</v>
          </cell>
          <cell r="X27">
            <v>43</v>
          </cell>
          <cell r="Y27">
            <v>1078</v>
          </cell>
          <cell r="Z27">
            <v>626</v>
          </cell>
          <cell r="AA27">
            <v>0</v>
          </cell>
          <cell r="AB27">
            <v>0</v>
          </cell>
          <cell r="AC27">
            <v>0</v>
          </cell>
          <cell r="AD27">
            <v>21809</v>
          </cell>
          <cell r="AE27">
            <v>21809</v>
          </cell>
          <cell r="AF27">
            <v>0</v>
          </cell>
          <cell r="AG27">
            <v>0</v>
          </cell>
          <cell r="AH27">
            <v>325</v>
          </cell>
          <cell r="AI27">
            <v>1361</v>
          </cell>
          <cell r="AJ27">
            <v>657</v>
          </cell>
          <cell r="AK27">
            <v>154</v>
          </cell>
          <cell r="AL27">
            <v>1743</v>
          </cell>
          <cell r="AM27">
            <v>0</v>
          </cell>
          <cell r="AN27">
            <v>300</v>
          </cell>
          <cell r="AO27">
            <v>0</v>
          </cell>
          <cell r="AP27">
            <v>0</v>
          </cell>
          <cell r="AQ27">
            <v>243</v>
          </cell>
          <cell r="AR27">
            <v>370</v>
          </cell>
          <cell r="AS27">
            <v>0</v>
          </cell>
          <cell r="AT27">
            <v>0</v>
          </cell>
          <cell r="AU27">
            <v>0</v>
          </cell>
          <cell r="AV27">
            <v>0</v>
          </cell>
          <cell r="AW27">
            <v>0</v>
          </cell>
          <cell r="AX27">
            <v>2369</v>
          </cell>
          <cell r="AY27">
            <v>116</v>
          </cell>
          <cell r="AZ27">
            <v>10</v>
          </cell>
          <cell r="BA27">
            <v>513</v>
          </cell>
          <cell r="BB27">
            <v>0</v>
          </cell>
          <cell r="BC27">
            <v>1000</v>
          </cell>
          <cell r="BD27">
            <v>794</v>
          </cell>
          <cell r="BE27">
            <v>46</v>
          </cell>
          <cell r="BF27">
            <v>748</v>
          </cell>
          <cell r="BG27">
            <v>260</v>
          </cell>
          <cell r="BH27">
            <v>337</v>
          </cell>
          <cell r="BI27">
            <v>1543</v>
          </cell>
          <cell r="BJ27">
            <v>1</v>
          </cell>
          <cell r="BK27">
            <v>0</v>
          </cell>
          <cell r="BL27">
            <v>373</v>
          </cell>
          <cell r="BM27">
            <v>1012</v>
          </cell>
          <cell r="BN27">
            <v>284</v>
          </cell>
          <cell r="BO27">
            <v>766</v>
          </cell>
          <cell r="BP27">
            <v>747</v>
          </cell>
          <cell r="BQ27">
            <v>0</v>
          </cell>
          <cell r="BR27">
            <v>2574</v>
          </cell>
          <cell r="BS27">
            <v>42</v>
          </cell>
          <cell r="BT27">
            <v>1325</v>
          </cell>
          <cell r="BU27">
            <v>0</v>
          </cell>
          <cell r="BV27">
            <v>0</v>
          </cell>
          <cell r="BW27">
            <v>0</v>
          </cell>
          <cell r="BX27">
            <v>302</v>
          </cell>
          <cell r="BY27">
            <v>0</v>
          </cell>
          <cell r="BZ27">
            <v>324</v>
          </cell>
          <cell r="CA27">
            <v>0</v>
          </cell>
          <cell r="CB27">
            <v>2652</v>
          </cell>
          <cell r="CC27">
            <v>0</v>
          </cell>
          <cell r="CD27">
            <v>0</v>
          </cell>
          <cell r="CE27">
            <v>2804</v>
          </cell>
          <cell r="CF27">
            <v>105</v>
          </cell>
          <cell r="CG27">
            <v>0</v>
          </cell>
          <cell r="CH27">
            <v>0</v>
          </cell>
          <cell r="CI27">
            <v>0</v>
          </cell>
          <cell r="CJ27">
            <v>78</v>
          </cell>
          <cell r="CK27">
            <v>0</v>
          </cell>
        </row>
        <row r="28">
          <cell r="A28" t="str">
            <v>Billed Total Distribution Revenues</v>
          </cell>
          <cell r="B28" t="str">
            <v>RTOT</v>
          </cell>
          <cell r="C28">
            <v>2007</v>
          </cell>
          <cell r="D28">
            <v>864203.4</v>
          </cell>
          <cell r="E28">
            <v>27617627</v>
          </cell>
          <cell r="F28">
            <v>15451219</v>
          </cell>
          <cell r="G28">
            <v>5812219</v>
          </cell>
          <cell r="H28">
            <v>15414338</v>
          </cell>
          <cell r="I28">
            <v>27179791.77</v>
          </cell>
          <cell r="J28">
            <v>4626290</v>
          </cell>
          <cell r="K28">
            <v>20952248</v>
          </cell>
          <cell r="L28">
            <v>8034341.96</v>
          </cell>
          <cell r="M28">
            <v>2430484.7000000002</v>
          </cell>
          <cell r="N28">
            <v>574670.55000000005</v>
          </cell>
          <cell r="O28">
            <v>13968090</v>
          </cell>
          <cell r="P28">
            <v>615625.82999999996</v>
          </cell>
          <cell r="Q28">
            <v>591572.07999999996</v>
          </cell>
          <cell r="R28">
            <v>0</v>
          </cell>
          <cell r="S28">
            <v>1596763.64</v>
          </cell>
          <cell r="T28">
            <v>43320411</v>
          </cell>
          <cell r="U28">
            <v>1791527.36</v>
          </cell>
          <cell r="V28">
            <v>114202809</v>
          </cell>
          <cell r="W28">
            <v>6612498.1799999988</v>
          </cell>
          <cell r="X28">
            <v>1212313.54</v>
          </cell>
          <cell r="Y28">
            <v>9654568.0799999982</v>
          </cell>
          <cell r="Z28">
            <v>9085608.8300000019</v>
          </cell>
          <cell r="AA28">
            <v>6246950.4900000002</v>
          </cell>
          <cell r="AB28">
            <v>224440.31</v>
          </cell>
          <cell r="AC28">
            <v>9217309.709999999</v>
          </cell>
          <cell r="AD28">
            <v>21493855.009999998</v>
          </cell>
          <cell r="AE28">
            <v>20667045.009999998</v>
          </cell>
          <cell r="AF28">
            <v>826810</v>
          </cell>
          <cell r="AG28">
            <v>3279662.77</v>
          </cell>
          <cell r="AH28">
            <v>23281784.669999998</v>
          </cell>
          <cell r="AI28">
            <v>11708821.820000002</v>
          </cell>
          <cell r="AJ28">
            <v>8317075</v>
          </cell>
          <cell r="AK28">
            <v>683601.96</v>
          </cell>
          <cell r="AL28">
            <v>84796818.030000001</v>
          </cell>
          <cell r="AM28">
            <v>240007.18</v>
          </cell>
          <cell r="AN28">
            <v>721335</v>
          </cell>
          <cell r="AO28">
            <v>66308300</v>
          </cell>
          <cell r="AP28">
            <v>843522000</v>
          </cell>
          <cell r="AQ28">
            <v>131145092.33999999</v>
          </cell>
          <cell r="AR28">
            <v>6489034.0600000005</v>
          </cell>
          <cell r="AS28">
            <v>1946146.14</v>
          </cell>
          <cell r="AT28">
            <v>10066544.299999999</v>
          </cell>
          <cell r="AU28">
            <v>32768636.399999999</v>
          </cell>
          <cell r="AV28">
            <v>3096873</v>
          </cell>
          <cell r="AW28">
            <v>4600385.22</v>
          </cell>
          <cell r="AX28">
            <v>51656613</v>
          </cell>
          <cell r="AY28">
            <v>3050380.72</v>
          </cell>
          <cell r="AZ28">
            <v>2808256.39</v>
          </cell>
          <cell r="BA28">
            <v>10253944.120000001</v>
          </cell>
          <cell r="BB28">
            <v>386561</v>
          </cell>
          <cell r="BC28">
            <v>14783943.890000001</v>
          </cell>
          <cell r="BD28">
            <v>60429046.600000001</v>
          </cell>
          <cell r="BE28">
            <v>52359124</v>
          </cell>
          <cell r="BF28">
            <v>8069922.5999999996</v>
          </cell>
          <cell r="BG28">
            <v>4601795.12</v>
          </cell>
          <cell r="BH28">
            <v>9826277</v>
          </cell>
          <cell r="BI28">
            <v>8734127</v>
          </cell>
          <cell r="BJ28">
            <v>2246860</v>
          </cell>
          <cell r="BK28">
            <v>29111558</v>
          </cell>
          <cell r="BL28">
            <v>4096711.29</v>
          </cell>
          <cell r="BM28">
            <v>6200807</v>
          </cell>
          <cell r="BN28">
            <v>17166980</v>
          </cell>
          <cell r="BO28">
            <v>3460208.82</v>
          </cell>
          <cell r="BP28">
            <v>11785501</v>
          </cell>
          <cell r="BQ28">
            <v>1785959.97</v>
          </cell>
          <cell r="BR28">
            <v>12274743.679999998</v>
          </cell>
          <cell r="BS28">
            <v>4609704.3099999996</v>
          </cell>
          <cell r="BT28">
            <v>109973336</v>
          </cell>
          <cell r="BU28">
            <v>1487615</v>
          </cell>
          <cell r="BV28">
            <v>1520021.49</v>
          </cell>
          <cell r="BW28">
            <v>1440779.39</v>
          </cell>
          <cell r="BX28">
            <v>6047480.1100000003</v>
          </cell>
          <cell r="BY28">
            <v>0</v>
          </cell>
          <cell r="BZ28">
            <v>4469160</v>
          </cell>
          <cell r="CA28">
            <v>442493619</v>
          </cell>
          <cell r="CB28">
            <v>42404645</v>
          </cell>
          <cell r="CC28">
            <v>3264689.98</v>
          </cell>
          <cell r="CD28">
            <v>24679626</v>
          </cell>
          <cell r="CE28">
            <v>6856128.9899999993</v>
          </cell>
          <cell r="CF28">
            <v>1214544.8400000001</v>
          </cell>
          <cell r="CG28">
            <v>1743107.26</v>
          </cell>
          <cell r="CH28">
            <v>847100</v>
          </cell>
          <cell r="CI28">
            <v>7759125.8099999996</v>
          </cell>
          <cell r="CJ28">
            <v>17794459</v>
          </cell>
          <cell r="CK28">
            <v>6409964.1699999999</v>
          </cell>
        </row>
        <row r="29">
          <cell r="A29" t="str">
            <v>Billed Residential Distribution Revenue</v>
          </cell>
          <cell r="B29" t="str">
            <v>RR</v>
          </cell>
          <cell r="C29">
            <v>2007</v>
          </cell>
          <cell r="D29">
            <v>588860.21</v>
          </cell>
          <cell r="E29">
            <v>17567935</v>
          </cell>
          <cell r="F29">
            <v>8147503</v>
          </cell>
          <cell r="G29">
            <v>2869873</v>
          </cell>
          <cell r="H29">
            <v>8609774</v>
          </cell>
          <cell r="I29">
            <v>16571242.470000001</v>
          </cell>
          <cell r="J29">
            <v>3187790</v>
          </cell>
          <cell r="K29">
            <v>10123678</v>
          </cell>
          <cell r="L29">
            <v>4111901.08</v>
          </cell>
          <cell r="M29">
            <v>1489356.45</v>
          </cell>
          <cell r="N29">
            <v>417483.52000000002</v>
          </cell>
          <cell r="O29">
            <v>8066636</v>
          </cell>
          <cell r="P29">
            <v>313941.67</v>
          </cell>
          <cell r="Q29">
            <v>416466.55</v>
          </cell>
          <cell r="R29">
            <v>0</v>
          </cell>
          <cell r="S29">
            <v>891586.36</v>
          </cell>
          <cell r="T29">
            <v>20643264</v>
          </cell>
          <cell r="U29">
            <v>790578.12</v>
          </cell>
          <cell r="V29">
            <v>43668341</v>
          </cell>
          <cell r="W29">
            <v>3305948.24</v>
          </cell>
          <cell r="X29">
            <v>714515.87</v>
          </cell>
          <cell r="Y29">
            <v>6812627.0199999996</v>
          </cell>
          <cell r="Z29">
            <v>5112770.46</v>
          </cell>
          <cell r="AA29">
            <v>3074838.22</v>
          </cell>
          <cell r="AB29">
            <v>155733.19</v>
          </cell>
          <cell r="AC29">
            <v>6848693.1799999997</v>
          </cell>
          <cell r="AD29">
            <v>12187814.779999999</v>
          </cell>
          <cell r="AE29">
            <v>11551594.1</v>
          </cell>
          <cell r="AF29">
            <v>636220.68000000005</v>
          </cell>
          <cell r="AG29">
            <v>2364468.25</v>
          </cell>
          <cell r="AH29">
            <v>13363823.1</v>
          </cell>
          <cell r="AI29">
            <v>7822874.0499999998</v>
          </cell>
          <cell r="AJ29">
            <v>4788491</v>
          </cell>
          <cell r="AK29">
            <v>264094.25</v>
          </cell>
          <cell r="AL29">
            <v>60585357.640000001</v>
          </cell>
          <cell r="AM29">
            <v>168316.02</v>
          </cell>
          <cell r="AN29">
            <v>447537</v>
          </cell>
          <cell r="AO29">
            <v>35313500</v>
          </cell>
          <cell r="AP29">
            <v>575965000</v>
          </cell>
          <cell r="AQ29">
            <v>70800351.510000005</v>
          </cell>
          <cell r="AR29">
            <v>5133681.07</v>
          </cell>
          <cell r="AS29">
            <v>1164235.1599999999</v>
          </cell>
          <cell r="AT29">
            <v>5303431.53</v>
          </cell>
          <cell r="AU29">
            <v>16566324.390000001</v>
          </cell>
          <cell r="AV29">
            <v>1524347</v>
          </cell>
          <cell r="AW29">
            <v>2400179.58</v>
          </cell>
          <cell r="AX29">
            <v>32524237</v>
          </cell>
          <cell r="AY29">
            <v>2195362.96</v>
          </cell>
          <cell r="AZ29">
            <v>1729346.22</v>
          </cell>
          <cell r="BA29">
            <v>6054708.25</v>
          </cell>
          <cell r="BB29">
            <v>185812</v>
          </cell>
          <cell r="BC29">
            <v>8085537.8200000003</v>
          </cell>
          <cell r="BD29">
            <v>19435271.91</v>
          </cell>
          <cell r="BE29">
            <v>15256878</v>
          </cell>
          <cell r="BF29">
            <v>4178393.91</v>
          </cell>
          <cell r="BG29">
            <v>2165327.46</v>
          </cell>
          <cell r="BH29">
            <v>6459105</v>
          </cell>
          <cell r="BI29">
            <v>4844727</v>
          </cell>
          <cell r="BJ29">
            <v>1402866</v>
          </cell>
          <cell r="BK29">
            <v>17299707</v>
          </cell>
          <cell r="BL29">
            <v>2762644.64</v>
          </cell>
          <cell r="BM29">
            <v>3117158</v>
          </cell>
          <cell r="BN29">
            <v>8815853</v>
          </cell>
          <cell r="BO29">
            <v>1950099.88</v>
          </cell>
          <cell r="BP29">
            <v>6215178</v>
          </cell>
          <cell r="BQ29">
            <v>977162.59</v>
          </cell>
          <cell r="BR29">
            <v>7493047.4500000002</v>
          </cell>
          <cell r="BS29">
            <v>2501362.38</v>
          </cell>
          <cell r="BT29">
            <v>54987411</v>
          </cell>
          <cell r="BU29">
            <v>868920</v>
          </cell>
          <cell r="BV29">
            <v>934540.47</v>
          </cell>
          <cell r="BW29">
            <v>835049.66</v>
          </cell>
          <cell r="BX29">
            <v>3799758.91</v>
          </cell>
          <cell r="BY29">
            <v>0</v>
          </cell>
          <cell r="BZ29">
            <v>1672200</v>
          </cell>
          <cell r="CA29">
            <v>180070458</v>
          </cell>
          <cell r="CB29">
            <v>26543555</v>
          </cell>
          <cell r="CC29">
            <v>2556898.39</v>
          </cell>
          <cell r="CD29">
            <v>13271369</v>
          </cell>
          <cell r="CE29">
            <v>4890882.3</v>
          </cell>
          <cell r="CF29">
            <v>630260.71</v>
          </cell>
          <cell r="CG29">
            <v>765738.04</v>
          </cell>
          <cell r="CH29">
            <v>429535</v>
          </cell>
          <cell r="CI29">
            <v>4862334.3</v>
          </cell>
          <cell r="CJ29">
            <v>11867621</v>
          </cell>
          <cell r="CK29">
            <v>3731808.84</v>
          </cell>
        </row>
        <row r="30">
          <cell r="A30" t="str">
            <v>Billed General Service Customers Distribution Revenue</v>
          </cell>
          <cell r="B30" t="str">
            <v>RGS</v>
          </cell>
          <cell r="C30">
            <v>2007</v>
          </cell>
          <cell r="D30">
            <v>255253.14</v>
          </cell>
          <cell r="E30">
            <v>9958303</v>
          </cell>
          <cell r="F30">
            <v>5674042</v>
          </cell>
          <cell r="G30">
            <v>2878826</v>
          </cell>
          <cell r="H30">
            <v>6733652</v>
          </cell>
          <cell r="I30">
            <v>10569258.559999999</v>
          </cell>
          <cell r="J30">
            <v>1082100</v>
          </cell>
          <cell r="K30">
            <v>9969983</v>
          </cell>
          <cell r="L30">
            <v>3832097.3899999997</v>
          </cell>
          <cell r="M30">
            <v>930276.81</v>
          </cell>
          <cell r="N30">
            <v>150112.74</v>
          </cell>
          <cell r="O30">
            <v>5140891</v>
          </cell>
          <cell r="P30">
            <v>297244.90000000002</v>
          </cell>
          <cell r="Q30">
            <v>167643.66</v>
          </cell>
          <cell r="R30">
            <v>0</v>
          </cell>
          <cell r="S30">
            <v>701665.53</v>
          </cell>
          <cell r="T30">
            <v>17594675</v>
          </cell>
          <cell r="U30">
            <v>986084</v>
          </cell>
          <cell r="V30">
            <v>64600470</v>
          </cell>
          <cell r="W30">
            <v>3013170.76</v>
          </cell>
          <cell r="X30">
            <v>487740.8</v>
          </cell>
          <cell r="Y30">
            <v>2730684.83</v>
          </cell>
          <cell r="Z30">
            <v>3597824.93</v>
          </cell>
          <cell r="AA30">
            <v>3068803.5599999996</v>
          </cell>
          <cell r="AB30">
            <v>66028.75</v>
          </cell>
          <cell r="AC30">
            <v>1832452.13</v>
          </cell>
          <cell r="AD30">
            <v>9240183.7300000004</v>
          </cell>
          <cell r="AE30">
            <v>9066175.4199999999</v>
          </cell>
          <cell r="AF30">
            <v>174008.31</v>
          </cell>
          <cell r="AG30">
            <v>881229.04</v>
          </cell>
          <cell r="AH30">
            <v>9242604.25</v>
          </cell>
          <cell r="AI30">
            <v>3779673.65</v>
          </cell>
          <cell r="AJ30">
            <v>3471554</v>
          </cell>
          <cell r="AK30">
            <v>402665.80000000005</v>
          </cell>
          <cell r="AL30">
            <v>22085769.130000003</v>
          </cell>
          <cell r="AM30">
            <v>66108.430000000008</v>
          </cell>
          <cell r="AN30">
            <v>158996</v>
          </cell>
          <cell r="AO30">
            <v>28363000</v>
          </cell>
          <cell r="AP30">
            <v>252607000</v>
          </cell>
          <cell r="AQ30">
            <v>56620910.689999998</v>
          </cell>
          <cell r="AR30">
            <v>1310937.67</v>
          </cell>
          <cell r="AS30">
            <v>743929.37</v>
          </cell>
          <cell r="AT30">
            <v>4283955.2300000004</v>
          </cell>
          <cell r="AU30">
            <v>14865964.98</v>
          </cell>
          <cell r="AV30">
            <v>1562523</v>
          </cell>
          <cell r="AW30">
            <v>2153756.16</v>
          </cell>
          <cell r="AX30">
            <v>18083718</v>
          </cell>
          <cell r="AY30">
            <v>828437.77</v>
          </cell>
          <cell r="AZ30">
            <v>1054113.8</v>
          </cell>
          <cell r="BA30">
            <v>3718709.4000000004</v>
          </cell>
          <cell r="BB30">
            <v>195443</v>
          </cell>
          <cell r="BC30">
            <v>6632745.5299999993</v>
          </cell>
          <cell r="BD30">
            <v>40634405.789999999</v>
          </cell>
          <cell r="BE30">
            <v>36769914</v>
          </cell>
          <cell r="BF30">
            <v>3864491.79</v>
          </cell>
          <cell r="BG30">
            <v>2389941.31</v>
          </cell>
          <cell r="BH30">
            <v>3301616</v>
          </cell>
          <cell r="BI30">
            <v>3813808</v>
          </cell>
          <cell r="BJ30">
            <v>808150</v>
          </cell>
          <cell r="BK30">
            <v>10918693</v>
          </cell>
          <cell r="BL30">
            <v>1330077.6100000001</v>
          </cell>
          <cell r="BM30">
            <v>2990963</v>
          </cell>
          <cell r="BN30">
            <v>7410429</v>
          </cell>
          <cell r="BO30">
            <v>1459960.38</v>
          </cell>
          <cell r="BP30">
            <v>5443680</v>
          </cell>
          <cell r="BQ30">
            <v>793806.78</v>
          </cell>
          <cell r="BR30">
            <v>4567003.59</v>
          </cell>
          <cell r="BS30">
            <v>2040546.7000000002</v>
          </cell>
          <cell r="BT30">
            <v>53955895</v>
          </cell>
          <cell r="BU30">
            <v>599719</v>
          </cell>
          <cell r="BV30">
            <v>539345.25</v>
          </cell>
          <cell r="BW30">
            <v>596870.60000000009</v>
          </cell>
          <cell r="BX30">
            <v>2198913.46</v>
          </cell>
          <cell r="BY30">
            <v>0</v>
          </cell>
          <cell r="BZ30">
            <v>2681758</v>
          </cell>
          <cell r="CA30">
            <v>242792605</v>
          </cell>
          <cell r="CB30">
            <v>14750451</v>
          </cell>
          <cell r="CC30">
            <v>697921.53</v>
          </cell>
          <cell r="CD30">
            <v>11214239</v>
          </cell>
          <cell r="CE30">
            <v>1481235.8199999998</v>
          </cell>
          <cell r="CF30">
            <v>577558.36</v>
          </cell>
          <cell r="CG30">
            <v>743941.23</v>
          </cell>
          <cell r="CH30">
            <v>413434</v>
          </cell>
          <cell r="CI30">
            <v>2704239.58</v>
          </cell>
          <cell r="CJ30">
            <v>5689577</v>
          </cell>
          <cell r="CK30">
            <v>2337694.87</v>
          </cell>
        </row>
        <row r="31">
          <cell r="A31" t="str">
            <v>Billed Large User, Sub- Transmission, Intermediate/ Embedded Distributor Distribution Revenue</v>
          </cell>
          <cell r="B31" t="str">
            <v>RLG</v>
          </cell>
          <cell r="C31">
            <v>2007</v>
          </cell>
          <cell r="D31">
            <v>0</v>
          </cell>
          <cell r="E31">
            <v>0</v>
          </cell>
          <cell r="F31">
            <v>1364075</v>
          </cell>
          <cell r="G31">
            <v>0</v>
          </cell>
          <cell r="H31">
            <v>0</v>
          </cell>
          <cell r="I31">
            <v>0</v>
          </cell>
          <cell r="J31">
            <v>324000</v>
          </cell>
          <cell r="K31">
            <v>774807</v>
          </cell>
          <cell r="L31">
            <v>0</v>
          </cell>
          <cell r="M31">
            <v>0</v>
          </cell>
          <cell r="N31">
            <v>0</v>
          </cell>
          <cell r="O31">
            <v>562748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4515546</v>
          </cell>
          <cell r="U31">
            <v>0</v>
          </cell>
          <cell r="V31">
            <v>5411021</v>
          </cell>
          <cell r="W31">
            <v>243667.56</v>
          </cell>
          <cell r="X31">
            <v>0</v>
          </cell>
          <cell r="Y31">
            <v>0</v>
          </cell>
          <cell r="Z31">
            <v>305506.56</v>
          </cell>
          <cell r="AA31">
            <v>0</v>
          </cell>
          <cell r="AB31">
            <v>0</v>
          </cell>
          <cell r="AC31">
            <v>517569.31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  <cell r="AH31">
            <v>626392.63</v>
          </cell>
          <cell r="AI31">
            <v>0</v>
          </cell>
          <cell r="AJ31">
            <v>0</v>
          </cell>
          <cell r="AK31">
            <v>0</v>
          </cell>
          <cell r="AL31">
            <v>1763269.61</v>
          </cell>
          <cell r="AM31">
            <v>0</v>
          </cell>
          <cell r="AN31">
            <v>104395</v>
          </cell>
          <cell r="AO31">
            <v>2433800</v>
          </cell>
          <cell r="AP31">
            <v>9025000</v>
          </cell>
          <cell r="AQ31">
            <v>3320357.91</v>
          </cell>
          <cell r="AR31">
            <v>0</v>
          </cell>
          <cell r="AS31">
            <v>0</v>
          </cell>
          <cell r="AT31">
            <v>386420</v>
          </cell>
          <cell r="AU31">
            <v>933317.22</v>
          </cell>
          <cell r="AV31">
            <v>0</v>
          </cell>
          <cell r="AW31">
            <v>0</v>
          </cell>
          <cell r="AX31">
            <v>838964</v>
          </cell>
          <cell r="AY31">
            <v>13384.35</v>
          </cell>
          <cell r="AZ31">
            <v>0</v>
          </cell>
          <cell r="BA31">
            <v>456235.46</v>
          </cell>
          <cell r="BB31">
            <v>0</v>
          </cell>
          <cell r="BC31">
            <v>0</v>
          </cell>
          <cell r="BD31">
            <v>0</v>
          </cell>
          <cell r="BE31">
            <v>0</v>
          </cell>
          <cell r="BF31">
            <v>0</v>
          </cell>
          <cell r="BG31">
            <v>0</v>
          </cell>
          <cell r="BH31">
            <v>0</v>
          </cell>
          <cell r="BI31">
            <v>0</v>
          </cell>
          <cell r="BJ31">
            <v>0</v>
          </cell>
          <cell r="BK31">
            <v>733236</v>
          </cell>
          <cell r="BL31">
            <v>0</v>
          </cell>
          <cell r="BM31">
            <v>0</v>
          </cell>
          <cell r="BN31">
            <v>646310</v>
          </cell>
          <cell r="BO31">
            <v>0</v>
          </cell>
          <cell r="BP31">
            <v>0</v>
          </cell>
          <cell r="BQ31">
            <v>0</v>
          </cell>
          <cell r="BR31">
            <v>98177.04</v>
          </cell>
          <cell r="BS31">
            <v>0</v>
          </cell>
          <cell r="BT31">
            <v>183755</v>
          </cell>
          <cell r="BU31">
            <v>0</v>
          </cell>
          <cell r="BV31">
            <v>0</v>
          </cell>
          <cell r="BW31">
            <v>0</v>
          </cell>
          <cell r="BX31">
            <v>32836.660000000003</v>
          </cell>
          <cell r="BY31">
            <v>0</v>
          </cell>
          <cell r="BZ31">
            <v>64397</v>
          </cell>
          <cell r="CA31">
            <v>17945532</v>
          </cell>
          <cell r="CB31">
            <v>746680</v>
          </cell>
          <cell r="CC31">
            <v>0</v>
          </cell>
          <cell r="CD31">
            <v>1</v>
          </cell>
          <cell r="CE31">
            <v>456174.08000000002</v>
          </cell>
          <cell r="CF31">
            <v>0</v>
          </cell>
          <cell r="CG31">
            <v>209117</v>
          </cell>
          <cell r="CH31">
            <v>0</v>
          </cell>
          <cell r="CI31">
            <v>0</v>
          </cell>
          <cell r="CJ31">
            <v>0</v>
          </cell>
          <cell r="CK31">
            <v>274148.58</v>
          </cell>
        </row>
        <row r="32">
          <cell r="A32" t="str">
            <v>Billed Street lighting Distribution Revenue</v>
          </cell>
          <cell r="B32" t="str">
            <v>RST</v>
          </cell>
          <cell r="C32">
            <v>2007</v>
          </cell>
          <cell r="D32">
            <v>328.99</v>
          </cell>
          <cell r="E32">
            <v>0</v>
          </cell>
          <cell r="F32">
            <v>19476</v>
          </cell>
          <cell r="G32">
            <v>12213</v>
          </cell>
          <cell r="H32">
            <v>4658</v>
          </cell>
          <cell r="I32">
            <v>0</v>
          </cell>
          <cell r="J32">
            <v>0</v>
          </cell>
          <cell r="K32">
            <v>0</v>
          </cell>
          <cell r="L32">
            <v>25627.919999999998</v>
          </cell>
          <cell r="M32">
            <v>459.88</v>
          </cell>
          <cell r="N32">
            <v>851.96</v>
          </cell>
          <cell r="O32">
            <v>178857</v>
          </cell>
          <cell r="P32">
            <v>328.65</v>
          </cell>
          <cell r="Q32">
            <v>0</v>
          </cell>
          <cell r="R32">
            <v>0</v>
          </cell>
          <cell r="S32">
            <v>0</v>
          </cell>
          <cell r="T32">
            <v>21318</v>
          </cell>
          <cell r="U32">
            <v>-967.17</v>
          </cell>
          <cell r="V32">
            <v>0</v>
          </cell>
          <cell r="W32">
            <v>9370.85</v>
          </cell>
          <cell r="X32">
            <v>1212.97</v>
          </cell>
          <cell r="Y32">
            <v>7121.37</v>
          </cell>
          <cell r="Z32">
            <v>3359.16</v>
          </cell>
          <cell r="AA32">
            <v>0</v>
          </cell>
          <cell r="AB32">
            <v>0</v>
          </cell>
          <cell r="AC32">
            <v>0</v>
          </cell>
          <cell r="AD32">
            <v>7563.21</v>
          </cell>
          <cell r="AE32">
            <v>6691.93</v>
          </cell>
          <cell r="AF32">
            <v>871.28</v>
          </cell>
          <cell r="AG32">
            <v>0</v>
          </cell>
          <cell r="AH32">
            <v>4349.91</v>
          </cell>
          <cell r="AI32">
            <v>22077.88</v>
          </cell>
          <cell r="AJ32">
            <v>7020</v>
          </cell>
          <cell r="AK32">
            <v>2533.09</v>
          </cell>
          <cell r="AL32">
            <v>21903.89</v>
          </cell>
          <cell r="AM32">
            <v>0</v>
          </cell>
          <cell r="AN32">
            <v>1422</v>
          </cell>
          <cell r="AO32">
            <v>0</v>
          </cell>
          <cell r="AP32">
            <v>993000</v>
          </cell>
          <cell r="AQ32">
            <v>0</v>
          </cell>
          <cell r="AR32">
            <v>4995.8999999999996</v>
          </cell>
          <cell r="AS32">
            <v>0</v>
          </cell>
          <cell r="AT32">
            <v>0</v>
          </cell>
          <cell r="AU32">
            <v>0</v>
          </cell>
          <cell r="AV32">
            <v>1546</v>
          </cell>
          <cell r="AW32">
            <v>1367.14</v>
          </cell>
          <cell r="AX32">
            <v>8189</v>
          </cell>
          <cell r="AY32">
            <v>313.24</v>
          </cell>
          <cell r="AZ32">
            <v>412.62</v>
          </cell>
          <cell r="BA32">
            <v>3885.1</v>
          </cell>
          <cell r="BB32">
            <v>0</v>
          </cell>
          <cell r="BC32">
            <v>11397.19</v>
          </cell>
          <cell r="BD32">
            <v>7684</v>
          </cell>
          <cell r="BE32">
            <v>2579</v>
          </cell>
          <cell r="BF32">
            <v>5105</v>
          </cell>
          <cell r="BG32">
            <v>4513.07</v>
          </cell>
          <cell r="BH32">
            <v>10731</v>
          </cell>
          <cell r="BI32">
            <v>17347</v>
          </cell>
          <cell r="BJ32">
            <v>290</v>
          </cell>
          <cell r="BK32">
            <v>11775</v>
          </cell>
          <cell r="BL32">
            <v>1526.11</v>
          </cell>
          <cell r="BM32">
            <v>16737</v>
          </cell>
          <cell r="BN32">
            <v>1418</v>
          </cell>
          <cell r="BO32">
            <v>6865.47</v>
          </cell>
          <cell r="BP32">
            <v>14337</v>
          </cell>
          <cell r="BQ32">
            <v>470.55</v>
          </cell>
          <cell r="BR32">
            <v>15287.43</v>
          </cell>
          <cell r="BS32">
            <v>950.24</v>
          </cell>
          <cell r="BT32">
            <v>6465</v>
          </cell>
          <cell r="BU32">
            <v>0</v>
          </cell>
          <cell r="BV32">
            <v>1943.14</v>
          </cell>
          <cell r="BW32">
            <v>0</v>
          </cell>
          <cell r="BX32">
            <v>7498.43</v>
          </cell>
          <cell r="BY32">
            <v>0</v>
          </cell>
          <cell r="BZ32">
            <v>18448</v>
          </cell>
          <cell r="CA32">
            <v>0</v>
          </cell>
          <cell r="CB32">
            <v>7677</v>
          </cell>
          <cell r="CC32">
            <v>0</v>
          </cell>
          <cell r="CD32">
            <v>0</v>
          </cell>
          <cell r="CE32">
            <v>4899.33</v>
          </cell>
          <cell r="CF32">
            <v>542.25</v>
          </cell>
          <cell r="CG32">
            <v>1190.32</v>
          </cell>
          <cell r="CH32">
            <v>85</v>
          </cell>
          <cell r="CI32">
            <v>364.03</v>
          </cell>
          <cell r="CJ32">
            <v>1369</v>
          </cell>
          <cell r="CK32">
            <v>0</v>
          </cell>
        </row>
        <row r="33">
          <cell r="A33" t="str">
            <v>Billed Sentinel Lighting Distribution Revenue</v>
          </cell>
          <cell r="B33" t="str">
            <v>RSL</v>
          </cell>
          <cell r="C33">
            <v>2007</v>
          </cell>
          <cell r="D33">
            <v>19761.060000000001</v>
          </cell>
          <cell r="E33">
            <v>91389</v>
          </cell>
          <cell r="F33">
            <v>246123</v>
          </cell>
          <cell r="G33">
            <v>51307</v>
          </cell>
          <cell r="H33">
            <v>66254</v>
          </cell>
          <cell r="I33">
            <v>39290.74</v>
          </cell>
          <cell r="J33">
            <v>32400</v>
          </cell>
          <cell r="K33">
            <v>83780</v>
          </cell>
          <cell r="L33">
            <v>64715.57</v>
          </cell>
          <cell r="M33">
            <v>10391.56</v>
          </cell>
          <cell r="N33">
            <v>6222.33</v>
          </cell>
          <cell r="O33">
            <v>18958</v>
          </cell>
          <cell r="P33">
            <v>4110.6099999999997</v>
          </cell>
          <cell r="Q33">
            <v>7461.87</v>
          </cell>
          <cell r="R33">
            <v>0</v>
          </cell>
          <cell r="S33">
            <v>3511.75</v>
          </cell>
          <cell r="T33">
            <v>545608</v>
          </cell>
          <cell r="U33">
            <v>15832.41</v>
          </cell>
          <cell r="V33">
            <v>522977</v>
          </cell>
          <cell r="W33">
            <v>40340.769999999997</v>
          </cell>
          <cell r="X33">
            <v>8843.9</v>
          </cell>
          <cell r="Y33">
            <v>104134.86</v>
          </cell>
          <cell r="Z33">
            <v>66147.72</v>
          </cell>
          <cell r="AA33">
            <v>103308.71</v>
          </cell>
          <cell r="AB33">
            <v>2678.37</v>
          </cell>
          <cell r="AC33">
            <v>18595.09</v>
          </cell>
          <cell r="AD33">
            <v>58293.29</v>
          </cell>
          <cell r="AE33">
            <v>42583.56</v>
          </cell>
          <cell r="AF33">
            <v>15709.73</v>
          </cell>
          <cell r="AG33">
            <v>33965.480000000003</v>
          </cell>
          <cell r="AH33">
            <v>44614.78</v>
          </cell>
          <cell r="AI33">
            <v>84196.24</v>
          </cell>
          <cell r="AJ33">
            <v>50010</v>
          </cell>
          <cell r="AK33">
            <v>14308.82</v>
          </cell>
          <cell r="AL33">
            <v>340517.76</v>
          </cell>
          <cell r="AM33">
            <v>5582.73</v>
          </cell>
          <cell r="AN33">
            <v>8985</v>
          </cell>
          <cell r="AO33">
            <v>198000</v>
          </cell>
          <cell r="AP33">
            <v>4932000</v>
          </cell>
          <cell r="AQ33">
            <v>403472.23</v>
          </cell>
          <cell r="AR33">
            <v>39419.42</v>
          </cell>
          <cell r="AS33">
            <v>37981.61</v>
          </cell>
          <cell r="AT33">
            <v>92737.54</v>
          </cell>
          <cell r="AU33">
            <v>403029.81</v>
          </cell>
          <cell r="AV33">
            <v>8457</v>
          </cell>
          <cell r="AW33">
            <v>45082.34</v>
          </cell>
          <cell r="AX33">
            <v>201505</v>
          </cell>
          <cell r="AY33">
            <v>12882.4</v>
          </cell>
          <cell r="AZ33">
            <v>24383.75</v>
          </cell>
          <cell r="BA33">
            <v>20405.91</v>
          </cell>
          <cell r="BB33">
            <v>5306</v>
          </cell>
          <cell r="BC33">
            <v>54263.35</v>
          </cell>
          <cell r="BD33">
            <v>351684.9</v>
          </cell>
          <cell r="BE33">
            <v>329753</v>
          </cell>
          <cell r="BF33">
            <v>21931.9</v>
          </cell>
          <cell r="BG33">
            <v>42013.279999999999</v>
          </cell>
          <cell r="BH33">
            <v>54825</v>
          </cell>
          <cell r="BI33">
            <v>58245</v>
          </cell>
          <cell r="BJ33">
            <v>35554</v>
          </cell>
          <cell r="BK33">
            <v>148147</v>
          </cell>
          <cell r="BL33">
            <v>2462.9299999999998</v>
          </cell>
          <cell r="BM33">
            <v>75949</v>
          </cell>
          <cell r="BN33">
            <v>292970</v>
          </cell>
          <cell r="BO33">
            <v>43283.09</v>
          </cell>
          <cell r="BP33">
            <v>112306</v>
          </cell>
          <cell r="BQ33">
            <v>14520.05</v>
          </cell>
          <cell r="BR33">
            <v>101228.17</v>
          </cell>
          <cell r="BS33">
            <v>66844.990000000005</v>
          </cell>
          <cell r="BT33">
            <v>839810</v>
          </cell>
          <cell r="BU33">
            <v>18976</v>
          </cell>
          <cell r="BV33">
            <v>44192.63</v>
          </cell>
          <cell r="BW33">
            <v>8859.1299999999992</v>
          </cell>
          <cell r="BX33">
            <v>8472.65</v>
          </cell>
          <cell r="BY33">
            <v>0</v>
          </cell>
          <cell r="BZ33">
            <v>32357</v>
          </cell>
          <cell r="CA33">
            <v>1685024</v>
          </cell>
          <cell r="CB33">
            <v>356282</v>
          </cell>
          <cell r="CC33">
            <v>9870.06</v>
          </cell>
          <cell r="CD33">
            <v>194017</v>
          </cell>
          <cell r="CE33">
            <v>22937.46</v>
          </cell>
          <cell r="CF33">
            <v>6183.52</v>
          </cell>
          <cell r="CG33">
            <v>23120.67</v>
          </cell>
          <cell r="CH33">
            <v>4046</v>
          </cell>
          <cell r="CI33">
            <v>192187.9</v>
          </cell>
          <cell r="CJ33">
            <v>235892</v>
          </cell>
          <cell r="CK33">
            <v>66311.88</v>
          </cell>
        </row>
        <row r="34">
          <cell r="A34" t="str">
            <v>Total service area</v>
          </cell>
          <cell r="B34" t="str">
            <v>AREA</v>
          </cell>
          <cell r="C34">
            <v>2007</v>
          </cell>
          <cell r="D34">
            <v>380</v>
          </cell>
          <cell r="E34">
            <v>374</v>
          </cell>
          <cell r="F34">
            <v>201</v>
          </cell>
          <cell r="G34">
            <v>257</v>
          </cell>
          <cell r="H34">
            <v>74</v>
          </cell>
          <cell r="I34">
            <v>188</v>
          </cell>
          <cell r="J34">
            <v>57</v>
          </cell>
          <cell r="K34">
            <v>303</v>
          </cell>
          <cell r="L34">
            <v>168</v>
          </cell>
          <cell r="M34">
            <v>10</v>
          </cell>
          <cell r="N34">
            <v>2</v>
          </cell>
          <cell r="O34">
            <v>70</v>
          </cell>
          <cell r="P34">
            <v>4</v>
          </cell>
          <cell r="Q34">
            <v>5</v>
          </cell>
          <cell r="R34">
            <v>0</v>
          </cell>
          <cell r="S34">
            <v>22</v>
          </cell>
          <cell r="T34">
            <v>120</v>
          </cell>
          <cell r="U34">
            <v>66</v>
          </cell>
          <cell r="V34">
            <v>287</v>
          </cell>
          <cell r="W34">
            <v>1877</v>
          </cell>
          <cell r="X34">
            <v>99</v>
          </cell>
          <cell r="Y34">
            <v>104</v>
          </cell>
          <cell r="Z34">
            <v>44</v>
          </cell>
          <cell r="AA34">
            <v>26</v>
          </cell>
          <cell r="AB34">
            <v>1</v>
          </cell>
          <cell r="AC34">
            <v>14200</v>
          </cell>
          <cell r="AD34">
            <v>9</v>
          </cell>
          <cell r="AE34">
            <v>0</v>
          </cell>
          <cell r="AF34">
            <v>9</v>
          </cell>
          <cell r="AG34">
            <v>67</v>
          </cell>
          <cell r="AH34">
            <v>93</v>
          </cell>
          <cell r="AI34">
            <v>1252</v>
          </cell>
          <cell r="AJ34">
            <v>280</v>
          </cell>
          <cell r="AK34">
            <v>93</v>
          </cell>
          <cell r="AL34">
            <v>426</v>
          </cell>
          <cell r="AM34">
            <v>9</v>
          </cell>
          <cell r="AN34">
            <v>8</v>
          </cell>
          <cell r="AO34">
            <v>269</v>
          </cell>
          <cell r="AP34">
            <v>650000</v>
          </cell>
          <cell r="AQ34">
            <v>1104</v>
          </cell>
          <cell r="AR34">
            <v>292</v>
          </cell>
          <cell r="AS34">
            <v>24</v>
          </cell>
          <cell r="AT34">
            <v>32</v>
          </cell>
          <cell r="AU34">
            <v>404</v>
          </cell>
          <cell r="AV34">
            <v>27</v>
          </cell>
          <cell r="AW34">
            <v>144</v>
          </cell>
          <cell r="AX34">
            <v>421</v>
          </cell>
          <cell r="AY34">
            <v>21</v>
          </cell>
          <cell r="AZ34">
            <v>20</v>
          </cell>
          <cell r="BA34">
            <v>370</v>
          </cell>
          <cell r="BB34">
            <v>4</v>
          </cell>
          <cell r="BC34">
            <v>74</v>
          </cell>
          <cell r="BD34">
            <v>826</v>
          </cell>
          <cell r="BE34">
            <v>227</v>
          </cell>
          <cell r="BF34">
            <v>599</v>
          </cell>
          <cell r="BG34">
            <v>133</v>
          </cell>
          <cell r="BH34">
            <v>693</v>
          </cell>
          <cell r="BI34">
            <v>330</v>
          </cell>
          <cell r="BJ34">
            <v>28</v>
          </cell>
          <cell r="BK34">
            <v>143</v>
          </cell>
          <cell r="BL34">
            <v>16</v>
          </cell>
          <cell r="BM34">
            <v>27</v>
          </cell>
          <cell r="BN34">
            <v>149</v>
          </cell>
          <cell r="BO34">
            <v>35</v>
          </cell>
          <cell r="BP34">
            <v>342</v>
          </cell>
          <cell r="BQ34">
            <v>15</v>
          </cell>
          <cell r="BR34">
            <v>64</v>
          </cell>
          <cell r="BS34">
            <v>122</v>
          </cell>
          <cell r="BT34">
            <v>640</v>
          </cell>
          <cell r="BU34">
            <v>13</v>
          </cell>
          <cell r="BV34">
            <v>18</v>
          </cell>
          <cell r="BW34">
            <v>536</v>
          </cell>
          <cell r="BX34">
            <v>33</v>
          </cell>
          <cell r="BY34">
            <v>381</v>
          </cell>
          <cell r="BZ34">
            <v>24</v>
          </cell>
          <cell r="CA34">
            <v>630</v>
          </cell>
          <cell r="CB34">
            <v>639</v>
          </cell>
          <cell r="CC34">
            <v>61</v>
          </cell>
          <cell r="CD34">
            <v>672</v>
          </cell>
          <cell r="CE34">
            <v>86</v>
          </cell>
          <cell r="CF34">
            <v>14</v>
          </cell>
          <cell r="CG34">
            <v>8</v>
          </cell>
          <cell r="CH34">
            <v>6</v>
          </cell>
          <cell r="CI34">
            <v>49</v>
          </cell>
          <cell r="CJ34">
            <v>147</v>
          </cell>
          <cell r="CK34">
            <v>31</v>
          </cell>
        </row>
        <row r="35">
          <cell r="A35" t="str">
            <v>Urban service area</v>
          </cell>
          <cell r="B35" t="str">
            <v>AREAURB</v>
          </cell>
          <cell r="C35">
            <v>2007</v>
          </cell>
          <cell r="D35">
            <v>380</v>
          </cell>
          <cell r="E35">
            <v>363</v>
          </cell>
          <cell r="F35">
            <v>54</v>
          </cell>
          <cell r="G35">
            <v>17</v>
          </cell>
          <cell r="H35">
            <v>74</v>
          </cell>
          <cell r="I35">
            <v>98</v>
          </cell>
          <cell r="J35">
            <v>57</v>
          </cell>
          <cell r="K35">
            <v>90</v>
          </cell>
          <cell r="L35">
            <v>35</v>
          </cell>
          <cell r="M35">
            <v>10</v>
          </cell>
          <cell r="N35">
            <v>2</v>
          </cell>
          <cell r="O35">
            <v>70</v>
          </cell>
          <cell r="P35">
            <v>4</v>
          </cell>
          <cell r="Q35">
            <v>5</v>
          </cell>
          <cell r="R35">
            <v>0</v>
          </cell>
          <cell r="S35">
            <v>22</v>
          </cell>
          <cell r="T35">
            <v>120</v>
          </cell>
          <cell r="U35">
            <v>18</v>
          </cell>
          <cell r="V35">
            <v>287</v>
          </cell>
          <cell r="W35">
            <v>47</v>
          </cell>
          <cell r="X35">
            <v>26</v>
          </cell>
          <cell r="Y35">
            <v>66</v>
          </cell>
          <cell r="Z35">
            <v>44</v>
          </cell>
          <cell r="AA35">
            <v>26</v>
          </cell>
          <cell r="AB35">
            <v>1</v>
          </cell>
          <cell r="AC35">
            <v>3</v>
          </cell>
          <cell r="AD35">
            <v>9</v>
          </cell>
          <cell r="AE35">
            <v>0</v>
          </cell>
          <cell r="AF35">
            <v>9</v>
          </cell>
          <cell r="AG35">
            <v>22</v>
          </cell>
          <cell r="AH35">
            <v>93</v>
          </cell>
          <cell r="AI35">
            <v>36</v>
          </cell>
          <cell r="AJ35">
            <v>25</v>
          </cell>
          <cell r="AK35">
            <v>93</v>
          </cell>
          <cell r="AL35">
            <v>338</v>
          </cell>
          <cell r="AM35">
            <v>9</v>
          </cell>
          <cell r="AN35">
            <v>8</v>
          </cell>
          <cell r="AO35">
            <v>269</v>
          </cell>
          <cell r="AP35">
            <v>0</v>
          </cell>
          <cell r="AQ35">
            <v>454</v>
          </cell>
          <cell r="AR35">
            <v>62</v>
          </cell>
          <cell r="AS35">
            <v>24</v>
          </cell>
          <cell r="AT35">
            <v>32</v>
          </cell>
          <cell r="AU35">
            <v>124</v>
          </cell>
          <cell r="AV35">
            <v>27</v>
          </cell>
          <cell r="AW35">
            <v>16</v>
          </cell>
          <cell r="AX35">
            <v>163</v>
          </cell>
          <cell r="AY35">
            <v>5</v>
          </cell>
          <cell r="AZ35">
            <v>20</v>
          </cell>
          <cell r="BA35">
            <v>57</v>
          </cell>
          <cell r="BB35">
            <v>0</v>
          </cell>
          <cell r="BC35">
            <v>71</v>
          </cell>
          <cell r="BD35">
            <v>67</v>
          </cell>
          <cell r="BE35">
            <v>52</v>
          </cell>
          <cell r="BF35">
            <v>15</v>
          </cell>
          <cell r="BG35">
            <v>14</v>
          </cell>
          <cell r="BH35">
            <v>144</v>
          </cell>
          <cell r="BI35">
            <v>51</v>
          </cell>
          <cell r="BJ35">
            <v>28</v>
          </cell>
          <cell r="BK35">
            <v>102</v>
          </cell>
          <cell r="BL35">
            <v>16</v>
          </cell>
          <cell r="BM35">
            <v>27</v>
          </cell>
          <cell r="BN35">
            <v>71</v>
          </cell>
          <cell r="BO35">
            <v>35</v>
          </cell>
          <cell r="BP35">
            <v>58</v>
          </cell>
          <cell r="BQ35">
            <v>15</v>
          </cell>
          <cell r="BR35">
            <v>64</v>
          </cell>
          <cell r="BS35">
            <v>20</v>
          </cell>
          <cell r="BT35">
            <v>456</v>
          </cell>
          <cell r="BU35">
            <v>13</v>
          </cell>
          <cell r="BV35">
            <v>11</v>
          </cell>
          <cell r="BW35">
            <v>6</v>
          </cell>
          <cell r="BX35">
            <v>33</v>
          </cell>
          <cell r="BY35">
            <v>122</v>
          </cell>
          <cell r="BZ35">
            <v>21</v>
          </cell>
          <cell r="CA35">
            <v>630</v>
          </cell>
          <cell r="CB35">
            <v>253</v>
          </cell>
          <cell r="CC35">
            <v>53</v>
          </cell>
          <cell r="CD35">
            <v>65</v>
          </cell>
          <cell r="CE35">
            <v>86</v>
          </cell>
          <cell r="CF35">
            <v>14</v>
          </cell>
          <cell r="CG35">
            <v>8</v>
          </cell>
          <cell r="CH35">
            <v>6</v>
          </cell>
          <cell r="CI35">
            <v>49</v>
          </cell>
          <cell r="CJ35">
            <v>71</v>
          </cell>
          <cell r="CK35">
            <v>31</v>
          </cell>
        </row>
        <row r="36">
          <cell r="A36" t="str">
            <v>Rural service area</v>
          </cell>
          <cell r="B36" t="str">
            <v>AREARUR</v>
          </cell>
          <cell r="C36">
            <v>2007</v>
          </cell>
          <cell r="D36">
            <v>0</v>
          </cell>
          <cell r="E36">
            <v>11</v>
          </cell>
          <cell r="F36">
            <v>147</v>
          </cell>
          <cell r="G36">
            <v>240</v>
          </cell>
          <cell r="H36">
            <v>0</v>
          </cell>
          <cell r="I36">
            <v>90</v>
          </cell>
          <cell r="J36">
            <v>0</v>
          </cell>
          <cell r="K36">
            <v>213</v>
          </cell>
          <cell r="L36">
            <v>133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48</v>
          </cell>
          <cell r="V36">
            <v>0</v>
          </cell>
          <cell r="W36">
            <v>1830</v>
          </cell>
          <cell r="X36">
            <v>73</v>
          </cell>
          <cell r="Y36">
            <v>38</v>
          </cell>
          <cell r="Z36">
            <v>0</v>
          </cell>
          <cell r="AA36">
            <v>0</v>
          </cell>
          <cell r="AB36">
            <v>0</v>
          </cell>
          <cell r="AC36">
            <v>14197</v>
          </cell>
          <cell r="AD36">
            <v>0</v>
          </cell>
          <cell r="AE36">
            <v>0</v>
          </cell>
          <cell r="AF36">
            <v>0</v>
          </cell>
          <cell r="AG36">
            <v>45</v>
          </cell>
          <cell r="AH36">
            <v>0</v>
          </cell>
          <cell r="AI36">
            <v>1216</v>
          </cell>
          <cell r="AJ36">
            <v>255</v>
          </cell>
          <cell r="AK36">
            <v>0</v>
          </cell>
          <cell r="AL36">
            <v>88</v>
          </cell>
          <cell r="AM36">
            <v>0</v>
          </cell>
          <cell r="AN36">
            <v>0</v>
          </cell>
          <cell r="AO36">
            <v>0</v>
          </cell>
          <cell r="AP36">
            <v>650000</v>
          </cell>
          <cell r="AQ36">
            <v>650</v>
          </cell>
          <cell r="AR36">
            <v>230</v>
          </cell>
          <cell r="AS36">
            <v>0</v>
          </cell>
          <cell r="AT36">
            <v>0</v>
          </cell>
          <cell r="AU36">
            <v>280</v>
          </cell>
          <cell r="AV36">
            <v>0</v>
          </cell>
          <cell r="AW36">
            <v>128</v>
          </cell>
          <cell r="AX36">
            <v>258</v>
          </cell>
          <cell r="AY36">
            <v>16</v>
          </cell>
          <cell r="AZ36">
            <v>0</v>
          </cell>
          <cell r="BA36">
            <v>313</v>
          </cell>
          <cell r="BB36">
            <v>4</v>
          </cell>
          <cell r="BC36">
            <v>3</v>
          </cell>
          <cell r="BD36">
            <v>759</v>
          </cell>
          <cell r="BE36">
            <v>175</v>
          </cell>
          <cell r="BF36">
            <v>584</v>
          </cell>
          <cell r="BG36">
            <v>119</v>
          </cell>
          <cell r="BH36">
            <v>549</v>
          </cell>
          <cell r="BI36">
            <v>279</v>
          </cell>
          <cell r="BJ36">
            <v>0</v>
          </cell>
          <cell r="BK36">
            <v>41</v>
          </cell>
          <cell r="BL36">
            <v>0</v>
          </cell>
          <cell r="BM36">
            <v>0</v>
          </cell>
          <cell r="BN36">
            <v>78</v>
          </cell>
          <cell r="BO36">
            <v>0</v>
          </cell>
          <cell r="BP36">
            <v>284</v>
          </cell>
          <cell r="BQ36">
            <v>0</v>
          </cell>
          <cell r="BR36">
            <v>0</v>
          </cell>
          <cell r="BS36">
            <v>102</v>
          </cell>
          <cell r="BT36">
            <v>184</v>
          </cell>
          <cell r="BU36">
            <v>0</v>
          </cell>
          <cell r="BV36">
            <v>7</v>
          </cell>
          <cell r="BW36">
            <v>530</v>
          </cell>
          <cell r="BX36">
            <v>0</v>
          </cell>
          <cell r="BY36">
            <v>259</v>
          </cell>
          <cell r="BZ36">
            <v>3</v>
          </cell>
          <cell r="CA36">
            <v>0</v>
          </cell>
          <cell r="CB36">
            <v>386</v>
          </cell>
          <cell r="CC36">
            <v>8</v>
          </cell>
          <cell r="CD36">
            <v>607</v>
          </cell>
          <cell r="CE36">
            <v>0</v>
          </cell>
          <cell r="CF36">
            <v>0</v>
          </cell>
          <cell r="CG36">
            <v>0</v>
          </cell>
          <cell r="CH36">
            <v>0</v>
          </cell>
          <cell r="CI36">
            <v>0</v>
          </cell>
          <cell r="CJ36">
            <v>76</v>
          </cell>
          <cell r="CK36">
            <v>0</v>
          </cell>
        </row>
        <row r="37">
          <cell r="A37" t="str">
            <v>Service area population</v>
          </cell>
          <cell r="B37" t="str">
            <v>POP</v>
          </cell>
          <cell r="C37">
            <v>2007</v>
          </cell>
          <cell r="D37">
            <v>3000</v>
          </cell>
          <cell r="E37">
            <v>181930</v>
          </cell>
          <cell r="F37">
            <v>84379</v>
          </cell>
          <cell r="G37">
            <v>25000</v>
          </cell>
          <cell r="H37">
            <v>91487</v>
          </cell>
          <cell r="I37">
            <v>170100</v>
          </cell>
          <cell r="J37">
            <v>23600</v>
          </cell>
          <cell r="K37">
            <v>133480</v>
          </cell>
          <cell r="L37">
            <v>29925</v>
          </cell>
          <cell r="M37">
            <v>18156</v>
          </cell>
          <cell r="N37">
            <v>2428</v>
          </cell>
          <cell r="O37">
            <v>94769</v>
          </cell>
          <cell r="P37">
            <v>3100</v>
          </cell>
          <cell r="Q37">
            <v>4000</v>
          </cell>
          <cell r="R37">
            <v>0</v>
          </cell>
          <cell r="S37">
            <v>21873</v>
          </cell>
          <cell r="T37">
            <v>215718</v>
          </cell>
          <cell r="U37">
            <v>6700</v>
          </cell>
          <cell r="V37">
            <v>704000</v>
          </cell>
          <cell r="W37">
            <v>32042</v>
          </cell>
          <cell r="X37">
            <v>7138</v>
          </cell>
          <cell r="Y37">
            <v>69300</v>
          </cell>
          <cell r="Z37">
            <v>44072</v>
          </cell>
          <cell r="AA37">
            <v>8315</v>
          </cell>
          <cell r="AB37">
            <v>1600</v>
          </cell>
          <cell r="AC37">
            <v>17195</v>
          </cell>
          <cell r="AD37">
            <v>109529</v>
          </cell>
          <cell r="AE37">
            <v>102811</v>
          </cell>
          <cell r="AF37">
            <v>6718</v>
          </cell>
          <cell r="AG37">
            <v>21500</v>
          </cell>
          <cell r="AH37">
            <v>130309</v>
          </cell>
          <cell r="AI37">
            <v>45212</v>
          </cell>
          <cell r="AJ37">
            <v>55289</v>
          </cell>
          <cell r="AK37">
            <v>5635</v>
          </cell>
          <cell r="AL37">
            <v>560668</v>
          </cell>
          <cell r="AM37">
            <v>2520</v>
          </cell>
          <cell r="AN37">
            <v>10500</v>
          </cell>
          <cell r="AO37">
            <v>444158</v>
          </cell>
          <cell r="AP37">
            <v>2892713</v>
          </cell>
          <cell r="AQ37">
            <v>799993</v>
          </cell>
          <cell r="AR37">
            <v>32007</v>
          </cell>
          <cell r="AS37">
            <v>12000</v>
          </cell>
          <cell r="AT37">
            <v>57800</v>
          </cell>
          <cell r="AU37">
            <v>236883</v>
          </cell>
          <cell r="AV37">
            <v>22000</v>
          </cell>
          <cell r="AW37">
            <v>21007</v>
          </cell>
          <cell r="AX37">
            <v>355000</v>
          </cell>
          <cell r="AY37">
            <v>6763</v>
          </cell>
          <cell r="AZ37">
            <v>16000</v>
          </cell>
          <cell r="BA37">
            <v>65000</v>
          </cell>
          <cell r="BB37">
            <v>0</v>
          </cell>
          <cell r="BC37">
            <v>89161</v>
          </cell>
          <cell r="BD37">
            <v>132361</v>
          </cell>
          <cell r="BE37">
            <v>82200</v>
          </cell>
          <cell r="BF37">
            <v>50161</v>
          </cell>
          <cell r="BG37">
            <v>14800</v>
          </cell>
          <cell r="BH37">
            <v>31500</v>
          </cell>
          <cell r="BI37">
            <v>55000</v>
          </cell>
          <cell r="BJ37">
            <v>14000</v>
          </cell>
          <cell r="BK37">
            <v>169800</v>
          </cell>
          <cell r="BL37">
            <v>28178</v>
          </cell>
          <cell r="BM37">
            <v>30300</v>
          </cell>
          <cell r="BN37">
            <v>155000</v>
          </cell>
          <cell r="BO37">
            <v>20200</v>
          </cell>
          <cell r="BP37">
            <v>77948</v>
          </cell>
          <cell r="BQ37">
            <v>6500</v>
          </cell>
          <cell r="BR37">
            <v>79496</v>
          </cell>
          <cell r="BS37">
            <v>18599</v>
          </cell>
          <cell r="BT37">
            <v>706000</v>
          </cell>
          <cell r="BU37">
            <v>7800</v>
          </cell>
          <cell r="BV37">
            <v>9900</v>
          </cell>
          <cell r="BW37">
            <v>5336</v>
          </cell>
          <cell r="BX37">
            <v>36000</v>
          </cell>
          <cell r="BY37">
            <v>109973</v>
          </cell>
          <cell r="BZ37">
            <v>15140</v>
          </cell>
          <cell r="CA37">
            <v>2503281</v>
          </cell>
          <cell r="CB37">
            <v>326064</v>
          </cell>
          <cell r="CC37">
            <v>17000</v>
          </cell>
          <cell r="CD37">
            <v>147360</v>
          </cell>
          <cell r="CE37">
            <v>50331</v>
          </cell>
          <cell r="CF37">
            <v>6989</v>
          </cell>
          <cell r="CG37">
            <v>7411</v>
          </cell>
          <cell r="CH37">
            <v>3900</v>
          </cell>
          <cell r="CI37">
            <v>40000</v>
          </cell>
          <cell r="CJ37">
            <v>110000</v>
          </cell>
          <cell r="CK37">
            <v>35000</v>
          </cell>
        </row>
        <row r="38">
          <cell r="A38" t="str">
            <v>Municipal population</v>
          </cell>
          <cell r="B38" t="str">
            <v>POPCITY</v>
          </cell>
          <cell r="C38">
            <v>2007</v>
          </cell>
          <cell r="D38">
            <v>3000</v>
          </cell>
          <cell r="E38">
            <v>197750</v>
          </cell>
          <cell r="F38">
            <v>86689</v>
          </cell>
          <cell r="G38">
            <v>30000</v>
          </cell>
          <cell r="H38">
            <v>91487</v>
          </cell>
          <cell r="I38">
            <v>170100</v>
          </cell>
          <cell r="J38">
            <v>23600</v>
          </cell>
          <cell r="K38">
            <v>133480</v>
          </cell>
          <cell r="L38">
            <v>29925</v>
          </cell>
          <cell r="M38">
            <v>26520</v>
          </cell>
          <cell r="N38">
            <v>2428</v>
          </cell>
          <cell r="O38">
            <v>107341</v>
          </cell>
          <cell r="P38">
            <v>3100</v>
          </cell>
          <cell r="Q38">
            <v>12500</v>
          </cell>
          <cell r="R38">
            <v>0</v>
          </cell>
          <cell r="S38">
            <v>74185</v>
          </cell>
          <cell r="T38">
            <v>216473</v>
          </cell>
          <cell r="U38">
            <v>5000</v>
          </cell>
          <cell r="V38">
            <v>704000</v>
          </cell>
          <cell r="W38">
            <v>35246</v>
          </cell>
          <cell r="X38">
            <v>8700</v>
          </cell>
          <cell r="Y38">
            <v>102075</v>
          </cell>
          <cell r="Z38">
            <v>44072</v>
          </cell>
          <cell r="AA38">
            <v>8315</v>
          </cell>
          <cell r="AB38">
            <v>2529</v>
          </cell>
          <cell r="AC38">
            <v>10104</v>
          </cell>
          <cell r="AD38">
            <v>170219</v>
          </cell>
          <cell r="AE38">
            <v>155219</v>
          </cell>
          <cell r="AF38">
            <v>15000</v>
          </cell>
          <cell r="AG38">
            <v>21500</v>
          </cell>
          <cell r="AH38">
            <v>130309</v>
          </cell>
          <cell r="AI38">
            <v>45212</v>
          </cell>
          <cell r="AJ38">
            <v>55289</v>
          </cell>
          <cell r="AK38">
            <v>5635</v>
          </cell>
          <cell r="AL38">
            <v>636548</v>
          </cell>
          <cell r="AM38">
            <v>9400</v>
          </cell>
          <cell r="AN38">
            <v>10500</v>
          </cell>
          <cell r="AO38">
            <v>444158</v>
          </cell>
          <cell r="AP38">
            <v>2892713</v>
          </cell>
          <cell r="AQ38">
            <v>888882</v>
          </cell>
          <cell r="AR38">
            <v>32007</v>
          </cell>
          <cell r="AS38">
            <v>16500</v>
          </cell>
          <cell r="AT38">
            <v>119000</v>
          </cell>
          <cell r="AU38">
            <v>236883</v>
          </cell>
          <cell r="AV38">
            <v>22000</v>
          </cell>
          <cell r="AW38">
            <v>34035</v>
          </cell>
          <cell r="AX38">
            <v>355000</v>
          </cell>
          <cell r="AY38">
            <v>18231</v>
          </cell>
          <cell r="AZ38">
            <v>17000</v>
          </cell>
          <cell r="BA38">
            <v>65000</v>
          </cell>
          <cell r="BB38">
            <v>439</v>
          </cell>
          <cell r="BC38">
            <v>113155</v>
          </cell>
          <cell r="BD38">
            <v>133244</v>
          </cell>
          <cell r="BE38">
            <v>82200</v>
          </cell>
          <cell r="BF38">
            <v>51044</v>
          </cell>
          <cell r="BG38">
            <v>14800</v>
          </cell>
          <cell r="BH38">
            <v>62000</v>
          </cell>
          <cell r="BI38">
            <v>55000</v>
          </cell>
          <cell r="BJ38">
            <v>18777</v>
          </cell>
          <cell r="BK38">
            <v>169800</v>
          </cell>
          <cell r="BL38">
            <v>28178</v>
          </cell>
          <cell r="BM38">
            <v>30300</v>
          </cell>
          <cell r="BN38">
            <v>155000</v>
          </cell>
          <cell r="BO38">
            <v>20200</v>
          </cell>
          <cell r="BP38">
            <v>74948</v>
          </cell>
          <cell r="BQ38">
            <v>6500</v>
          </cell>
          <cell r="BR38">
            <v>79496</v>
          </cell>
          <cell r="BS38">
            <v>18599</v>
          </cell>
          <cell r="BT38">
            <v>706000</v>
          </cell>
          <cell r="BU38">
            <v>7800</v>
          </cell>
          <cell r="BV38">
            <v>16700</v>
          </cell>
          <cell r="BW38">
            <v>5336</v>
          </cell>
          <cell r="BX38">
            <v>36000</v>
          </cell>
          <cell r="BY38">
            <v>109141</v>
          </cell>
          <cell r="BZ38">
            <v>15000</v>
          </cell>
          <cell r="CA38">
            <v>2503281</v>
          </cell>
          <cell r="CB38">
            <v>396107</v>
          </cell>
          <cell r="CC38">
            <v>17000</v>
          </cell>
          <cell r="CD38">
            <v>147360</v>
          </cell>
          <cell r="CE38">
            <v>50331</v>
          </cell>
          <cell r="CF38">
            <v>11500</v>
          </cell>
          <cell r="CG38">
            <v>7411</v>
          </cell>
          <cell r="CH38">
            <v>9000</v>
          </cell>
          <cell r="CI38">
            <v>78420</v>
          </cell>
          <cell r="CJ38">
            <v>110000</v>
          </cell>
          <cell r="CK38">
            <v>36000</v>
          </cell>
        </row>
        <row r="39">
          <cell r="A39" t="str">
            <v>No seasonal occupacy customers</v>
          </cell>
          <cell r="B39" t="str">
            <v>YNSUM</v>
          </cell>
          <cell r="C39">
            <v>2007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3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200</v>
          </cell>
          <cell r="V39">
            <v>0</v>
          </cell>
          <cell r="W39">
            <v>235</v>
          </cell>
          <cell r="X39">
            <v>65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3707</v>
          </cell>
          <cell r="AD39">
            <v>148</v>
          </cell>
          <cell r="AE39">
            <v>142</v>
          </cell>
          <cell r="AF39">
            <v>6</v>
          </cell>
          <cell r="AG39">
            <v>0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154779</v>
          </cell>
          <cell r="AQ39">
            <v>0</v>
          </cell>
          <cell r="AR39">
            <v>753</v>
          </cell>
          <cell r="AS39">
            <v>0</v>
          </cell>
          <cell r="AT39">
            <v>0</v>
          </cell>
          <cell r="AU39">
            <v>0</v>
          </cell>
          <cell r="AV39">
            <v>0</v>
          </cell>
          <cell r="AW39">
            <v>150</v>
          </cell>
          <cell r="AX39">
            <v>0</v>
          </cell>
          <cell r="AY39">
            <v>0</v>
          </cell>
          <cell r="AZ39">
            <v>0</v>
          </cell>
          <cell r="BA39">
            <v>0</v>
          </cell>
          <cell r="BB39">
            <v>0</v>
          </cell>
          <cell r="BC39">
            <v>525</v>
          </cell>
          <cell r="BD39">
            <v>0</v>
          </cell>
          <cell r="BE39">
            <v>0</v>
          </cell>
          <cell r="BF39">
            <v>0</v>
          </cell>
          <cell r="BG39">
            <v>250</v>
          </cell>
          <cell r="BH39">
            <v>200</v>
          </cell>
          <cell r="BI39">
            <v>0</v>
          </cell>
          <cell r="BJ39">
            <v>0</v>
          </cell>
          <cell r="BK39">
            <v>0</v>
          </cell>
          <cell r="BL39">
            <v>0</v>
          </cell>
          <cell r="BM39">
            <v>0</v>
          </cell>
          <cell r="BN39">
            <v>0</v>
          </cell>
          <cell r="BO39">
            <v>0</v>
          </cell>
          <cell r="BP39">
            <v>100</v>
          </cell>
          <cell r="BQ39">
            <v>0</v>
          </cell>
          <cell r="BR39">
            <v>0</v>
          </cell>
          <cell r="BS39">
            <v>0</v>
          </cell>
          <cell r="BT39">
            <v>0</v>
          </cell>
          <cell r="BU39">
            <v>0</v>
          </cell>
          <cell r="BV39">
            <v>0</v>
          </cell>
          <cell r="BW39">
            <v>108</v>
          </cell>
          <cell r="BX39">
            <v>0</v>
          </cell>
          <cell r="BY39">
            <v>0</v>
          </cell>
          <cell r="BZ39">
            <v>0</v>
          </cell>
          <cell r="CA39">
            <v>0</v>
          </cell>
          <cell r="CB39">
            <v>1594</v>
          </cell>
          <cell r="CC39">
            <v>1200</v>
          </cell>
          <cell r="CD39">
            <v>0</v>
          </cell>
          <cell r="CE39">
            <v>0</v>
          </cell>
          <cell r="CF39">
            <v>0</v>
          </cell>
          <cell r="CG39">
            <v>0</v>
          </cell>
          <cell r="CH39">
            <v>0</v>
          </cell>
          <cell r="CI39">
            <v>0</v>
          </cell>
          <cell r="CJ39">
            <v>0</v>
          </cell>
          <cell r="CK39">
            <v>0</v>
          </cell>
        </row>
        <row r="40">
          <cell r="A40" t="str">
            <v>Utility winter max peak load</v>
          </cell>
          <cell r="B40" t="str">
            <v>PEAKW</v>
          </cell>
          <cell r="C40">
            <v>2007</v>
          </cell>
          <cell r="D40">
            <v>7722</v>
          </cell>
          <cell r="E40">
            <v>262451</v>
          </cell>
          <cell r="F40">
            <v>174463</v>
          </cell>
          <cell r="G40">
            <v>44355</v>
          </cell>
          <cell r="H40">
            <v>162924</v>
          </cell>
          <cell r="I40">
            <v>280394</v>
          </cell>
          <cell r="J40">
            <v>62291</v>
          </cell>
          <cell r="K40">
            <v>254098</v>
          </cell>
          <cell r="L40">
            <v>50700</v>
          </cell>
          <cell r="M40">
            <v>26792</v>
          </cell>
          <cell r="N40">
            <v>7058</v>
          </cell>
          <cell r="O40">
            <v>132956</v>
          </cell>
          <cell r="P40">
            <v>5844</v>
          </cell>
          <cell r="Q40">
            <v>7084</v>
          </cell>
          <cell r="R40">
            <v>0</v>
          </cell>
          <cell r="S40">
            <v>49746</v>
          </cell>
          <cell r="T40">
            <v>458800</v>
          </cell>
          <cell r="U40">
            <v>13937</v>
          </cell>
          <cell r="V40">
            <v>1234600</v>
          </cell>
          <cell r="W40">
            <v>77850</v>
          </cell>
          <cell r="X40">
            <v>13650</v>
          </cell>
          <cell r="Y40">
            <v>113400</v>
          </cell>
          <cell r="Z40">
            <v>100885</v>
          </cell>
          <cell r="AA40">
            <v>18097</v>
          </cell>
          <cell r="AB40">
            <v>2183</v>
          </cell>
          <cell r="AC40">
            <v>41804</v>
          </cell>
          <cell r="AD40">
            <v>195452</v>
          </cell>
          <cell r="AE40">
            <v>182354</v>
          </cell>
          <cell r="AF40">
            <v>13098</v>
          </cell>
          <cell r="AG40">
            <v>35770</v>
          </cell>
          <cell r="AH40">
            <v>255488</v>
          </cell>
          <cell r="AI40">
            <v>81117</v>
          </cell>
          <cell r="AJ40">
            <v>118782</v>
          </cell>
          <cell r="AK40">
            <v>21901</v>
          </cell>
          <cell r="AL40">
            <v>958009</v>
          </cell>
          <cell r="AM40">
            <v>6571</v>
          </cell>
          <cell r="AN40">
            <v>37110</v>
          </cell>
          <cell r="AO40">
            <v>618000</v>
          </cell>
          <cell r="AP40">
            <v>4146927</v>
          </cell>
          <cell r="AQ40">
            <v>1323948</v>
          </cell>
          <cell r="AR40">
            <v>48562</v>
          </cell>
          <cell r="AS40">
            <v>20993</v>
          </cell>
          <cell r="AT40">
            <v>132343</v>
          </cell>
          <cell r="AU40">
            <v>312517</v>
          </cell>
          <cell r="AV40">
            <v>49230</v>
          </cell>
          <cell r="AW40">
            <v>42285</v>
          </cell>
          <cell r="AX40">
            <v>566710</v>
          </cell>
          <cell r="AY40">
            <v>32173</v>
          </cell>
          <cell r="AZ40">
            <v>38557</v>
          </cell>
          <cell r="BA40">
            <v>111168</v>
          </cell>
          <cell r="BB40">
            <v>0</v>
          </cell>
          <cell r="BC40">
            <v>125023</v>
          </cell>
          <cell r="BD40">
            <v>197500</v>
          </cell>
          <cell r="BE40">
            <v>137845</v>
          </cell>
          <cell r="BF40">
            <v>59655</v>
          </cell>
          <cell r="BG40">
            <v>29786</v>
          </cell>
          <cell r="BH40">
            <v>71056</v>
          </cell>
          <cell r="BI40">
            <v>113519</v>
          </cell>
          <cell r="BJ40">
            <v>25689</v>
          </cell>
          <cell r="BK40">
            <v>268651</v>
          </cell>
          <cell r="BL40">
            <v>42618</v>
          </cell>
          <cell r="BM40">
            <v>57057</v>
          </cell>
          <cell r="BN40">
            <v>212930</v>
          </cell>
          <cell r="BO40">
            <v>38695</v>
          </cell>
          <cell r="BP40">
            <v>139708</v>
          </cell>
          <cell r="BQ40">
            <v>19170</v>
          </cell>
          <cell r="BR40">
            <v>148761</v>
          </cell>
          <cell r="BS40">
            <v>38400</v>
          </cell>
          <cell r="BT40">
            <v>1096729</v>
          </cell>
          <cell r="BU40">
            <v>19154</v>
          </cell>
          <cell r="BV40">
            <v>32731</v>
          </cell>
          <cell r="BW40">
            <v>22552</v>
          </cell>
          <cell r="BX40">
            <v>60692</v>
          </cell>
          <cell r="BY40">
            <v>190600</v>
          </cell>
          <cell r="BZ40">
            <v>41226</v>
          </cell>
          <cell r="CA40">
            <v>4111669</v>
          </cell>
          <cell r="CB40">
            <v>444200</v>
          </cell>
          <cell r="CC40">
            <v>24081</v>
          </cell>
          <cell r="CD40">
            <v>234655</v>
          </cell>
          <cell r="CE40">
            <v>83837</v>
          </cell>
          <cell r="CF40">
            <v>16478</v>
          </cell>
          <cell r="CG40">
            <v>26000</v>
          </cell>
          <cell r="CH40">
            <v>10524</v>
          </cell>
          <cell r="CI40">
            <v>90205</v>
          </cell>
          <cell r="CJ40">
            <v>152456</v>
          </cell>
          <cell r="CK40">
            <v>67025</v>
          </cell>
        </row>
        <row r="41">
          <cell r="A41" t="str">
            <v>Utility summer max peak load</v>
          </cell>
          <cell r="B41" t="str">
            <v>PEAKS</v>
          </cell>
          <cell r="C41">
            <v>2007</v>
          </cell>
          <cell r="D41">
            <v>7100</v>
          </cell>
          <cell r="E41">
            <v>309144</v>
          </cell>
          <cell r="F41">
            <v>208366</v>
          </cell>
          <cell r="G41">
            <v>46817</v>
          </cell>
          <cell r="H41">
            <v>191679</v>
          </cell>
          <cell r="I41">
            <v>367280</v>
          </cell>
          <cell r="J41">
            <v>50409</v>
          </cell>
          <cell r="K41">
            <v>308393</v>
          </cell>
          <cell r="L41">
            <v>56500</v>
          </cell>
          <cell r="M41">
            <v>27573</v>
          </cell>
          <cell r="N41">
            <v>6873</v>
          </cell>
          <cell r="O41">
            <v>171620</v>
          </cell>
          <cell r="P41">
            <v>5739</v>
          </cell>
          <cell r="Q41">
            <v>5833</v>
          </cell>
          <cell r="R41">
            <v>0</v>
          </cell>
          <cell r="S41">
            <v>61745</v>
          </cell>
          <cell r="T41">
            <v>577900</v>
          </cell>
          <cell r="U41">
            <v>12096</v>
          </cell>
          <cell r="V41">
            <v>1556900</v>
          </cell>
          <cell r="W41">
            <v>73806</v>
          </cell>
          <cell r="X41">
            <v>9516</v>
          </cell>
          <cell r="Y41">
            <v>142300</v>
          </cell>
          <cell r="Z41">
            <v>107690</v>
          </cell>
          <cell r="AA41">
            <v>14414</v>
          </cell>
          <cell r="AB41">
            <v>1636</v>
          </cell>
          <cell r="AC41">
            <v>26592</v>
          </cell>
          <cell r="AD41">
            <v>182990</v>
          </cell>
          <cell r="AE41">
            <v>173560</v>
          </cell>
          <cell r="AF41">
            <v>9430</v>
          </cell>
          <cell r="AG41">
            <v>42790</v>
          </cell>
          <cell r="AH41">
            <v>281377</v>
          </cell>
          <cell r="AI41">
            <v>87934</v>
          </cell>
          <cell r="AJ41">
            <v>122494</v>
          </cell>
          <cell r="AK41">
            <v>19067</v>
          </cell>
          <cell r="AL41">
            <v>1161891</v>
          </cell>
          <cell r="AM41">
            <v>4253</v>
          </cell>
          <cell r="AN41">
            <v>33120</v>
          </cell>
          <cell r="AO41">
            <v>772100</v>
          </cell>
          <cell r="AP41">
            <v>3365195</v>
          </cell>
          <cell r="AQ41">
            <v>1425095</v>
          </cell>
          <cell r="AR41">
            <v>43491</v>
          </cell>
          <cell r="AS41">
            <v>20499</v>
          </cell>
          <cell r="AT41">
            <v>110399</v>
          </cell>
          <cell r="AU41">
            <v>370934</v>
          </cell>
          <cell r="AV41">
            <v>46392</v>
          </cell>
          <cell r="AW41">
            <v>34402</v>
          </cell>
          <cell r="AX41">
            <v>681825</v>
          </cell>
          <cell r="AY41">
            <v>40485</v>
          </cell>
          <cell r="AZ41">
            <v>40128</v>
          </cell>
          <cell r="BA41">
            <v>130375</v>
          </cell>
          <cell r="BB41">
            <v>0</v>
          </cell>
          <cell r="BC41">
            <v>155199</v>
          </cell>
          <cell r="BD41">
            <v>254457</v>
          </cell>
          <cell r="BE41">
            <v>184119</v>
          </cell>
          <cell r="BF41">
            <v>70338</v>
          </cell>
          <cell r="BG41">
            <v>41136</v>
          </cell>
          <cell r="BH41">
            <v>77718</v>
          </cell>
          <cell r="BI41">
            <v>88833</v>
          </cell>
          <cell r="BJ41">
            <v>24540</v>
          </cell>
          <cell r="BK41">
            <v>351188</v>
          </cell>
          <cell r="BL41">
            <v>46056</v>
          </cell>
          <cell r="BM41">
            <v>55709</v>
          </cell>
          <cell r="BN41">
            <v>221904</v>
          </cell>
          <cell r="BO41">
            <v>32198</v>
          </cell>
          <cell r="BP41">
            <v>101464</v>
          </cell>
          <cell r="BQ41">
            <v>12650</v>
          </cell>
          <cell r="BR41">
            <v>152219</v>
          </cell>
          <cell r="BS41">
            <v>41000</v>
          </cell>
          <cell r="BT41">
            <v>1518593</v>
          </cell>
          <cell r="BU41">
            <v>19086</v>
          </cell>
          <cell r="BV41">
            <v>31422</v>
          </cell>
          <cell r="BW41">
            <v>14949</v>
          </cell>
          <cell r="BX41">
            <v>73561</v>
          </cell>
          <cell r="BY41">
            <v>177000</v>
          </cell>
          <cell r="BZ41">
            <v>48436</v>
          </cell>
          <cell r="CA41">
            <v>4788341</v>
          </cell>
          <cell r="CB41">
            <v>480200</v>
          </cell>
          <cell r="CC41">
            <v>26430</v>
          </cell>
          <cell r="CD41">
            <v>264915</v>
          </cell>
          <cell r="CE41">
            <v>104372</v>
          </cell>
          <cell r="CF41">
            <v>15711</v>
          </cell>
          <cell r="CG41">
            <v>26000</v>
          </cell>
          <cell r="CH41">
            <v>11279</v>
          </cell>
          <cell r="CI41">
            <v>73472</v>
          </cell>
          <cell r="CJ41">
            <v>185761</v>
          </cell>
          <cell r="CK41">
            <v>74897</v>
          </cell>
        </row>
        <row r="42">
          <cell r="A42" t="str">
            <v>Utility Annual Peak load</v>
          </cell>
          <cell r="C42">
            <v>2007</v>
          </cell>
          <cell r="D42">
            <v>7722</v>
          </cell>
          <cell r="E42">
            <v>309144</v>
          </cell>
          <cell r="F42">
            <v>208366</v>
          </cell>
          <cell r="G42">
            <v>46817</v>
          </cell>
          <cell r="H42">
            <v>191679</v>
          </cell>
          <cell r="I42">
            <v>367280</v>
          </cell>
          <cell r="J42">
            <v>62291</v>
          </cell>
          <cell r="K42">
            <v>308393</v>
          </cell>
          <cell r="L42">
            <v>56500</v>
          </cell>
          <cell r="M42">
            <v>27573</v>
          </cell>
          <cell r="N42">
            <v>7058</v>
          </cell>
          <cell r="O42">
            <v>171620</v>
          </cell>
          <cell r="P42">
            <v>5844</v>
          </cell>
          <cell r="Q42">
            <v>7084</v>
          </cell>
          <cell r="R42">
            <v>0</v>
          </cell>
          <cell r="S42">
            <v>61745</v>
          </cell>
          <cell r="T42">
            <v>577900</v>
          </cell>
          <cell r="U42">
            <v>13937</v>
          </cell>
          <cell r="V42">
            <v>1556900</v>
          </cell>
          <cell r="W42">
            <v>77850</v>
          </cell>
          <cell r="X42">
            <v>13650</v>
          </cell>
          <cell r="Y42">
            <v>142300</v>
          </cell>
          <cell r="Z42">
            <v>107690</v>
          </cell>
          <cell r="AA42">
            <v>18097</v>
          </cell>
          <cell r="AB42">
            <v>2183</v>
          </cell>
          <cell r="AC42">
            <v>41804</v>
          </cell>
          <cell r="AD42">
            <v>195452</v>
          </cell>
          <cell r="AE42">
            <v>182354</v>
          </cell>
          <cell r="AF42">
            <v>13098</v>
          </cell>
          <cell r="AG42">
            <v>42790</v>
          </cell>
          <cell r="AH42">
            <v>281377</v>
          </cell>
          <cell r="AI42">
            <v>87934</v>
          </cell>
          <cell r="AJ42">
            <v>122494</v>
          </cell>
          <cell r="AK42">
            <v>21901</v>
          </cell>
          <cell r="AL42">
            <v>1161891</v>
          </cell>
          <cell r="AM42">
            <v>6571</v>
          </cell>
          <cell r="AN42">
            <v>37110</v>
          </cell>
          <cell r="AO42">
            <v>772100</v>
          </cell>
          <cell r="AP42">
            <v>4146927</v>
          </cell>
          <cell r="AQ42">
            <v>1425095</v>
          </cell>
          <cell r="AR42">
            <v>48562</v>
          </cell>
          <cell r="AS42">
            <v>20993</v>
          </cell>
          <cell r="AT42">
            <v>132343</v>
          </cell>
          <cell r="AU42">
            <v>370934</v>
          </cell>
          <cell r="AV42">
            <v>49230</v>
          </cell>
          <cell r="AW42">
            <v>42285</v>
          </cell>
          <cell r="AX42">
            <v>681825</v>
          </cell>
          <cell r="AY42">
            <v>40485</v>
          </cell>
          <cell r="AZ42">
            <v>40128</v>
          </cell>
          <cell r="BA42">
            <v>130375</v>
          </cell>
          <cell r="BB42">
            <v>0</v>
          </cell>
          <cell r="BC42">
            <v>155199</v>
          </cell>
          <cell r="BD42">
            <v>254457</v>
          </cell>
          <cell r="BE42">
            <v>184119</v>
          </cell>
          <cell r="BF42">
            <v>70338</v>
          </cell>
          <cell r="BG42">
            <v>41136</v>
          </cell>
          <cell r="BH42">
            <v>77718</v>
          </cell>
          <cell r="BI42">
            <v>113519</v>
          </cell>
          <cell r="BJ42">
            <v>25689</v>
          </cell>
          <cell r="BK42">
            <v>351188</v>
          </cell>
          <cell r="BL42">
            <v>46056</v>
          </cell>
          <cell r="BM42">
            <v>57057</v>
          </cell>
          <cell r="BN42">
            <v>221904</v>
          </cell>
          <cell r="BO42">
            <v>38695</v>
          </cell>
          <cell r="BP42">
            <v>139708</v>
          </cell>
          <cell r="BQ42">
            <v>19170</v>
          </cell>
          <cell r="BR42">
            <v>152219</v>
          </cell>
          <cell r="BS42">
            <v>41000</v>
          </cell>
          <cell r="BT42">
            <v>1518593</v>
          </cell>
          <cell r="BU42">
            <v>19154</v>
          </cell>
          <cell r="BV42">
            <v>32731</v>
          </cell>
          <cell r="BW42">
            <v>22552</v>
          </cell>
          <cell r="BX42">
            <v>73561</v>
          </cell>
          <cell r="BY42">
            <v>190600</v>
          </cell>
          <cell r="BZ42">
            <v>48436</v>
          </cell>
          <cell r="CA42">
            <v>4788341</v>
          </cell>
          <cell r="CB42">
            <v>480200</v>
          </cell>
          <cell r="CC42">
            <v>26430</v>
          </cell>
        </row>
        <row r="43">
          <cell r="A43" t="str">
            <v>Utility average peak load</v>
          </cell>
          <cell r="B43" t="str">
            <v>PEAKA</v>
          </cell>
          <cell r="C43">
            <v>2007</v>
          </cell>
          <cell r="D43">
            <v>6355</v>
          </cell>
          <cell r="E43">
            <v>264432</v>
          </cell>
          <cell r="F43">
            <v>133838</v>
          </cell>
          <cell r="G43">
            <v>42630</v>
          </cell>
          <cell r="H43">
            <v>164692</v>
          </cell>
          <cell r="I43">
            <v>294586</v>
          </cell>
          <cell r="J43">
            <v>53215</v>
          </cell>
          <cell r="K43">
            <v>262358</v>
          </cell>
          <cell r="L43">
            <v>49100</v>
          </cell>
          <cell r="M43">
            <v>25702</v>
          </cell>
          <cell r="N43">
            <v>4761</v>
          </cell>
          <cell r="O43">
            <v>141969</v>
          </cell>
          <cell r="P43">
            <v>5279</v>
          </cell>
          <cell r="Q43">
            <v>5675</v>
          </cell>
          <cell r="R43">
            <v>0</v>
          </cell>
          <cell r="S43">
            <v>50685</v>
          </cell>
          <cell r="T43">
            <v>482475</v>
          </cell>
          <cell r="U43">
            <v>11851</v>
          </cell>
          <cell r="V43">
            <v>1285767</v>
          </cell>
          <cell r="W43">
            <v>68192</v>
          </cell>
          <cell r="X43">
            <v>10809</v>
          </cell>
          <cell r="Y43">
            <v>107800</v>
          </cell>
          <cell r="Z43">
            <v>99374</v>
          </cell>
          <cell r="AA43">
            <v>14323</v>
          </cell>
          <cell r="AB43">
            <v>1924</v>
          </cell>
          <cell r="AC43">
            <v>31327</v>
          </cell>
          <cell r="AD43">
            <v>167454</v>
          </cell>
          <cell r="AE43">
            <v>157232</v>
          </cell>
          <cell r="AF43">
            <v>10222</v>
          </cell>
          <cell r="AG43">
            <v>33692</v>
          </cell>
          <cell r="AH43">
            <v>252612</v>
          </cell>
          <cell r="AI43">
            <v>77787</v>
          </cell>
          <cell r="AJ43">
            <v>101227</v>
          </cell>
          <cell r="AK43">
            <v>18375</v>
          </cell>
          <cell r="AL43">
            <v>975908</v>
          </cell>
          <cell r="AM43">
            <v>4498</v>
          </cell>
          <cell r="AN43">
            <v>32628</v>
          </cell>
          <cell r="AO43">
            <v>637700</v>
          </cell>
          <cell r="AP43">
            <v>3399384</v>
          </cell>
          <cell r="AQ43">
            <v>1239616</v>
          </cell>
          <cell r="AR43">
            <v>41342</v>
          </cell>
          <cell r="AS43">
            <v>18475</v>
          </cell>
          <cell r="AT43">
            <v>111275</v>
          </cell>
          <cell r="AU43">
            <v>320111</v>
          </cell>
          <cell r="AV43">
            <v>45049</v>
          </cell>
          <cell r="AW43">
            <v>35515</v>
          </cell>
          <cell r="AX43">
            <v>576717</v>
          </cell>
          <cell r="AY43">
            <v>33778</v>
          </cell>
          <cell r="AZ43">
            <v>36784</v>
          </cell>
          <cell r="BA43">
            <v>111065</v>
          </cell>
          <cell r="BB43">
            <v>0</v>
          </cell>
          <cell r="BC43">
            <v>129498</v>
          </cell>
          <cell r="BD43">
            <v>212508</v>
          </cell>
          <cell r="BE43">
            <v>152115</v>
          </cell>
          <cell r="BF43">
            <v>60393</v>
          </cell>
          <cell r="BG43">
            <v>32243</v>
          </cell>
          <cell r="BH43">
            <v>68783</v>
          </cell>
          <cell r="BI43">
            <v>92806</v>
          </cell>
          <cell r="BJ43">
            <v>21945</v>
          </cell>
          <cell r="BK43">
            <v>286846</v>
          </cell>
          <cell r="BL43">
            <v>41714</v>
          </cell>
          <cell r="BM43">
            <v>52880</v>
          </cell>
          <cell r="BN43">
            <v>198924</v>
          </cell>
          <cell r="BO43">
            <v>31160</v>
          </cell>
          <cell r="BP43">
            <v>115546</v>
          </cell>
          <cell r="BQ43">
            <v>14410</v>
          </cell>
          <cell r="BR43">
            <v>139052</v>
          </cell>
          <cell r="BS43">
            <v>34800</v>
          </cell>
          <cell r="BT43">
            <v>1211502</v>
          </cell>
          <cell r="BU43">
            <v>17421</v>
          </cell>
          <cell r="BV43">
            <v>23280</v>
          </cell>
          <cell r="BW43">
            <v>15505</v>
          </cell>
          <cell r="BX43">
            <v>61686</v>
          </cell>
          <cell r="BY43">
            <v>167300</v>
          </cell>
          <cell r="BZ43">
            <v>39554</v>
          </cell>
          <cell r="CA43">
            <v>4170644</v>
          </cell>
          <cell r="CB43">
            <v>423075</v>
          </cell>
          <cell r="CC43">
            <v>20908</v>
          </cell>
          <cell r="CD43">
            <v>231959</v>
          </cell>
          <cell r="CE43">
            <v>84473</v>
          </cell>
          <cell r="CF43">
            <v>15251</v>
          </cell>
          <cell r="CG43">
            <v>24000</v>
          </cell>
          <cell r="CH43">
            <v>10450</v>
          </cell>
          <cell r="CI43">
            <v>73257</v>
          </cell>
          <cell r="CJ43">
            <v>153126</v>
          </cell>
          <cell r="CK43">
            <v>66316</v>
          </cell>
        </row>
        <row r="44">
          <cell r="A44" t="str">
            <v>Total circuit kms of line</v>
          </cell>
          <cell r="B44" t="str">
            <v>KMC</v>
          </cell>
          <cell r="C44">
            <v>2007</v>
          </cell>
          <cell r="D44">
            <v>92</v>
          </cell>
          <cell r="E44">
            <v>1445</v>
          </cell>
          <cell r="F44">
            <v>746</v>
          </cell>
          <cell r="G44">
            <v>290</v>
          </cell>
          <cell r="H44">
            <v>490</v>
          </cell>
          <cell r="I44">
            <v>1548</v>
          </cell>
          <cell r="J44">
            <v>322</v>
          </cell>
          <cell r="K44">
            <v>1101</v>
          </cell>
          <cell r="L44">
            <v>525</v>
          </cell>
          <cell r="M44">
            <v>146</v>
          </cell>
          <cell r="N44">
            <v>27</v>
          </cell>
          <cell r="O44">
            <v>782</v>
          </cell>
          <cell r="P44">
            <v>21</v>
          </cell>
          <cell r="Q44">
            <v>27</v>
          </cell>
          <cell r="R44">
            <v>0</v>
          </cell>
          <cell r="S44">
            <v>146</v>
          </cell>
          <cell r="T44">
            <v>1133</v>
          </cell>
          <cell r="U44">
            <v>196</v>
          </cell>
          <cell r="V44">
            <v>5180</v>
          </cell>
          <cell r="W44">
            <v>251</v>
          </cell>
          <cell r="X44">
            <v>137</v>
          </cell>
          <cell r="Y44">
            <v>469</v>
          </cell>
          <cell r="Z44">
            <v>274</v>
          </cell>
          <cell r="AA44">
            <v>84</v>
          </cell>
          <cell r="AB44">
            <v>9</v>
          </cell>
          <cell r="AC44">
            <v>1823</v>
          </cell>
          <cell r="AD44">
            <v>871</v>
          </cell>
          <cell r="AE44">
            <v>833</v>
          </cell>
          <cell r="AF44">
            <v>38</v>
          </cell>
          <cell r="AG44">
            <v>235</v>
          </cell>
          <cell r="AH44">
            <v>1030</v>
          </cell>
          <cell r="AI44">
            <v>1706</v>
          </cell>
          <cell r="AJ44">
            <v>1344</v>
          </cell>
          <cell r="AK44">
            <v>68</v>
          </cell>
          <cell r="AL44">
            <v>3343</v>
          </cell>
          <cell r="AM44">
            <v>21</v>
          </cell>
          <cell r="AN44">
            <v>65</v>
          </cell>
          <cell r="AO44">
            <v>2702</v>
          </cell>
          <cell r="AP44">
            <v>120231</v>
          </cell>
          <cell r="AQ44">
            <v>5739</v>
          </cell>
          <cell r="AR44">
            <v>637</v>
          </cell>
          <cell r="AS44">
            <v>98</v>
          </cell>
          <cell r="AT44">
            <v>348</v>
          </cell>
          <cell r="AU44">
            <v>1840</v>
          </cell>
          <cell r="AV44">
            <v>114</v>
          </cell>
          <cell r="AW44">
            <v>355</v>
          </cell>
          <cell r="AX44">
            <v>2609</v>
          </cell>
          <cell r="AY44">
            <v>106</v>
          </cell>
          <cell r="AZ44">
            <v>115</v>
          </cell>
          <cell r="BA44">
            <v>833</v>
          </cell>
          <cell r="BB44">
            <v>4</v>
          </cell>
          <cell r="BC44">
            <v>1034</v>
          </cell>
          <cell r="BD44">
            <v>2773</v>
          </cell>
          <cell r="BE44">
            <v>1658</v>
          </cell>
          <cell r="BF44">
            <v>1115</v>
          </cell>
          <cell r="BG44">
            <v>337</v>
          </cell>
          <cell r="BH44">
            <v>655</v>
          </cell>
          <cell r="BI44">
            <v>608</v>
          </cell>
          <cell r="BJ44">
            <v>370</v>
          </cell>
          <cell r="BK44">
            <v>1397</v>
          </cell>
          <cell r="BL44">
            <v>159</v>
          </cell>
          <cell r="BM44">
            <v>302</v>
          </cell>
          <cell r="BN44">
            <v>953</v>
          </cell>
          <cell r="BO44">
            <v>146</v>
          </cell>
          <cell r="BP44">
            <v>725</v>
          </cell>
          <cell r="BQ44">
            <v>128</v>
          </cell>
          <cell r="BR44">
            <v>545</v>
          </cell>
          <cell r="BS44">
            <v>310</v>
          </cell>
          <cell r="BT44">
            <v>6200</v>
          </cell>
          <cell r="BU44">
            <v>55</v>
          </cell>
          <cell r="BV44">
            <v>87</v>
          </cell>
          <cell r="BW44">
            <v>211</v>
          </cell>
          <cell r="BX44">
            <v>240</v>
          </cell>
          <cell r="BY44">
            <v>1160</v>
          </cell>
          <cell r="BZ44">
            <v>153</v>
          </cell>
          <cell r="CA44">
            <v>16700</v>
          </cell>
          <cell r="CB44">
            <v>2066</v>
          </cell>
          <cell r="CC44">
            <v>229</v>
          </cell>
          <cell r="CD44">
            <v>1522.5</v>
          </cell>
          <cell r="CE44">
            <v>438</v>
          </cell>
          <cell r="CF44">
            <v>73</v>
          </cell>
          <cell r="CG44">
            <v>65</v>
          </cell>
          <cell r="CH44">
            <v>36</v>
          </cell>
          <cell r="CI44">
            <v>435</v>
          </cell>
          <cell r="CJ44">
            <v>1021</v>
          </cell>
          <cell r="CK44">
            <v>268</v>
          </cell>
        </row>
        <row r="45">
          <cell r="A45" t="str">
            <v>Overhead circuit kms of line</v>
          </cell>
          <cell r="B45" t="str">
            <v>KMCO</v>
          </cell>
          <cell r="C45">
            <v>2007</v>
          </cell>
          <cell r="D45">
            <v>92</v>
          </cell>
          <cell r="E45">
            <v>652</v>
          </cell>
          <cell r="F45">
            <v>577</v>
          </cell>
          <cell r="G45">
            <v>252</v>
          </cell>
          <cell r="H45">
            <v>273</v>
          </cell>
          <cell r="I45">
            <v>925</v>
          </cell>
          <cell r="J45">
            <v>213</v>
          </cell>
          <cell r="K45">
            <v>728</v>
          </cell>
          <cell r="L45">
            <v>481</v>
          </cell>
          <cell r="M45">
            <v>77</v>
          </cell>
          <cell r="N45">
            <v>26</v>
          </cell>
          <cell r="O45">
            <v>568</v>
          </cell>
          <cell r="P45">
            <v>17</v>
          </cell>
          <cell r="Q45">
            <v>15</v>
          </cell>
          <cell r="R45">
            <v>0</v>
          </cell>
          <cell r="S45">
            <v>90</v>
          </cell>
          <cell r="T45">
            <v>723</v>
          </cell>
          <cell r="U45">
            <v>174</v>
          </cell>
          <cell r="V45">
            <v>1799</v>
          </cell>
          <cell r="W45">
            <v>203</v>
          </cell>
          <cell r="X45">
            <v>126</v>
          </cell>
          <cell r="Y45">
            <v>233</v>
          </cell>
          <cell r="Z45">
            <v>184</v>
          </cell>
          <cell r="AA45">
            <v>76</v>
          </cell>
          <cell r="AB45">
            <v>8</v>
          </cell>
          <cell r="AC45">
            <v>1822</v>
          </cell>
          <cell r="AD45">
            <v>696</v>
          </cell>
          <cell r="AE45">
            <v>660</v>
          </cell>
          <cell r="AF45">
            <v>36</v>
          </cell>
          <cell r="AG45">
            <v>178</v>
          </cell>
          <cell r="AH45">
            <v>426</v>
          </cell>
          <cell r="AI45">
            <v>1625</v>
          </cell>
          <cell r="AJ45">
            <v>881</v>
          </cell>
          <cell r="AK45">
            <v>57</v>
          </cell>
          <cell r="AL45">
            <v>1504</v>
          </cell>
          <cell r="AM45">
            <v>18</v>
          </cell>
          <cell r="AN45">
            <v>56</v>
          </cell>
          <cell r="AO45">
            <v>800</v>
          </cell>
          <cell r="AP45">
            <v>115990</v>
          </cell>
          <cell r="AQ45">
            <v>2898</v>
          </cell>
          <cell r="AR45">
            <v>521</v>
          </cell>
          <cell r="AS45">
            <v>88</v>
          </cell>
          <cell r="AT45">
            <v>242</v>
          </cell>
          <cell r="AU45">
            <v>1043</v>
          </cell>
          <cell r="AV45">
            <v>95</v>
          </cell>
          <cell r="AW45">
            <v>285</v>
          </cell>
          <cell r="AX45">
            <v>1274</v>
          </cell>
          <cell r="AY45">
            <v>81</v>
          </cell>
          <cell r="AZ45">
            <v>79</v>
          </cell>
          <cell r="BA45">
            <v>540</v>
          </cell>
          <cell r="BB45">
            <v>3</v>
          </cell>
          <cell r="BC45">
            <v>580</v>
          </cell>
          <cell r="BD45">
            <v>2016</v>
          </cell>
          <cell r="BE45">
            <v>989</v>
          </cell>
          <cell r="BF45">
            <v>1027</v>
          </cell>
          <cell r="BG45">
            <v>247</v>
          </cell>
          <cell r="BH45">
            <v>573</v>
          </cell>
          <cell r="BI45">
            <v>513</v>
          </cell>
          <cell r="BJ45">
            <v>365</v>
          </cell>
          <cell r="BK45">
            <v>545</v>
          </cell>
          <cell r="BL45">
            <v>93</v>
          </cell>
          <cell r="BM45">
            <v>245</v>
          </cell>
          <cell r="BN45">
            <v>513</v>
          </cell>
          <cell r="BO45">
            <v>127</v>
          </cell>
          <cell r="BP45">
            <v>611</v>
          </cell>
          <cell r="BQ45">
            <v>117</v>
          </cell>
          <cell r="BR45">
            <v>384</v>
          </cell>
          <cell r="BS45">
            <v>296</v>
          </cell>
          <cell r="BT45">
            <v>1906</v>
          </cell>
          <cell r="BU45">
            <v>53</v>
          </cell>
          <cell r="BV45">
            <v>78</v>
          </cell>
          <cell r="BW45">
            <v>205</v>
          </cell>
          <cell r="BX45">
            <v>160</v>
          </cell>
          <cell r="BY45">
            <v>929</v>
          </cell>
          <cell r="BZ45">
            <v>102</v>
          </cell>
          <cell r="CA45">
            <v>9100</v>
          </cell>
          <cell r="CB45">
            <v>1386</v>
          </cell>
          <cell r="CC45">
            <v>125</v>
          </cell>
          <cell r="CD45">
            <v>1042.5</v>
          </cell>
          <cell r="CE45">
            <v>329</v>
          </cell>
          <cell r="CF45">
            <v>64</v>
          </cell>
          <cell r="CG45">
            <v>52</v>
          </cell>
          <cell r="CH45">
            <v>25</v>
          </cell>
          <cell r="CI45">
            <v>309</v>
          </cell>
          <cell r="CJ45">
            <v>491</v>
          </cell>
          <cell r="CK45">
            <v>152</v>
          </cell>
        </row>
        <row r="46">
          <cell r="A46" t="str">
            <v>Underground circuit kms ofline</v>
          </cell>
          <cell r="B46" t="str">
            <v>KMCU</v>
          </cell>
          <cell r="C46">
            <v>2007</v>
          </cell>
          <cell r="D46">
            <v>0</v>
          </cell>
          <cell r="E46">
            <v>793</v>
          </cell>
          <cell r="F46">
            <v>169</v>
          </cell>
          <cell r="G46">
            <v>38</v>
          </cell>
          <cell r="H46">
            <v>217</v>
          </cell>
          <cell r="I46">
            <v>623</v>
          </cell>
          <cell r="J46">
            <v>109</v>
          </cell>
          <cell r="K46">
            <v>373</v>
          </cell>
          <cell r="L46">
            <v>44</v>
          </cell>
          <cell r="M46">
            <v>69</v>
          </cell>
          <cell r="N46">
            <v>1</v>
          </cell>
          <cell r="O46">
            <v>214</v>
          </cell>
          <cell r="P46">
            <v>4</v>
          </cell>
          <cell r="Q46">
            <v>12</v>
          </cell>
          <cell r="R46">
            <v>0</v>
          </cell>
          <cell r="S46">
            <v>56</v>
          </cell>
          <cell r="T46">
            <v>410</v>
          </cell>
          <cell r="U46">
            <v>22</v>
          </cell>
          <cell r="V46">
            <v>3381</v>
          </cell>
          <cell r="W46">
            <v>48</v>
          </cell>
          <cell r="X46">
            <v>11</v>
          </cell>
          <cell r="Y46">
            <v>236</v>
          </cell>
          <cell r="Z46">
            <v>90</v>
          </cell>
          <cell r="AA46">
            <v>8</v>
          </cell>
          <cell r="AB46">
            <v>1</v>
          </cell>
          <cell r="AC46">
            <v>1</v>
          </cell>
          <cell r="AD46">
            <v>175</v>
          </cell>
          <cell r="AE46">
            <v>173</v>
          </cell>
          <cell r="AF46">
            <v>2</v>
          </cell>
          <cell r="AG46">
            <v>57</v>
          </cell>
          <cell r="AH46">
            <v>604</v>
          </cell>
          <cell r="AI46">
            <v>81</v>
          </cell>
          <cell r="AJ46">
            <v>463</v>
          </cell>
          <cell r="AK46">
            <v>11</v>
          </cell>
          <cell r="AL46">
            <v>1839</v>
          </cell>
          <cell r="AM46">
            <v>3</v>
          </cell>
          <cell r="AN46">
            <v>9</v>
          </cell>
          <cell r="AO46">
            <v>1902</v>
          </cell>
          <cell r="AP46">
            <v>4241</v>
          </cell>
          <cell r="AQ46">
            <v>2841</v>
          </cell>
          <cell r="AR46">
            <v>116</v>
          </cell>
          <cell r="AS46">
            <v>10</v>
          </cell>
          <cell r="AT46">
            <v>106</v>
          </cell>
          <cell r="AU46">
            <v>797</v>
          </cell>
          <cell r="AV46">
            <v>19</v>
          </cell>
          <cell r="AW46">
            <v>70</v>
          </cell>
          <cell r="AX46">
            <v>1335</v>
          </cell>
          <cell r="AY46">
            <v>25</v>
          </cell>
          <cell r="AZ46">
            <v>36</v>
          </cell>
          <cell r="BA46">
            <v>293</v>
          </cell>
          <cell r="BB46">
            <v>1</v>
          </cell>
          <cell r="BC46">
            <v>454</v>
          </cell>
          <cell r="BD46">
            <v>757</v>
          </cell>
          <cell r="BE46">
            <v>669</v>
          </cell>
          <cell r="BF46">
            <v>88</v>
          </cell>
          <cell r="BG46">
            <v>90</v>
          </cell>
          <cell r="BH46">
            <v>82</v>
          </cell>
          <cell r="BI46">
            <v>95</v>
          </cell>
          <cell r="BJ46">
            <v>5</v>
          </cell>
          <cell r="BK46">
            <v>852</v>
          </cell>
          <cell r="BL46">
            <v>66</v>
          </cell>
          <cell r="BM46">
            <v>57</v>
          </cell>
          <cell r="BN46">
            <v>440</v>
          </cell>
          <cell r="BO46">
            <v>19</v>
          </cell>
          <cell r="BP46">
            <v>114</v>
          </cell>
          <cell r="BQ46">
            <v>11</v>
          </cell>
          <cell r="BR46">
            <v>161</v>
          </cell>
          <cell r="BS46">
            <v>14</v>
          </cell>
          <cell r="BT46">
            <v>4294</v>
          </cell>
          <cell r="BU46">
            <v>2</v>
          </cell>
          <cell r="BV46">
            <v>9</v>
          </cell>
          <cell r="BW46">
            <v>6</v>
          </cell>
          <cell r="BX46">
            <v>80</v>
          </cell>
          <cell r="BY46">
            <v>231</v>
          </cell>
          <cell r="BZ46">
            <v>51</v>
          </cell>
          <cell r="CA46">
            <v>7600</v>
          </cell>
          <cell r="CB46">
            <v>680</v>
          </cell>
          <cell r="CC46">
            <v>104</v>
          </cell>
          <cell r="CD46">
            <v>480</v>
          </cell>
          <cell r="CE46">
            <v>109</v>
          </cell>
          <cell r="CF46">
            <v>9</v>
          </cell>
          <cell r="CG46">
            <v>13</v>
          </cell>
          <cell r="CH46">
            <v>11</v>
          </cell>
          <cell r="CI46">
            <v>126</v>
          </cell>
          <cell r="CJ46">
            <v>530</v>
          </cell>
          <cell r="CK46">
            <v>116</v>
          </cell>
        </row>
        <row r="47">
          <cell r="A47" t="str">
            <v>Circuit kilometers 3 phase</v>
          </cell>
          <cell r="B47" t="str">
            <v>KMC3</v>
          </cell>
          <cell r="C47">
            <v>2007</v>
          </cell>
          <cell r="D47">
            <v>47</v>
          </cell>
          <cell r="E47">
            <v>683</v>
          </cell>
          <cell r="F47">
            <v>421</v>
          </cell>
          <cell r="G47">
            <v>132</v>
          </cell>
          <cell r="H47">
            <v>236</v>
          </cell>
          <cell r="I47">
            <v>783</v>
          </cell>
          <cell r="J47">
            <v>169</v>
          </cell>
          <cell r="K47">
            <v>467</v>
          </cell>
          <cell r="L47">
            <v>318</v>
          </cell>
          <cell r="M47">
            <v>69</v>
          </cell>
          <cell r="N47">
            <v>16</v>
          </cell>
          <cell r="O47">
            <v>504</v>
          </cell>
          <cell r="P47">
            <v>10</v>
          </cell>
          <cell r="Q47">
            <v>12</v>
          </cell>
          <cell r="R47">
            <v>0</v>
          </cell>
          <cell r="S47">
            <v>72</v>
          </cell>
          <cell r="T47">
            <v>612</v>
          </cell>
          <cell r="U47">
            <v>109</v>
          </cell>
          <cell r="V47">
            <v>3139</v>
          </cell>
          <cell r="W47">
            <v>142</v>
          </cell>
          <cell r="X47">
            <v>31</v>
          </cell>
          <cell r="Y47">
            <v>166</v>
          </cell>
          <cell r="Z47">
            <v>146</v>
          </cell>
          <cell r="AA47">
            <v>48</v>
          </cell>
          <cell r="AB47">
            <v>4</v>
          </cell>
          <cell r="AC47">
            <v>441</v>
          </cell>
          <cell r="AD47">
            <v>501</v>
          </cell>
          <cell r="AE47">
            <v>481</v>
          </cell>
          <cell r="AF47">
            <v>20</v>
          </cell>
          <cell r="AG47">
            <v>127</v>
          </cell>
          <cell r="AH47">
            <v>462</v>
          </cell>
          <cell r="AI47">
            <v>611</v>
          </cell>
          <cell r="AJ47">
            <v>401</v>
          </cell>
          <cell r="AK47">
            <v>27</v>
          </cell>
          <cell r="AL47">
            <v>1764</v>
          </cell>
          <cell r="AM47">
            <v>10</v>
          </cell>
          <cell r="AN47">
            <v>42</v>
          </cell>
          <cell r="AO47">
            <v>1150</v>
          </cell>
          <cell r="AP47">
            <v>45363</v>
          </cell>
          <cell r="AQ47">
            <v>3259</v>
          </cell>
          <cell r="AR47">
            <v>365</v>
          </cell>
          <cell r="AS47">
            <v>61</v>
          </cell>
          <cell r="AT47">
            <v>251</v>
          </cell>
          <cell r="AU47">
            <v>778</v>
          </cell>
          <cell r="AV47">
            <v>72</v>
          </cell>
          <cell r="AW47">
            <v>162</v>
          </cell>
          <cell r="AX47">
            <v>1190</v>
          </cell>
          <cell r="AY47">
            <v>61</v>
          </cell>
          <cell r="AZ47">
            <v>79</v>
          </cell>
          <cell r="BA47">
            <v>419</v>
          </cell>
          <cell r="BB47">
            <v>3</v>
          </cell>
          <cell r="BC47">
            <v>320</v>
          </cell>
          <cell r="BD47">
            <v>1691</v>
          </cell>
          <cell r="BE47">
            <v>1256</v>
          </cell>
          <cell r="BF47">
            <v>435</v>
          </cell>
          <cell r="BG47">
            <v>178</v>
          </cell>
          <cell r="BH47">
            <v>310</v>
          </cell>
          <cell r="BI47">
            <v>362</v>
          </cell>
          <cell r="BJ47">
            <v>200</v>
          </cell>
          <cell r="BK47">
            <v>722</v>
          </cell>
          <cell r="BL47">
            <v>89</v>
          </cell>
          <cell r="BM47">
            <v>221</v>
          </cell>
          <cell r="BN47">
            <v>358</v>
          </cell>
          <cell r="BO47">
            <v>94</v>
          </cell>
          <cell r="BP47">
            <v>455</v>
          </cell>
          <cell r="BQ47">
            <v>84</v>
          </cell>
          <cell r="BR47">
            <v>349</v>
          </cell>
          <cell r="BS47">
            <v>175</v>
          </cell>
          <cell r="BT47">
            <v>2789</v>
          </cell>
          <cell r="BU47">
            <v>34</v>
          </cell>
          <cell r="BV47">
            <v>43</v>
          </cell>
          <cell r="BW47">
            <v>72</v>
          </cell>
          <cell r="BX47">
            <v>144</v>
          </cell>
          <cell r="BY47">
            <v>642</v>
          </cell>
          <cell r="BZ47">
            <v>89</v>
          </cell>
          <cell r="CA47">
            <v>0</v>
          </cell>
          <cell r="CB47">
            <v>1076</v>
          </cell>
          <cell r="CC47">
            <v>96</v>
          </cell>
          <cell r="CD47">
            <v>695</v>
          </cell>
          <cell r="CE47">
            <v>281</v>
          </cell>
          <cell r="CF47">
            <v>45</v>
          </cell>
          <cell r="CG47">
            <v>44</v>
          </cell>
          <cell r="CH47">
            <v>18</v>
          </cell>
          <cell r="CI47">
            <v>244</v>
          </cell>
          <cell r="CJ47">
            <v>460</v>
          </cell>
          <cell r="CK47">
            <v>144</v>
          </cell>
        </row>
        <row r="48">
          <cell r="A48" t="str">
            <v>Circuit kilometers 2 phase</v>
          </cell>
          <cell r="B48" t="str">
            <v>KMC2</v>
          </cell>
          <cell r="C48">
            <v>2007</v>
          </cell>
          <cell r="D48">
            <v>0</v>
          </cell>
          <cell r="E48">
            <v>0</v>
          </cell>
          <cell r="F48">
            <v>5</v>
          </cell>
          <cell r="G48">
            <v>10</v>
          </cell>
          <cell r="H48">
            <v>0</v>
          </cell>
          <cell r="I48">
            <v>0</v>
          </cell>
          <cell r="J48">
            <v>8</v>
          </cell>
          <cell r="K48">
            <v>2</v>
          </cell>
          <cell r="L48">
            <v>96</v>
          </cell>
          <cell r="M48">
            <v>0</v>
          </cell>
          <cell r="N48">
            <v>2</v>
          </cell>
          <cell r="O48">
            <v>2</v>
          </cell>
          <cell r="P48">
            <v>1</v>
          </cell>
          <cell r="Q48">
            <v>1</v>
          </cell>
          <cell r="R48">
            <v>0</v>
          </cell>
          <cell r="S48">
            <v>2</v>
          </cell>
          <cell r="T48">
            <v>24</v>
          </cell>
          <cell r="U48">
            <v>9</v>
          </cell>
          <cell r="V48">
            <v>104</v>
          </cell>
          <cell r="W48">
            <v>105</v>
          </cell>
          <cell r="X48">
            <v>1</v>
          </cell>
          <cell r="Y48">
            <v>0</v>
          </cell>
          <cell r="Z48">
            <v>5</v>
          </cell>
          <cell r="AA48">
            <v>8</v>
          </cell>
          <cell r="AB48">
            <v>0</v>
          </cell>
          <cell r="AC48">
            <v>37</v>
          </cell>
          <cell r="AD48">
            <v>0</v>
          </cell>
          <cell r="AE48">
            <v>0</v>
          </cell>
          <cell r="AF48">
            <v>0</v>
          </cell>
          <cell r="AG48">
            <v>0</v>
          </cell>
          <cell r="AH48">
            <v>0</v>
          </cell>
          <cell r="AI48">
            <v>59</v>
          </cell>
          <cell r="AJ48">
            <v>0</v>
          </cell>
          <cell r="AK48">
            <v>0</v>
          </cell>
          <cell r="AL48">
            <v>22</v>
          </cell>
          <cell r="AM48">
            <v>2</v>
          </cell>
          <cell r="AN48">
            <v>0</v>
          </cell>
          <cell r="AO48">
            <v>22</v>
          </cell>
          <cell r="AP48">
            <v>3595</v>
          </cell>
          <cell r="AQ48">
            <v>164</v>
          </cell>
          <cell r="AR48">
            <v>16</v>
          </cell>
          <cell r="AS48">
            <v>0</v>
          </cell>
          <cell r="AT48">
            <v>0</v>
          </cell>
          <cell r="AU48">
            <v>0</v>
          </cell>
          <cell r="AV48">
            <v>0</v>
          </cell>
          <cell r="AW48">
            <v>5</v>
          </cell>
          <cell r="AX48">
            <v>0</v>
          </cell>
          <cell r="AY48">
            <v>1</v>
          </cell>
          <cell r="AZ48">
            <v>0</v>
          </cell>
          <cell r="BA48">
            <v>26</v>
          </cell>
          <cell r="BB48">
            <v>0</v>
          </cell>
          <cell r="BC48">
            <v>7</v>
          </cell>
          <cell r="BD48">
            <v>0</v>
          </cell>
          <cell r="BE48">
            <v>3</v>
          </cell>
          <cell r="BF48">
            <v>12</v>
          </cell>
          <cell r="BG48">
            <v>1</v>
          </cell>
          <cell r="BH48">
            <v>2</v>
          </cell>
          <cell r="BI48">
            <v>0</v>
          </cell>
          <cell r="BJ48">
            <v>0</v>
          </cell>
          <cell r="BK48">
            <v>0</v>
          </cell>
          <cell r="BL48">
            <v>0</v>
          </cell>
          <cell r="BM48">
            <v>6</v>
          </cell>
          <cell r="BN48">
            <v>0</v>
          </cell>
          <cell r="BO48">
            <v>1</v>
          </cell>
          <cell r="BP48">
            <v>10</v>
          </cell>
          <cell r="BQ48">
            <v>0</v>
          </cell>
          <cell r="BR48">
            <v>8</v>
          </cell>
          <cell r="BS48">
            <v>0</v>
          </cell>
          <cell r="BT48">
            <v>90</v>
          </cell>
          <cell r="BU48">
            <v>1</v>
          </cell>
          <cell r="BV48">
            <v>0</v>
          </cell>
          <cell r="BW48">
            <v>0</v>
          </cell>
          <cell r="BX48">
            <v>13</v>
          </cell>
          <cell r="BY48">
            <v>0</v>
          </cell>
          <cell r="BZ48">
            <v>0</v>
          </cell>
          <cell r="CA48">
            <v>0</v>
          </cell>
          <cell r="CB48">
            <v>22</v>
          </cell>
          <cell r="CC48">
            <v>8</v>
          </cell>
          <cell r="CD48">
            <v>7.5</v>
          </cell>
          <cell r="CE48">
            <v>1</v>
          </cell>
          <cell r="CF48">
            <v>0</v>
          </cell>
          <cell r="CG48">
            <v>0</v>
          </cell>
          <cell r="CH48">
            <v>0</v>
          </cell>
          <cell r="CI48">
            <v>4</v>
          </cell>
          <cell r="CJ48">
            <v>10</v>
          </cell>
          <cell r="CK48">
            <v>0</v>
          </cell>
        </row>
        <row r="49">
          <cell r="A49" t="str">
            <v>Circuit kms single phase</v>
          </cell>
          <cell r="B49" t="str">
            <v>KMC1</v>
          </cell>
          <cell r="C49">
            <v>2007</v>
          </cell>
          <cell r="D49">
            <v>45</v>
          </cell>
          <cell r="E49">
            <v>762</v>
          </cell>
          <cell r="F49">
            <v>320</v>
          </cell>
          <cell r="G49">
            <v>148</v>
          </cell>
          <cell r="H49">
            <v>254</v>
          </cell>
          <cell r="I49">
            <v>765</v>
          </cell>
          <cell r="J49">
            <v>145</v>
          </cell>
          <cell r="K49">
            <v>632</v>
          </cell>
          <cell r="L49">
            <v>111</v>
          </cell>
          <cell r="M49">
            <v>77</v>
          </cell>
          <cell r="N49">
            <v>9</v>
          </cell>
          <cell r="O49">
            <v>276</v>
          </cell>
          <cell r="P49">
            <v>10</v>
          </cell>
          <cell r="Q49">
            <v>14</v>
          </cell>
          <cell r="R49">
            <v>0</v>
          </cell>
          <cell r="S49">
            <v>72</v>
          </cell>
          <cell r="T49">
            <v>497</v>
          </cell>
          <cell r="U49">
            <v>78</v>
          </cell>
          <cell r="V49">
            <v>1937</v>
          </cell>
          <cell r="W49">
            <v>4</v>
          </cell>
          <cell r="X49">
            <v>105</v>
          </cell>
          <cell r="Y49">
            <v>303</v>
          </cell>
          <cell r="Z49">
            <v>123</v>
          </cell>
          <cell r="AA49">
            <v>28</v>
          </cell>
          <cell r="AB49">
            <v>5</v>
          </cell>
          <cell r="AC49">
            <v>1345</v>
          </cell>
          <cell r="AD49">
            <v>370</v>
          </cell>
          <cell r="AE49">
            <v>352</v>
          </cell>
          <cell r="AF49">
            <v>18</v>
          </cell>
          <cell r="AG49">
            <v>108</v>
          </cell>
          <cell r="AH49">
            <v>568</v>
          </cell>
          <cell r="AI49">
            <v>1036</v>
          </cell>
          <cell r="AJ49">
            <v>943</v>
          </cell>
          <cell r="AK49">
            <v>41</v>
          </cell>
          <cell r="AL49">
            <v>1557</v>
          </cell>
          <cell r="AM49">
            <v>9</v>
          </cell>
          <cell r="AN49">
            <v>23</v>
          </cell>
          <cell r="AO49">
            <v>1530</v>
          </cell>
          <cell r="AP49">
            <v>71273</v>
          </cell>
          <cell r="AQ49">
            <v>2316</v>
          </cell>
          <cell r="AR49">
            <v>256</v>
          </cell>
          <cell r="AS49">
            <v>37</v>
          </cell>
          <cell r="AT49">
            <v>97</v>
          </cell>
          <cell r="AU49">
            <v>1062</v>
          </cell>
          <cell r="AV49">
            <v>42</v>
          </cell>
          <cell r="AW49">
            <v>188</v>
          </cell>
          <cell r="AX49">
            <v>1409</v>
          </cell>
          <cell r="AY49">
            <v>44</v>
          </cell>
          <cell r="AZ49">
            <v>36</v>
          </cell>
          <cell r="BA49">
            <v>388</v>
          </cell>
          <cell r="BB49">
            <v>1</v>
          </cell>
          <cell r="BC49">
            <v>707</v>
          </cell>
          <cell r="BD49">
            <v>1067</v>
          </cell>
          <cell r="BE49">
            <v>399</v>
          </cell>
          <cell r="BF49">
            <v>668</v>
          </cell>
          <cell r="BG49">
            <v>158</v>
          </cell>
          <cell r="BH49">
            <v>343</v>
          </cell>
          <cell r="BI49">
            <v>246</v>
          </cell>
          <cell r="BJ49">
            <v>170</v>
          </cell>
          <cell r="BK49">
            <v>675</v>
          </cell>
          <cell r="BL49">
            <v>70</v>
          </cell>
          <cell r="BM49">
            <v>75</v>
          </cell>
          <cell r="BN49">
            <v>595</v>
          </cell>
          <cell r="BO49">
            <v>51</v>
          </cell>
          <cell r="BP49">
            <v>260</v>
          </cell>
          <cell r="BQ49">
            <v>44</v>
          </cell>
          <cell r="BR49">
            <v>188</v>
          </cell>
          <cell r="BS49">
            <v>134</v>
          </cell>
          <cell r="BT49">
            <v>3321</v>
          </cell>
          <cell r="BU49">
            <v>20</v>
          </cell>
          <cell r="BV49">
            <v>44</v>
          </cell>
          <cell r="BW49">
            <v>139</v>
          </cell>
          <cell r="BX49">
            <v>83</v>
          </cell>
          <cell r="BY49">
            <v>518</v>
          </cell>
          <cell r="BZ49">
            <v>64</v>
          </cell>
          <cell r="CA49">
            <v>0</v>
          </cell>
          <cell r="CB49">
            <v>968</v>
          </cell>
          <cell r="CC49">
            <v>125</v>
          </cell>
          <cell r="CD49">
            <v>820</v>
          </cell>
          <cell r="CE49">
            <v>156</v>
          </cell>
          <cell r="CF49">
            <v>28</v>
          </cell>
          <cell r="CG49">
            <v>21</v>
          </cell>
          <cell r="CH49">
            <v>18</v>
          </cell>
          <cell r="CI49">
            <v>187</v>
          </cell>
          <cell r="CJ49">
            <v>551</v>
          </cell>
          <cell r="CK49">
            <v>124</v>
          </cell>
        </row>
        <row r="50">
          <cell r="A50" t="str">
            <v>No transmission transformers</v>
          </cell>
          <cell r="B50" t="str">
            <v>NTRST</v>
          </cell>
          <cell r="C50">
            <v>2007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1</v>
          </cell>
          <cell r="I50">
            <v>0</v>
          </cell>
          <cell r="J50">
            <v>0</v>
          </cell>
          <cell r="K50">
            <v>2</v>
          </cell>
          <cell r="L50">
            <v>2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10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22</v>
          </cell>
          <cell r="AD50">
            <v>0</v>
          </cell>
          <cell r="AE50">
            <v>0</v>
          </cell>
          <cell r="AF50">
            <v>0</v>
          </cell>
          <cell r="AG50">
            <v>0</v>
          </cell>
          <cell r="AH50">
            <v>0</v>
          </cell>
          <cell r="AI50">
            <v>0</v>
          </cell>
          <cell r="AJ50">
            <v>0</v>
          </cell>
          <cell r="AK50">
            <v>0</v>
          </cell>
          <cell r="AL50">
            <v>0</v>
          </cell>
          <cell r="AM50">
            <v>0</v>
          </cell>
          <cell r="AN50">
            <v>1</v>
          </cell>
          <cell r="AO50">
            <v>2</v>
          </cell>
          <cell r="AP50">
            <v>249</v>
          </cell>
          <cell r="AQ50">
            <v>22</v>
          </cell>
          <cell r="AR50">
            <v>0</v>
          </cell>
          <cell r="AS50">
            <v>3</v>
          </cell>
          <cell r="AT50">
            <v>0</v>
          </cell>
          <cell r="AU50">
            <v>16</v>
          </cell>
          <cell r="AV50">
            <v>0</v>
          </cell>
          <cell r="AW50">
            <v>0</v>
          </cell>
          <cell r="AX50">
            <v>0</v>
          </cell>
          <cell r="AY50">
            <v>0</v>
          </cell>
          <cell r="AZ50">
            <v>0</v>
          </cell>
          <cell r="BA50">
            <v>0</v>
          </cell>
          <cell r="BB50">
            <v>0</v>
          </cell>
          <cell r="BC50">
            <v>0</v>
          </cell>
          <cell r="BD50">
            <v>0</v>
          </cell>
          <cell r="BE50">
            <v>6</v>
          </cell>
          <cell r="BF50">
            <v>6</v>
          </cell>
          <cell r="BG50">
            <v>3</v>
          </cell>
          <cell r="BH50">
            <v>1</v>
          </cell>
          <cell r="BI50">
            <v>0</v>
          </cell>
          <cell r="BJ50">
            <v>0</v>
          </cell>
          <cell r="BK50">
            <v>0</v>
          </cell>
          <cell r="BL50">
            <v>0</v>
          </cell>
          <cell r="BM50">
            <v>0</v>
          </cell>
          <cell r="BN50">
            <v>0</v>
          </cell>
          <cell r="BO50">
            <v>0</v>
          </cell>
          <cell r="BP50">
            <v>8</v>
          </cell>
          <cell r="BQ50">
            <v>0</v>
          </cell>
          <cell r="BR50">
            <v>0</v>
          </cell>
          <cell r="BS50">
            <v>0</v>
          </cell>
          <cell r="BT50">
            <v>10</v>
          </cell>
          <cell r="BU50">
            <v>0</v>
          </cell>
          <cell r="BV50">
            <v>0</v>
          </cell>
          <cell r="BW50">
            <v>0</v>
          </cell>
          <cell r="BX50">
            <v>0</v>
          </cell>
          <cell r="BY50">
            <v>0</v>
          </cell>
          <cell r="BZ50">
            <v>0</v>
          </cell>
          <cell r="CA50">
            <v>0</v>
          </cell>
          <cell r="CB50">
            <v>0</v>
          </cell>
          <cell r="CC50">
            <v>0</v>
          </cell>
          <cell r="CD50">
            <v>8</v>
          </cell>
          <cell r="CE50">
            <v>0</v>
          </cell>
          <cell r="CF50">
            <v>0</v>
          </cell>
          <cell r="CG50">
            <v>0</v>
          </cell>
          <cell r="CH50">
            <v>0</v>
          </cell>
          <cell r="CI50">
            <v>0</v>
          </cell>
          <cell r="CJ50">
            <v>0</v>
          </cell>
          <cell r="CK50">
            <v>0</v>
          </cell>
        </row>
        <row r="51">
          <cell r="A51" t="str">
            <v>No subtransmission transformer</v>
          </cell>
          <cell r="B51" t="str">
            <v>NTRFST</v>
          </cell>
          <cell r="C51">
            <v>2007</v>
          </cell>
          <cell r="D51">
            <v>4</v>
          </cell>
          <cell r="E51">
            <v>40</v>
          </cell>
          <cell r="F51">
            <v>23</v>
          </cell>
          <cell r="G51">
            <v>2</v>
          </cell>
          <cell r="H51">
            <v>4</v>
          </cell>
          <cell r="I51">
            <v>44</v>
          </cell>
          <cell r="J51">
            <v>12</v>
          </cell>
          <cell r="K51">
            <v>5</v>
          </cell>
          <cell r="L51">
            <v>8</v>
          </cell>
          <cell r="M51">
            <v>6</v>
          </cell>
          <cell r="N51">
            <v>0</v>
          </cell>
          <cell r="O51">
            <v>0</v>
          </cell>
          <cell r="P51">
            <v>4</v>
          </cell>
          <cell r="Q51">
            <v>1</v>
          </cell>
          <cell r="R51">
            <v>0</v>
          </cell>
          <cell r="S51">
            <v>0</v>
          </cell>
          <cell r="T51">
            <v>19</v>
          </cell>
          <cell r="U51">
            <v>8</v>
          </cell>
          <cell r="V51">
            <v>106</v>
          </cell>
          <cell r="W51">
            <v>10</v>
          </cell>
          <cell r="X51">
            <v>0</v>
          </cell>
          <cell r="Y51">
            <v>6</v>
          </cell>
          <cell r="Z51">
            <v>8</v>
          </cell>
          <cell r="AA51">
            <v>0</v>
          </cell>
          <cell r="AB51">
            <v>0</v>
          </cell>
          <cell r="AC51">
            <v>21</v>
          </cell>
          <cell r="AD51">
            <v>34</v>
          </cell>
          <cell r="AE51">
            <v>27</v>
          </cell>
          <cell r="AF51">
            <v>7</v>
          </cell>
          <cell r="AG51">
            <v>0</v>
          </cell>
          <cell r="AH51">
            <v>0</v>
          </cell>
          <cell r="AI51">
            <v>13</v>
          </cell>
          <cell r="AJ51">
            <v>63</v>
          </cell>
          <cell r="AK51">
            <v>0</v>
          </cell>
          <cell r="AL51">
            <v>70</v>
          </cell>
          <cell r="AM51">
            <v>0</v>
          </cell>
          <cell r="AN51">
            <v>3</v>
          </cell>
          <cell r="AO51">
            <v>24</v>
          </cell>
          <cell r="AP51">
            <v>1462</v>
          </cell>
          <cell r="AQ51">
            <v>154</v>
          </cell>
          <cell r="AR51">
            <v>16</v>
          </cell>
          <cell r="AS51">
            <v>0</v>
          </cell>
          <cell r="AT51">
            <v>34</v>
          </cell>
          <cell r="AU51">
            <v>7</v>
          </cell>
          <cell r="AV51">
            <v>0</v>
          </cell>
          <cell r="AW51">
            <v>7</v>
          </cell>
          <cell r="AX51">
            <v>49</v>
          </cell>
          <cell r="AY51">
            <v>0</v>
          </cell>
          <cell r="AZ51">
            <v>6</v>
          </cell>
          <cell r="BA51">
            <v>0</v>
          </cell>
          <cell r="BB51">
            <v>0</v>
          </cell>
          <cell r="BC51">
            <v>16</v>
          </cell>
          <cell r="BD51">
            <v>0</v>
          </cell>
          <cell r="BE51">
            <v>0</v>
          </cell>
          <cell r="BF51">
            <v>0</v>
          </cell>
          <cell r="BG51">
            <v>32</v>
          </cell>
          <cell r="BH51">
            <v>11</v>
          </cell>
          <cell r="BI51">
            <v>21</v>
          </cell>
          <cell r="BJ51">
            <v>0</v>
          </cell>
          <cell r="BK51">
            <v>38</v>
          </cell>
          <cell r="BL51">
            <v>0</v>
          </cell>
          <cell r="BM51">
            <v>0</v>
          </cell>
          <cell r="BN51">
            <v>16</v>
          </cell>
          <cell r="BO51">
            <v>11</v>
          </cell>
          <cell r="BP51">
            <v>33</v>
          </cell>
          <cell r="BQ51">
            <v>5</v>
          </cell>
          <cell r="BR51">
            <v>39</v>
          </cell>
          <cell r="BS51">
            <v>7</v>
          </cell>
          <cell r="BT51">
            <v>17</v>
          </cell>
          <cell r="BU51">
            <v>5</v>
          </cell>
          <cell r="BV51">
            <v>9</v>
          </cell>
          <cell r="BW51">
            <v>0</v>
          </cell>
          <cell r="BX51">
            <v>0</v>
          </cell>
          <cell r="BY51">
            <v>36</v>
          </cell>
          <cell r="BZ51">
            <v>3</v>
          </cell>
          <cell r="CA51">
            <v>0</v>
          </cell>
          <cell r="CB51">
            <v>66</v>
          </cell>
          <cell r="CC51">
            <v>3</v>
          </cell>
          <cell r="CD51">
            <v>28</v>
          </cell>
          <cell r="CE51">
            <v>542</v>
          </cell>
          <cell r="CF51">
            <v>6</v>
          </cell>
          <cell r="CG51">
            <v>4</v>
          </cell>
          <cell r="CH51">
            <v>1</v>
          </cell>
          <cell r="CI51">
            <v>27</v>
          </cell>
          <cell r="CJ51">
            <v>21</v>
          </cell>
          <cell r="CK51">
            <v>0</v>
          </cell>
        </row>
        <row r="52">
          <cell r="A52" t="str">
            <v>No distribution transformers</v>
          </cell>
          <cell r="B52" t="str">
            <v>NTRFD</v>
          </cell>
          <cell r="C52">
            <v>2007</v>
          </cell>
          <cell r="D52">
            <v>324</v>
          </cell>
          <cell r="E52">
            <v>8938</v>
          </cell>
          <cell r="F52">
            <v>5178</v>
          </cell>
          <cell r="G52">
            <v>3041</v>
          </cell>
          <cell r="H52">
            <v>3436</v>
          </cell>
          <cell r="I52">
            <v>8950</v>
          </cell>
          <cell r="J52">
            <v>2051</v>
          </cell>
          <cell r="K52">
            <v>6853</v>
          </cell>
          <cell r="L52">
            <v>2384</v>
          </cell>
          <cell r="M52">
            <v>836</v>
          </cell>
          <cell r="N52">
            <v>1</v>
          </cell>
          <cell r="O52">
            <v>3600</v>
          </cell>
          <cell r="P52">
            <v>239</v>
          </cell>
          <cell r="Q52">
            <v>288</v>
          </cell>
          <cell r="R52">
            <v>0</v>
          </cell>
          <cell r="S52">
            <v>1538</v>
          </cell>
          <cell r="T52">
            <v>8034</v>
          </cell>
          <cell r="U52">
            <v>742</v>
          </cell>
          <cell r="V52">
            <v>25493</v>
          </cell>
          <cell r="W52">
            <v>1563</v>
          </cell>
          <cell r="X52">
            <v>729</v>
          </cell>
          <cell r="Y52">
            <v>3047</v>
          </cell>
          <cell r="Z52">
            <v>2418</v>
          </cell>
          <cell r="AA52">
            <v>792</v>
          </cell>
          <cell r="AB52">
            <v>75</v>
          </cell>
          <cell r="AC52">
            <v>6000</v>
          </cell>
          <cell r="AD52">
            <v>5496</v>
          </cell>
          <cell r="AE52">
            <v>5066</v>
          </cell>
          <cell r="AF52">
            <v>430</v>
          </cell>
          <cell r="AG52">
            <v>1450</v>
          </cell>
          <cell r="AH52">
            <v>5734</v>
          </cell>
          <cell r="AI52">
            <v>7114</v>
          </cell>
          <cell r="AJ52">
            <v>3580</v>
          </cell>
          <cell r="AK52">
            <v>59</v>
          </cell>
          <cell r="AL52">
            <v>23801</v>
          </cell>
          <cell r="AM52">
            <v>180</v>
          </cell>
          <cell r="AN52">
            <v>738</v>
          </cell>
          <cell r="AO52">
            <v>15028</v>
          </cell>
          <cell r="AP52">
            <v>540842</v>
          </cell>
          <cell r="AQ52">
            <v>39938</v>
          </cell>
          <cell r="AR52">
            <v>3079</v>
          </cell>
          <cell r="AS52">
            <v>688</v>
          </cell>
          <cell r="AT52">
            <v>2200</v>
          </cell>
          <cell r="AU52">
            <v>10048</v>
          </cell>
          <cell r="AV52">
            <v>975</v>
          </cell>
          <cell r="AW52">
            <v>1938</v>
          </cell>
          <cell r="AX52">
            <v>14929</v>
          </cell>
          <cell r="AY52">
            <v>1162</v>
          </cell>
          <cell r="AZ52">
            <v>1235</v>
          </cell>
          <cell r="BA52">
            <v>4559</v>
          </cell>
          <cell r="BB52">
            <v>15</v>
          </cell>
          <cell r="BC52">
            <v>3960</v>
          </cell>
          <cell r="BD52">
            <v>9345</v>
          </cell>
          <cell r="BE52">
            <v>4151</v>
          </cell>
          <cell r="BF52">
            <v>5194</v>
          </cell>
          <cell r="BG52">
            <v>1704</v>
          </cell>
          <cell r="BH52">
            <v>4504</v>
          </cell>
          <cell r="BI52">
            <v>3927</v>
          </cell>
          <cell r="BJ52">
            <v>0</v>
          </cell>
          <cell r="BK52">
            <v>8189</v>
          </cell>
          <cell r="BL52">
            <v>1257</v>
          </cell>
          <cell r="BM52">
            <v>1744</v>
          </cell>
          <cell r="BN52">
            <v>6471</v>
          </cell>
          <cell r="BO52">
            <v>1592</v>
          </cell>
          <cell r="BP52">
            <v>5953</v>
          </cell>
          <cell r="BQ52">
            <v>687</v>
          </cell>
          <cell r="BR52">
            <v>3777</v>
          </cell>
          <cell r="BS52">
            <v>1792</v>
          </cell>
          <cell r="BT52">
            <v>31487</v>
          </cell>
          <cell r="BU52">
            <v>645</v>
          </cell>
          <cell r="BV52">
            <v>965</v>
          </cell>
          <cell r="BW52">
            <v>942</v>
          </cell>
          <cell r="BX52">
            <v>1359</v>
          </cell>
          <cell r="BY52">
            <v>6945</v>
          </cell>
          <cell r="BZ52">
            <v>850</v>
          </cell>
          <cell r="CA52">
            <v>68606</v>
          </cell>
          <cell r="CB52">
            <v>16007</v>
          </cell>
          <cell r="CC52">
            <v>1419</v>
          </cell>
          <cell r="CD52">
            <v>7474</v>
          </cell>
          <cell r="CE52">
            <v>2017</v>
          </cell>
          <cell r="CF52">
            <v>676</v>
          </cell>
          <cell r="CG52">
            <v>433</v>
          </cell>
          <cell r="CH52">
            <v>240</v>
          </cell>
          <cell r="CI52">
            <v>2813</v>
          </cell>
          <cell r="CJ52">
            <v>5201</v>
          </cell>
          <cell r="CK52">
            <v>1607</v>
          </cell>
        </row>
        <row r="53">
          <cell r="A53" t="str">
            <v>Utility average load factor</v>
          </cell>
          <cell r="B53" t="str">
            <v>LF</v>
          </cell>
          <cell r="C53">
            <v>2007</v>
          </cell>
          <cell r="D53">
            <v>73</v>
          </cell>
          <cell r="E53">
            <v>68</v>
          </cell>
          <cell r="F53">
            <v>87</v>
          </cell>
          <cell r="G53">
            <v>65</v>
          </cell>
          <cell r="H53">
            <v>73</v>
          </cell>
          <cell r="I53">
            <v>69</v>
          </cell>
          <cell r="J53">
            <v>73</v>
          </cell>
          <cell r="K53">
            <v>71</v>
          </cell>
          <cell r="L53">
            <v>72</v>
          </cell>
          <cell r="M53">
            <v>70</v>
          </cell>
          <cell r="N53">
            <v>74</v>
          </cell>
          <cell r="O53">
            <v>72</v>
          </cell>
          <cell r="P53">
            <v>66</v>
          </cell>
          <cell r="Q53">
            <v>62</v>
          </cell>
          <cell r="R53">
            <v>0</v>
          </cell>
          <cell r="S53">
            <v>0</v>
          </cell>
          <cell r="T53">
            <v>59</v>
          </cell>
          <cell r="U53">
            <v>69</v>
          </cell>
          <cell r="V53">
            <v>74</v>
          </cell>
          <cell r="W53">
            <v>72</v>
          </cell>
          <cell r="X53">
            <v>71</v>
          </cell>
          <cell r="Y53">
            <v>64</v>
          </cell>
          <cell r="Z53">
            <v>92</v>
          </cell>
          <cell r="AA53">
            <v>70</v>
          </cell>
          <cell r="AB53">
            <v>66</v>
          </cell>
          <cell r="AC53">
            <v>75</v>
          </cell>
          <cell r="AD53">
            <v>0</v>
          </cell>
          <cell r="AE53">
            <v>65</v>
          </cell>
          <cell r="AF53">
            <v>71</v>
          </cell>
          <cell r="AG53">
            <v>61</v>
          </cell>
          <cell r="AH53">
            <v>74</v>
          </cell>
          <cell r="AI53">
            <v>57</v>
          </cell>
          <cell r="AJ53">
            <v>69</v>
          </cell>
          <cell r="AK53">
            <v>71</v>
          </cell>
          <cell r="AL53">
            <v>75</v>
          </cell>
          <cell r="AM53">
            <v>68</v>
          </cell>
          <cell r="AN53">
            <v>69</v>
          </cell>
          <cell r="AO53">
            <v>71</v>
          </cell>
          <cell r="AP53">
            <v>0</v>
          </cell>
          <cell r="AQ53">
            <v>72</v>
          </cell>
          <cell r="AR53">
            <v>55</v>
          </cell>
          <cell r="AS53">
            <v>71</v>
          </cell>
          <cell r="AT53">
            <v>75</v>
          </cell>
          <cell r="AU53">
            <v>70</v>
          </cell>
          <cell r="AV53">
            <v>74</v>
          </cell>
          <cell r="AW53">
            <v>71</v>
          </cell>
          <cell r="AX53">
            <v>58</v>
          </cell>
          <cell r="AY53">
            <v>71</v>
          </cell>
          <cell r="AZ53">
            <v>72</v>
          </cell>
          <cell r="BA53">
            <v>71</v>
          </cell>
          <cell r="BB53">
            <v>0</v>
          </cell>
          <cell r="BC53">
            <v>68</v>
          </cell>
          <cell r="BD53">
            <v>0</v>
          </cell>
          <cell r="BE53">
            <v>0</v>
          </cell>
          <cell r="BF53">
            <v>0</v>
          </cell>
          <cell r="BG53">
            <v>68</v>
          </cell>
          <cell r="BH53">
            <v>0</v>
          </cell>
          <cell r="BI53">
            <v>74</v>
          </cell>
          <cell r="BJ53">
            <v>71</v>
          </cell>
          <cell r="BK53">
            <v>70</v>
          </cell>
          <cell r="BL53">
            <v>70</v>
          </cell>
          <cell r="BM53">
            <v>72</v>
          </cell>
          <cell r="BN53">
            <v>61</v>
          </cell>
          <cell r="BO53">
            <v>72</v>
          </cell>
          <cell r="BP53">
            <v>75</v>
          </cell>
          <cell r="BQ53">
            <v>69928</v>
          </cell>
          <cell r="BR53">
            <v>69</v>
          </cell>
          <cell r="BS53">
            <v>65</v>
          </cell>
          <cell r="BT53">
            <v>0</v>
          </cell>
          <cell r="BU53">
            <v>68</v>
          </cell>
          <cell r="BV53">
            <v>0</v>
          </cell>
          <cell r="BW53">
            <v>8</v>
          </cell>
          <cell r="BX53">
            <v>58</v>
          </cell>
          <cell r="BY53">
            <v>74</v>
          </cell>
          <cell r="BZ53">
            <v>63</v>
          </cell>
          <cell r="CA53">
            <v>73</v>
          </cell>
          <cell r="CB53">
            <v>72</v>
          </cell>
          <cell r="CC53">
            <v>65</v>
          </cell>
          <cell r="CD53">
            <v>70</v>
          </cell>
          <cell r="CE53">
            <v>1013670</v>
          </cell>
          <cell r="CF53">
            <v>88</v>
          </cell>
          <cell r="CG53">
            <v>75</v>
          </cell>
          <cell r="CH53">
            <v>68</v>
          </cell>
          <cell r="CI53">
            <v>71</v>
          </cell>
          <cell r="CJ53">
            <v>68</v>
          </cell>
          <cell r="CK53">
            <v>70</v>
          </cell>
        </row>
      </sheetData>
      <sheetData sheetId="28">
        <row r="1">
          <cell r="A1" t="str">
            <v>Distributor Data for Year ended Dec 31st, 2006</v>
          </cell>
          <cell r="B1">
            <v>0</v>
          </cell>
          <cell r="C1">
            <v>0</v>
          </cell>
          <cell r="D1" t="str">
            <v>Atikokan Hydro Inc.</v>
          </cell>
          <cell r="E1" t="str">
            <v>Barrie Hydro Distribution Inc.</v>
          </cell>
          <cell r="F1" t="str">
            <v>Bluewater Power Distribution Corporation</v>
          </cell>
          <cell r="G1" t="str">
            <v>Brant County Power Inc.</v>
          </cell>
          <cell r="H1" t="str">
            <v>Brantford Power Inc.</v>
          </cell>
          <cell r="I1" t="str">
            <v>Burlington Hydro Inc.</v>
          </cell>
          <cell r="J1" t="str">
            <v>COLLUS Power Corp.</v>
          </cell>
          <cell r="K1" t="str">
            <v>Cambridge and North Dumfries Hydro Inc.</v>
          </cell>
          <cell r="L1" t="str">
            <v>Fort Erie (CNP)</v>
          </cell>
          <cell r="M1" t="str">
            <v>Centre Wellington Hydro Ltd.</v>
          </cell>
          <cell r="N1" t="str">
            <v>Chapleau Public Utilities Corporation</v>
          </cell>
          <cell r="O1" t="str">
            <v>Chatham-Kent Hydro Inc.</v>
          </cell>
          <cell r="P1" t="str">
            <v>Clinton Power Corporation</v>
          </cell>
          <cell r="Q1" t="str">
            <v>Cooperative Hydro Embrun Inc.</v>
          </cell>
          <cell r="R1" t="str">
            <v>Dutton Hydro Limited</v>
          </cell>
          <cell r="S1" t="str">
            <v>E.L.K. Energy Inc.</v>
          </cell>
          <cell r="T1" t="str">
            <v>ENWIN Utilities Ltd.</v>
          </cell>
          <cell r="U1" t="str">
            <v>Eastern Ontario Power (CNP)</v>
          </cell>
          <cell r="V1" t="str">
            <v>Enersource Hydro Mississauga Inc.</v>
          </cell>
          <cell r="W1" t="str">
            <v>Erie Thames Powerlines Corporation</v>
          </cell>
          <cell r="X1" t="str">
            <v>Espanola Regional Hydro Distribution Corporation</v>
          </cell>
          <cell r="Y1" t="str">
            <v>Essex Powerlines Corporation</v>
          </cell>
          <cell r="Z1" t="str">
            <v>Festival Hydro Inc.</v>
          </cell>
          <cell r="AA1" t="str">
            <v>Fort Frances Power Corporation</v>
          </cell>
          <cell r="AB1" t="str">
            <v>Grand Valley Energy Inc.</v>
          </cell>
          <cell r="AC1" t="str">
            <v>Algoma Power Inc.</v>
          </cell>
          <cell r="AD1" t="str">
            <v>Greater Sudbury Hydro Inc.</v>
          </cell>
          <cell r="AE1" t="str">
            <v xml:space="preserve">Greater Sudbury Hydro Inc. excluding West Nipissing Energy Services Ltd. </v>
          </cell>
          <cell r="AF1" t="str">
            <v>West Nipissing Energy Services Ltd.</v>
          </cell>
          <cell r="AG1" t="str">
            <v>Grimsby Power Incorporated</v>
          </cell>
          <cell r="AH1" t="str">
            <v>Guelph Hydro Electric Systems Inc.</v>
          </cell>
          <cell r="AI1" t="str">
            <v>Haldimand County Hydro Inc.</v>
          </cell>
          <cell r="AJ1" t="str">
            <v>Halton Hills Hydro Inc.</v>
          </cell>
          <cell r="AK1" t="str">
            <v>Hearst Power Distribution Company Limited</v>
          </cell>
          <cell r="AL1" t="str">
            <v>Horizon Utilities Corporation</v>
          </cell>
          <cell r="AM1" t="str">
            <v>Hydro 2000 Inc.</v>
          </cell>
          <cell r="AN1" t="str">
            <v>Hydro Hawkesbury Inc.</v>
          </cell>
          <cell r="AO1" t="str">
            <v>Hydro One Brampton Networks Inc.</v>
          </cell>
          <cell r="AP1" t="str">
            <v>Hydro One Networks Inc.</v>
          </cell>
          <cell r="AQ1" t="str">
            <v>Hydro One Networks Inc. without Terrace Bay Superior Wires Inc.</v>
          </cell>
          <cell r="AR1" t="str">
            <v>Terrace Bay Superior Wires Inc.</v>
          </cell>
          <cell r="AS1" t="str">
            <v>Hydro Ottawa Limited</v>
          </cell>
          <cell r="AT1" t="str">
            <v>Innisfil Hydro Distribution Systems Limited</v>
          </cell>
          <cell r="AU1" t="str">
            <v>Kenora Hydro Electric Corporation Ltd.</v>
          </cell>
          <cell r="AV1" t="str">
            <v>Kingston Hydro Corporation</v>
          </cell>
          <cell r="AW1" t="str">
            <v>Kitchener-Wilmot Hydro Inc.</v>
          </cell>
          <cell r="AX1" t="str">
            <v>Lakefront Utilities Inc.</v>
          </cell>
          <cell r="AY1" t="str">
            <v>Lakeland Power Distribution Ltd.</v>
          </cell>
          <cell r="AZ1" t="str">
            <v>London Hydro Inc.</v>
          </cell>
          <cell r="BA1" t="str">
            <v>Middlesex Power Distribution Corporation</v>
          </cell>
          <cell r="BB1" t="str">
            <v>Midland Power Utility Corporation</v>
          </cell>
          <cell r="BC1" t="str">
            <v>Milton Hydro Distribution Inc.</v>
          </cell>
          <cell r="BD1" t="str">
            <v>Newbury Power Inc.</v>
          </cell>
          <cell r="BE1" t="str">
            <v>Newmarket - Tay Power Distribution Ltd.</v>
          </cell>
          <cell r="BF1" t="str">
            <v>Newmarket Hydro Ltd.</v>
          </cell>
          <cell r="BG1" t="str">
            <v>Tay Hydro Electric Distribution Company Inc.</v>
          </cell>
          <cell r="BH1" t="str">
            <v>Niagara Peninsula Energy Inc.</v>
          </cell>
          <cell r="BI1" t="str">
            <v>Niagara Falls Hydro Inc.</v>
          </cell>
          <cell r="BJ1" t="str">
            <v>Peninsula West Utilities Limited</v>
          </cell>
          <cell r="BK1" t="str">
            <v>Niagara-on-the-Lake Hydro Inc.</v>
          </cell>
          <cell r="BL1" t="str">
            <v>Norfolk Power Distribution Inc.</v>
          </cell>
          <cell r="BM1" t="str">
            <v>North Bay Hydro Distribution Limited</v>
          </cell>
          <cell r="BN1" t="str">
            <v>Northern Ontario Wires Inc.</v>
          </cell>
          <cell r="BO1" t="str">
            <v>Oakville Hydro Electricity Distribution Inc.</v>
          </cell>
          <cell r="BP1" t="str">
            <v>Orangeville Hydro Limited</v>
          </cell>
          <cell r="BQ1" t="str">
            <v>Orillia Power Distribution Corporation</v>
          </cell>
          <cell r="BR1" t="str">
            <v>Oshawa PUC Networks Inc.</v>
          </cell>
          <cell r="BS1" t="str">
            <v>Ottawa River Power Corporation</v>
          </cell>
          <cell r="BT1" t="str">
            <v>PUC Distribution Inc.</v>
          </cell>
          <cell r="BU1" t="str">
            <v>Parry Sound Power Corporation</v>
          </cell>
          <cell r="BV1" t="str">
            <v>Peterborough Distribution Incorporated</v>
          </cell>
          <cell r="BW1" t="str">
            <v>Port Colborne (CNP)</v>
          </cell>
          <cell r="BX1" t="str">
            <v>PowerStream Inc.</v>
          </cell>
          <cell r="BY1" t="str">
            <v>Renfrew Hydro Inc.</v>
          </cell>
          <cell r="BZ1" t="str">
            <v>Rideau St. Lawrence Distribution Inc.</v>
          </cell>
          <cell r="CA1" t="str">
            <v>Sioux Lookout Hydro Inc.</v>
          </cell>
          <cell r="CB1" t="str">
            <v>St. Thomas Energy Inc.</v>
          </cell>
          <cell r="CC1" t="str">
            <v>Thunder Bay Hydro Electricity Distribution Inc.</v>
          </cell>
          <cell r="CD1" t="str">
            <v>Tillsonburg Hydro Inc.</v>
          </cell>
          <cell r="CE1" t="str">
            <v>Toronto Hydro-Electric System Limited</v>
          </cell>
          <cell r="CF1" t="str">
            <v>Veridian Connections Inc.</v>
          </cell>
          <cell r="CG1" t="str">
            <v>Wasaga Distribution Inc.</v>
          </cell>
          <cell r="CH1" t="str">
            <v>Waterloo North Hydro Inc.</v>
          </cell>
          <cell r="CI1" t="str">
            <v>Welland Hydro-Electric System Corp.</v>
          </cell>
          <cell r="CJ1" t="str">
            <v>Wellington North Power Inc.</v>
          </cell>
          <cell r="CK1" t="str">
            <v>West Coast Huron Energy Inc.</v>
          </cell>
          <cell r="CL1" t="str">
            <v>West Perth Power Inc.</v>
          </cell>
          <cell r="CM1" t="str">
            <v>Westario Power Inc.</v>
          </cell>
          <cell r="CN1" t="str">
            <v>Whitby Hydro Electric Corporation</v>
          </cell>
          <cell r="CO1" t="str">
            <v>Woodstock Hydro Services Inc.</v>
          </cell>
        </row>
        <row r="2">
          <cell r="A2" t="str">
            <v>PEG Variables</v>
          </cell>
          <cell r="B2" t="str">
            <v>Name</v>
          </cell>
          <cell r="C2" t="str">
            <v>Year</v>
          </cell>
          <cell r="D2">
            <v>0</v>
          </cell>
          <cell r="E2">
            <v>0</v>
          </cell>
          <cell r="F2">
            <v>0</v>
          </cell>
          <cell r="G2">
            <v>0</v>
          </cell>
          <cell r="H2">
            <v>0</v>
          </cell>
          <cell r="I2">
            <v>0</v>
          </cell>
          <cell r="J2">
            <v>0</v>
          </cell>
          <cell r="K2">
            <v>0</v>
          </cell>
          <cell r="L2">
            <v>0</v>
          </cell>
          <cell r="M2">
            <v>0</v>
          </cell>
          <cell r="N2">
            <v>0</v>
          </cell>
          <cell r="O2">
            <v>0</v>
          </cell>
          <cell r="P2">
            <v>0</v>
          </cell>
          <cell r="Q2">
            <v>0</v>
          </cell>
          <cell r="R2">
            <v>0</v>
          </cell>
          <cell r="S2">
            <v>0</v>
          </cell>
          <cell r="T2">
            <v>0</v>
          </cell>
          <cell r="U2">
            <v>0</v>
          </cell>
          <cell r="V2">
            <v>0</v>
          </cell>
          <cell r="W2">
            <v>0</v>
          </cell>
          <cell r="X2">
            <v>0</v>
          </cell>
          <cell r="Y2">
            <v>0</v>
          </cell>
          <cell r="Z2">
            <v>0</v>
          </cell>
          <cell r="AA2">
            <v>0</v>
          </cell>
          <cell r="AB2">
            <v>0</v>
          </cell>
          <cell r="AC2">
            <v>0</v>
          </cell>
          <cell r="AD2">
            <v>0</v>
          </cell>
          <cell r="AE2">
            <v>0</v>
          </cell>
          <cell r="AF2">
            <v>0</v>
          </cell>
          <cell r="AG2">
            <v>0</v>
          </cell>
          <cell r="AH2">
            <v>0</v>
          </cell>
          <cell r="AI2">
            <v>0</v>
          </cell>
          <cell r="AJ2">
            <v>0</v>
          </cell>
          <cell r="AK2">
            <v>0</v>
          </cell>
          <cell r="AL2">
            <v>0</v>
          </cell>
          <cell r="AM2">
            <v>0</v>
          </cell>
          <cell r="AN2">
            <v>0</v>
          </cell>
          <cell r="AO2">
            <v>0</v>
          </cell>
          <cell r="AP2">
            <v>0</v>
          </cell>
          <cell r="AQ2">
            <v>0</v>
          </cell>
          <cell r="AR2">
            <v>0</v>
          </cell>
          <cell r="AS2">
            <v>0</v>
          </cell>
          <cell r="AT2">
            <v>0</v>
          </cell>
          <cell r="AU2">
            <v>0</v>
          </cell>
          <cell r="AV2">
            <v>0</v>
          </cell>
          <cell r="AW2">
            <v>0</v>
          </cell>
          <cell r="AX2">
            <v>0</v>
          </cell>
          <cell r="AY2">
            <v>0</v>
          </cell>
          <cell r="AZ2">
            <v>0</v>
          </cell>
          <cell r="BA2">
            <v>0</v>
          </cell>
          <cell r="BB2">
            <v>0</v>
          </cell>
          <cell r="BC2">
            <v>0</v>
          </cell>
          <cell r="BD2">
            <v>0</v>
          </cell>
          <cell r="BE2">
            <v>0</v>
          </cell>
          <cell r="BF2">
            <v>0</v>
          </cell>
          <cell r="BG2">
            <v>0</v>
          </cell>
          <cell r="BH2">
            <v>0</v>
          </cell>
          <cell r="BI2">
            <v>0</v>
          </cell>
          <cell r="BJ2">
            <v>0</v>
          </cell>
          <cell r="BK2">
            <v>0</v>
          </cell>
          <cell r="BL2">
            <v>0</v>
          </cell>
          <cell r="BM2">
            <v>0</v>
          </cell>
          <cell r="BN2">
            <v>0</v>
          </cell>
          <cell r="BO2">
            <v>0</v>
          </cell>
          <cell r="BP2">
            <v>0</v>
          </cell>
          <cell r="BQ2">
            <v>0</v>
          </cell>
          <cell r="BR2">
            <v>0</v>
          </cell>
          <cell r="BS2">
            <v>0</v>
          </cell>
          <cell r="BT2">
            <v>0</v>
          </cell>
          <cell r="BU2">
            <v>0</v>
          </cell>
          <cell r="BV2">
            <v>0</v>
          </cell>
          <cell r="BW2">
            <v>0</v>
          </cell>
          <cell r="BX2">
            <v>0</v>
          </cell>
          <cell r="BY2">
            <v>0</v>
          </cell>
          <cell r="BZ2">
            <v>0</v>
          </cell>
          <cell r="CA2">
            <v>0</v>
          </cell>
        </row>
        <row r="3"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  <cell r="S3">
            <v>0</v>
          </cell>
          <cell r="T3">
            <v>0</v>
          </cell>
          <cell r="U3">
            <v>0</v>
          </cell>
          <cell r="V3">
            <v>0</v>
          </cell>
          <cell r="W3">
            <v>0</v>
          </cell>
          <cell r="X3">
            <v>0</v>
          </cell>
          <cell r="Y3">
            <v>0</v>
          </cell>
          <cell r="Z3">
            <v>0</v>
          </cell>
          <cell r="AA3">
            <v>0</v>
          </cell>
          <cell r="AB3">
            <v>0</v>
          </cell>
          <cell r="AC3">
            <v>0</v>
          </cell>
          <cell r="AD3">
            <v>0</v>
          </cell>
          <cell r="AE3">
            <v>0</v>
          </cell>
          <cell r="AF3">
            <v>0</v>
          </cell>
          <cell r="AG3">
            <v>0</v>
          </cell>
          <cell r="AH3">
            <v>0</v>
          </cell>
          <cell r="AI3">
            <v>0</v>
          </cell>
          <cell r="AJ3">
            <v>0</v>
          </cell>
          <cell r="AK3">
            <v>0</v>
          </cell>
          <cell r="AL3">
            <v>0</v>
          </cell>
          <cell r="AM3">
            <v>0</v>
          </cell>
          <cell r="AN3">
            <v>0</v>
          </cell>
          <cell r="AO3">
            <v>0</v>
          </cell>
          <cell r="AP3">
            <v>0</v>
          </cell>
          <cell r="AQ3">
            <v>0</v>
          </cell>
          <cell r="AR3">
            <v>0</v>
          </cell>
          <cell r="AS3">
            <v>0</v>
          </cell>
          <cell r="AT3">
            <v>0</v>
          </cell>
          <cell r="AU3">
            <v>0</v>
          </cell>
          <cell r="AV3">
            <v>0</v>
          </cell>
          <cell r="AW3">
            <v>0</v>
          </cell>
          <cell r="AX3">
            <v>0</v>
          </cell>
          <cell r="AY3">
            <v>0</v>
          </cell>
          <cell r="AZ3">
            <v>0</v>
          </cell>
          <cell r="BA3">
            <v>0</v>
          </cell>
          <cell r="BB3">
            <v>0</v>
          </cell>
          <cell r="BC3">
            <v>0</v>
          </cell>
          <cell r="BD3">
            <v>0</v>
          </cell>
          <cell r="BE3">
            <v>0</v>
          </cell>
          <cell r="BF3">
            <v>0</v>
          </cell>
          <cell r="BG3">
            <v>0</v>
          </cell>
          <cell r="BH3">
            <v>0</v>
          </cell>
          <cell r="BI3">
            <v>0</v>
          </cell>
          <cell r="BJ3">
            <v>0</v>
          </cell>
          <cell r="BK3">
            <v>0</v>
          </cell>
          <cell r="BL3">
            <v>0</v>
          </cell>
          <cell r="BM3">
            <v>0</v>
          </cell>
          <cell r="BN3">
            <v>0</v>
          </cell>
          <cell r="BO3">
            <v>0</v>
          </cell>
          <cell r="BP3">
            <v>0</v>
          </cell>
          <cell r="BQ3">
            <v>0</v>
          </cell>
          <cell r="BR3">
            <v>0</v>
          </cell>
          <cell r="BS3">
            <v>0</v>
          </cell>
          <cell r="BT3">
            <v>0</v>
          </cell>
          <cell r="BU3">
            <v>0</v>
          </cell>
          <cell r="BV3">
            <v>0</v>
          </cell>
          <cell r="BW3">
            <v>0</v>
          </cell>
          <cell r="BX3">
            <v>0</v>
          </cell>
          <cell r="BY3">
            <v>0</v>
          </cell>
          <cell r="BZ3">
            <v>0</v>
          </cell>
          <cell r="CA3">
            <v>0</v>
          </cell>
        </row>
        <row r="4">
          <cell r="A4" t="str">
            <v>Total Plant in Service</v>
          </cell>
          <cell r="B4" t="str">
            <v>PTOT</v>
          </cell>
          <cell r="C4">
            <v>2006</v>
          </cell>
          <cell r="D4">
            <v>3579946.8200000003</v>
          </cell>
          <cell r="E4">
            <v>230265010</v>
          </cell>
          <cell r="F4">
            <v>84796228</v>
          </cell>
          <cell r="G4">
            <v>22083485.750999998</v>
          </cell>
          <cell r="H4">
            <v>68515365.75999999</v>
          </cell>
          <cell r="I4">
            <v>183852321.38</v>
          </cell>
          <cell r="J4">
            <v>25376800.130000003</v>
          </cell>
          <cell r="K4">
            <v>154925777</v>
          </cell>
          <cell r="L4">
            <v>57715707.370000005</v>
          </cell>
          <cell r="M4">
            <v>15265610.850000001</v>
          </cell>
          <cell r="N4">
            <v>2175938.71</v>
          </cell>
          <cell r="O4">
            <v>63816075.550000004</v>
          </cell>
          <cell r="P4">
            <v>1323268.1200000001</v>
          </cell>
          <cell r="Q4">
            <v>2738123.0300000003</v>
          </cell>
          <cell r="R4">
            <v>613303.63000000012</v>
          </cell>
          <cell r="S4">
            <v>22096744.219999995</v>
          </cell>
          <cell r="T4">
            <v>214314848</v>
          </cell>
          <cell r="U4">
            <v>8670373.1899999995</v>
          </cell>
          <cell r="V4">
            <v>778433979</v>
          </cell>
          <cell r="W4">
            <v>21033310.719999999</v>
          </cell>
          <cell r="X4">
            <v>5841258.7000000002</v>
          </cell>
          <cell r="Y4">
            <v>39448724.359999999</v>
          </cell>
          <cell r="Z4">
            <v>65004832.320000008</v>
          </cell>
          <cell r="AA4">
            <v>9547549.0500000007</v>
          </cell>
          <cell r="AB4">
            <v>1059291.96</v>
          </cell>
          <cell r="AC4">
            <v>94482008.269999981</v>
          </cell>
          <cell r="AD4">
            <v>153075045.62000003</v>
          </cell>
          <cell r="AE4">
            <v>147475719.07000005</v>
          </cell>
          <cell r="AF4">
            <v>5599326.5499999998</v>
          </cell>
          <cell r="AG4">
            <v>23851231.09</v>
          </cell>
          <cell r="AH4">
            <v>133403416.84999999</v>
          </cell>
          <cell r="AI4">
            <v>44853702.120000005</v>
          </cell>
          <cell r="AJ4">
            <v>41078409</v>
          </cell>
          <cell r="AK4">
            <v>3838017.3700000006</v>
          </cell>
          <cell r="AL4">
            <v>538775494.17999995</v>
          </cell>
          <cell r="AM4">
            <v>665532.49999999988</v>
          </cell>
          <cell r="AN4">
            <v>3019190.5000000005</v>
          </cell>
          <cell r="AO4">
            <v>457594825.31999993</v>
          </cell>
          <cell r="AP4">
            <v>5845647786.9399996</v>
          </cell>
          <cell r="AQ4">
            <v>5843119900</v>
          </cell>
          <cell r="AR4">
            <v>2527886.9400000004</v>
          </cell>
          <cell r="AS4">
            <v>941058269.56000006</v>
          </cell>
          <cell r="AT4">
            <v>42633156.089999996</v>
          </cell>
          <cell r="AU4">
            <v>10240958.83</v>
          </cell>
          <cell r="AV4">
            <v>31545798</v>
          </cell>
          <cell r="AW4">
            <v>271734628.36000001</v>
          </cell>
          <cell r="AX4">
            <v>20847609.970000003</v>
          </cell>
          <cell r="AY4">
            <v>20446779.699999999</v>
          </cell>
          <cell r="AZ4">
            <v>321091528.46999997</v>
          </cell>
          <cell r="BA4">
            <v>15338130.369999999</v>
          </cell>
          <cell r="BB4">
            <v>14913876.82</v>
          </cell>
          <cell r="BC4">
            <v>93530882.129999995</v>
          </cell>
          <cell r="BD4">
            <v>278026</v>
          </cell>
          <cell r="BE4">
            <v>99107043.439999998</v>
          </cell>
          <cell r="BF4">
            <v>91575739</v>
          </cell>
          <cell r="BG4">
            <v>7531304.4400000013</v>
          </cell>
          <cell r="BH4">
            <v>162711567.11999997</v>
          </cell>
          <cell r="BI4">
            <v>114311375</v>
          </cell>
          <cell r="BJ4">
            <v>48400192.120000005</v>
          </cell>
          <cell r="BK4">
            <v>38710201.550000004</v>
          </cell>
          <cell r="BL4">
            <v>72699268.099999994</v>
          </cell>
          <cell r="BM4">
            <v>72492155.590000004</v>
          </cell>
          <cell r="BN4">
            <v>5678012.7599999998</v>
          </cell>
          <cell r="BO4">
            <v>157769154.38000003</v>
          </cell>
          <cell r="BP4">
            <v>28211799.289999999</v>
          </cell>
          <cell r="BQ4">
            <v>36029853.859999999</v>
          </cell>
          <cell r="BR4">
            <v>127456751.53999999</v>
          </cell>
          <cell r="BS4">
            <v>22538819.560000002</v>
          </cell>
          <cell r="BT4">
            <v>72801669.109999985</v>
          </cell>
          <cell r="BU4">
            <v>10519050.379999999</v>
          </cell>
          <cell r="BV4">
            <v>59418093.190000013</v>
          </cell>
          <cell r="BW4">
            <v>8298638.120000001</v>
          </cell>
          <cell r="BX4">
            <v>923278503.77999985</v>
          </cell>
          <cell r="BY4">
            <v>10667660.73</v>
          </cell>
          <cell r="BZ4">
            <v>4718804.580000001</v>
          </cell>
          <cell r="CA4">
            <v>6828244.7000000002</v>
          </cell>
          <cell r="CB4">
            <v>38243873.700000003</v>
          </cell>
          <cell r="CC4">
            <v>135036488.03</v>
          </cell>
          <cell r="CD4">
            <v>13626137.77</v>
          </cell>
          <cell r="CE4">
            <v>3454384046.7900004</v>
          </cell>
          <cell r="CF4">
            <v>262916249</v>
          </cell>
          <cell r="CG4">
            <v>18294976.870000001</v>
          </cell>
          <cell r="CH4">
            <v>181312419.09999996</v>
          </cell>
          <cell r="CI4">
            <v>40596039</v>
          </cell>
          <cell r="CJ4">
            <v>8140065.0800000019</v>
          </cell>
          <cell r="CK4">
            <v>4959063</v>
          </cell>
          <cell r="CL4">
            <v>4416328.5299999993</v>
          </cell>
          <cell r="CM4">
            <v>33978997</v>
          </cell>
          <cell r="CN4">
            <v>122752939.08</v>
          </cell>
          <cell r="CO4">
            <v>28241963.609999996</v>
          </cell>
        </row>
        <row r="5">
          <cell r="A5" t="str">
            <v>Accumulated Amortization</v>
          </cell>
          <cell r="B5" t="str">
            <v>ACCDEP</v>
          </cell>
          <cell r="C5">
            <v>2006</v>
          </cell>
          <cell r="D5">
            <v>-2415936.0699999998</v>
          </cell>
          <cell r="E5">
            <v>-88294682</v>
          </cell>
          <cell r="F5">
            <v>-35854278</v>
          </cell>
          <cell r="G5">
            <v>-5312709.25</v>
          </cell>
          <cell r="H5">
            <v>-13924168.34</v>
          </cell>
          <cell r="I5">
            <v>-97933292.769999996</v>
          </cell>
          <cell r="J5">
            <v>-10943323.25</v>
          </cell>
          <cell r="K5">
            <v>-68188417</v>
          </cell>
          <cell r="L5">
            <v>-21575206.879999999</v>
          </cell>
          <cell r="M5">
            <v>-7173707.2000000002</v>
          </cell>
          <cell r="N5">
            <v>-1266778.21</v>
          </cell>
          <cell r="O5">
            <v>-18085165.629999999</v>
          </cell>
          <cell r="P5">
            <v>-294714.12</v>
          </cell>
          <cell r="Q5">
            <v>-582081.56999999995</v>
          </cell>
          <cell r="R5">
            <v>-353951.09</v>
          </cell>
          <cell r="S5">
            <v>-11678333.800000001</v>
          </cell>
          <cell r="T5">
            <v>-58264830</v>
          </cell>
          <cell r="U5">
            <v>-3289669.5</v>
          </cell>
          <cell r="V5">
            <v>-335448684</v>
          </cell>
          <cell r="W5">
            <v>-4008227.68</v>
          </cell>
          <cell r="X5">
            <v>-3831748.19</v>
          </cell>
          <cell r="Y5">
            <v>-8417479.6699999999</v>
          </cell>
          <cell r="Z5">
            <v>-33562552.07</v>
          </cell>
          <cell r="AA5">
            <v>-6179198.2800000003</v>
          </cell>
          <cell r="AB5">
            <v>-742221.17</v>
          </cell>
          <cell r="AC5">
            <v>-42437413.68</v>
          </cell>
          <cell r="AD5">
            <v>-85857200.310000002</v>
          </cell>
          <cell r="AE5">
            <v>-81825601.760000005</v>
          </cell>
          <cell r="AF5">
            <v>-4031598.55</v>
          </cell>
          <cell r="AG5">
            <v>-10190020.57</v>
          </cell>
          <cell r="AH5">
            <v>-31687038.68</v>
          </cell>
          <cell r="AI5">
            <v>-13330772.030000001</v>
          </cell>
          <cell r="AJ5">
            <v>-10760856</v>
          </cell>
          <cell r="AK5">
            <v>-2834778.81</v>
          </cell>
          <cell r="AL5">
            <v>-259185308.97999999</v>
          </cell>
          <cell r="AM5">
            <v>-229124.31</v>
          </cell>
          <cell r="AN5">
            <v>-1008991.8</v>
          </cell>
          <cell r="AO5">
            <v>-183765121.25</v>
          </cell>
          <cell r="AP5">
            <v>-2330088234.5500002</v>
          </cell>
          <cell r="AQ5">
            <v>-2328704700</v>
          </cell>
          <cell r="AR5">
            <v>-1383534.55</v>
          </cell>
          <cell r="AS5">
            <v>-422705810.56</v>
          </cell>
          <cell r="AT5">
            <v>-21761911.48</v>
          </cell>
          <cell r="AU5">
            <v>-5259543.17</v>
          </cell>
          <cell r="AV5">
            <v>-10054397</v>
          </cell>
          <cell r="AW5">
            <v>-115609379.69</v>
          </cell>
          <cell r="AX5">
            <v>-10180036.630000001</v>
          </cell>
          <cell r="AY5">
            <v>-5449494.6299999999</v>
          </cell>
          <cell r="AZ5">
            <v>-140901522.68000001</v>
          </cell>
          <cell r="BA5">
            <v>-7821795.0999999996</v>
          </cell>
          <cell r="BB5">
            <v>-8875749.7599999998</v>
          </cell>
          <cell r="BC5">
            <v>-36168640.729999997</v>
          </cell>
          <cell r="BD5">
            <v>-131946</v>
          </cell>
          <cell r="BE5">
            <v>-44596203.180000007</v>
          </cell>
          <cell r="BF5">
            <v>-40167085</v>
          </cell>
          <cell r="BG5">
            <v>-4429118.18</v>
          </cell>
          <cell r="BH5">
            <v>-77168653.430000007</v>
          </cell>
          <cell r="BI5">
            <v>-54309022</v>
          </cell>
          <cell r="BJ5">
            <v>-22859631.43</v>
          </cell>
          <cell r="BK5">
            <v>-15012076.060000001</v>
          </cell>
          <cell r="BL5">
            <v>-31544663.240000002</v>
          </cell>
          <cell r="BM5">
            <v>-39505917.460000001</v>
          </cell>
          <cell r="BN5">
            <v>-2277895.04</v>
          </cell>
          <cell r="BO5">
            <v>-51885105.009999998</v>
          </cell>
          <cell r="BP5">
            <v>-12997168.369999999</v>
          </cell>
          <cell r="BQ5">
            <v>-20466085.66</v>
          </cell>
          <cell r="BR5">
            <v>-66502244.280000001</v>
          </cell>
          <cell r="BS5">
            <v>-13560598.73</v>
          </cell>
          <cell r="BT5">
            <v>-40958322.350000001</v>
          </cell>
          <cell r="BU5">
            <v>-6106367.1699999999</v>
          </cell>
          <cell r="BV5">
            <v>-17703003.989999998</v>
          </cell>
          <cell r="BW5">
            <v>-649095.41</v>
          </cell>
          <cell r="BX5">
            <v>-400838801.81999999</v>
          </cell>
          <cell r="BY5">
            <v>-6659585.4100000001</v>
          </cell>
          <cell r="BZ5">
            <v>-938348.3</v>
          </cell>
          <cell r="CA5">
            <v>-1669497.8</v>
          </cell>
          <cell r="CB5">
            <v>-15449880.76</v>
          </cell>
          <cell r="CC5">
            <v>-68974136.319999993</v>
          </cell>
          <cell r="CD5">
            <v>-6683874.8899999997</v>
          </cell>
          <cell r="CE5">
            <v>-1738582447.6400001</v>
          </cell>
          <cell r="CF5">
            <v>-125928089</v>
          </cell>
          <cell r="CG5">
            <v>-8695935.1799999997</v>
          </cell>
          <cell r="CH5">
            <v>-77523157.599999994</v>
          </cell>
          <cell r="CI5">
            <v>-20568102</v>
          </cell>
          <cell r="CJ5">
            <v>-4524407.97</v>
          </cell>
          <cell r="CK5">
            <v>-1331953</v>
          </cell>
          <cell r="CL5">
            <v>-2433255.19</v>
          </cell>
          <cell r="CM5">
            <v>-7248844</v>
          </cell>
          <cell r="CN5">
            <v>-51083566.869999997</v>
          </cell>
          <cell r="CO5">
            <v>-9718466.5099999998</v>
          </cell>
        </row>
        <row r="6">
          <cell r="A6" t="str">
            <v>Amortization Expense</v>
          </cell>
          <cell r="B6">
            <v>0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0</v>
          </cell>
          <cell r="AB6">
            <v>0</v>
          </cell>
          <cell r="AC6">
            <v>0</v>
          </cell>
          <cell r="AD6">
            <v>0</v>
          </cell>
          <cell r="AE6">
            <v>0</v>
          </cell>
          <cell r="AF6">
            <v>0</v>
          </cell>
          <cell r="AG6">
            <v>0</v>
          </cell>
          <cell r="AH6">
            <v>0</v>
          </cell>
          <cell r="AI6">
            <v>0</v>
          </cell>
          <cell r="AJ6">
            <v>0</v>
          </cell>
          <cell r="AK6">
            <v>0</v>
          </cell>
          <cell r="AL6">
            <v>0</v>
          </cell>
          <cell r="AM6">
            <v>0</v>
          </cell>
          <cell r="AN6">
            <v>0</v>
          </cell>
          <cell r="AO6">
            <v>0</v>
          </cell>
          <cell r="AP6">
            <v>0</v>
          </cell>
          <cell r="AQ6">
            <v>0</v>
          </cell>
          <cell r="AR6">
            <v>0</v>
          </cell>
          <cell r="AS6">
            <v>0</v>
          </cell>
          <cell r="AT6">
            <v>0</v>
          </cell>
          <cell r="AU6">
            <v>0</v>
          </cell>
          <cell r="AV6">
            <v>0</v>
          </cell>
          <cell r="AW6">
            <v>0</v>
          </cell>
          <cell r="AX6">
            <v>0</v>
          </cell>
          <cell r="AY6">
            <v>0</v>
          </cell>
          <cell r="AZ6">
            <v>0</v>
          </cell>
          <cell r="BA6">
            <v>0</v>
          </cell>
          <cell r="BB6">
            <v>0</v>
          </cell>
          <cell r="BC6">
            <v>0</v>
          </cell>
          <cell r="BD6">
            <v>0</v>
          </cell>
          <cell r="BE6">
            <v>0</v>
          </cell>
          <cell r="BF6">
            <v>0</v>
          </cell>
          <cell r="BG6">
            <v>0</v>
          </cell>
          <cell r="BH6">
            <v>0</v>
          </cell>
          <cell r="BI6">
            <v>0</v>
          </cell>
          <cell r="BJ6">
            <v>0</v>
          </cell>
          <cell r="BK6">
            <v>0</v>
          </cell>
          <cell r="BL6">
            <v>0</v>
          </cell>
          <cell r="BM6">
            <v>0</v>
          </cell>
          <cell r="BN6">
            <v>0</v>
          </cell>
          <cell r="BO6">
            <v>0</v>
          </cell>
          <cell r="BP6">
            <v>0</v>
          </cell>
          <cell r="BQ6">
            <v>0</v>
          </cell>
          <cell r="BR6">
            <v>0</v>
          </cell>
          <cell r="BS6">
            <v>0</v>
          </cell>
          <cell r="BT6">
            <v>0</v>
          </cell>
          <cell r="BU6">
            <v>0</v>
          </cell>
          <cell r="BV6">
            <v>0</v>
          </cell>
          <cell r="BW6">
            <v>0</v>
          </cell>
          <cell r="BX6">
            <v>0</v>
          </cell>
          <cell r="BY6">
            <v>0</v>
          </cell>
          <cell r="BZ6">
            <v>0</v>
          </cell>
          <cell r="CA6">
            <v>0</v>
          </cell>
          <cell r="CB6">
            <v>0</v>
          </cell>
          <cell r="CC6">
            <v>0</v>
          </cell>
          <cell r="CD6">
            <v>0</v>
          </cell>
          <cell r="CE6">
            <v>0</v>
          </cell>
          <cell r="CF6">
            <v>0</v>
          </cell>
          <cell r="CG6">
            <v>0</v>
          </cell>
          <cell r="CH6">
            <v>0</v>
          </cell>
          <cell r="CI6">
            <v>0</v>
          </cell>
          <cell r="CJ6">
            <v>0</v>
          </cell>
          <cell r="CK6">
            <v>0</v>
          </cell>
          <cell r="CL6">
            <v>0</v>
          </cell>
          <cell r="CM6">
            <v>0</v>
          </cell>
          <cell r="CN6">
            <v>0</v>
          </cell>
          <cell r="CO6">
            <v>0</v>
          </cell>
        </row>
        <row r="7">
          <cell r="A7" t="str">
            <v>Plant Additions</v>
          </cell>
          <cell r="B7" t="str">
            <v>PADD</v>
          </cell>
          <cell r="C7">
            <v>2006</v>
          </cell>
          <cell r="D7">
            <v>109896.89</v>
          </cell>
          <cell r="E7">
            <v>17769650</v>
          </cell>
          <cell r="F7">
            <v>4097888</v>
          </cell>
          <cell r="G7">
            <v>1701476.94</v>
          </cell>
          <cell r="H7">
            <v>5905835</v>
          </cell>
          <cell r="I7">
            <v>8196416.3300000001</v>
          </cell>
          <cell r="J7">
            <v>904081</v>
          </cell>
          <cell r="K7">
            <v>9021293</v>
          </cell>
          <cell r="L7">
            <v>3684687.31</v>
          </cell>
          <cell r="M7">
            <v>640611.39</v>
          </cell>
          <cell r="N7">
            <v>24291</v>
          </cell>
          <cell r="O7">
            <v>4884102</v>
          </cell>
          <cell r="P7">
            <v>78211.399999999994</v>
          </cell>
          <cell r="Q7">
            <v>0</v>
          </cell>
          <cell r="R7">
            <v>15497.79</v>
          </cell>
          <cell r="S7">
            <v>302762.77</v>
          </cell>
          <cell r="T7">
            <v>7313900</v>
          </cell>
          <cell r="U7">
            <v>1859165.96</v>
          </cell>
          <cell r="V7">
            <v>35886428</v>
          </cell>
          <cell r="W7">
            <v>1788589.37</v>
          </cell>
          <cell r="X7">
            <v>1233.58</v>
          </cell>
          <cell r="Y7">
            <v>3677870</v>
          </cell>
          <cell r="Z7">
            <v>2804029</v>
          </cell>
          <cell r="AA7">
            <v>174354.54</v>
          </cell>
          <cell r="AB7">
            <v>30072.89</v>
          </cell>
          <cell r="AC7">
            <v>7052228</v>
          </cell>
          <cell r="AD7">
            <v>6454742.7400000002</v>
          </cell>
          <cell r="AE7">
            <v>6137566</v>
          </cell>
          <cell r="AF7">
            <v>317176.74</v>
          </cell>
          <cell r="AG7">
            <v>884090.83</v>
          </cell>
          <cell r="AH7">
            <v>11569000</v>
          </cell>
          <cell r="AI7">
            <v>3275338.15</v>
          </cell>
          <cell r="AJ7">
            <v>4617056</v>
          </cell>
          <cell r="AK7">
            <v>57943</v>
          </cell>
          <cell r="AL7">
            <v>31425369</v>
          </cell>
          <cell r="AM7">
            <v>51362</v>
          </cell>
          <cell r="AN7">
            <v>150887.62</v>
          </cell>
          <cell r="AO7">
            <v>21563451</v>
          </cell>
          <cell r="AP7">
            <v>378520922.75999999</v>
          </cell>
          <cell r="AQ7">
            <v>378500000</v>
          </cell>
          <cell r="AR7">
            <v>20922.759999999998</v>
          </cell>
          <cell r="AS7">
            <v>70722819</v>
          </cell>
          <cell r="AT7">
            <v>1298789</v>
          </cell>
          <cell r="AU7">
            <v>344390.69</v>
          </cell>
          <cell r="AV7">
            <v>2501729</v>
          </cell>
          <cell r="AW7">
            <v>14663461.140000001</v>
          </cell>
          <cell r="AX7">
            <v>1173063</v>
          </cell>
          <cell r="AY7">
            <v>1543831.43</v>
          </cell>
          <cell r="AZ7">
            <v>14799324</v>
          </cell>
          <cell r="BA7">
            <v>1118084</v>
          </cell>
          <cell r="BB7">
            <v>953561.45</v>
          </cell>
          <cell r="BC7">
            <v>9527762.4199999999</v>
          </cell>
          <cell r="BD7">
            <v>0</v>
          </cell>
          <cell r="BE7">
            <v>6859536.1499999994</v>
          </cell>
          <cell r="BF7">
            <v>6389729.0999999996</v>
          </cell>
          <cell r="BG7">
            <v>469807.05</v>
          </cell>
          <cell r="BH7">
            <v>8641056.0800000001</v>
          </cell>
          <cell r="BI7">
            <v>4672285</v>
          </cell>
          <cell r="BJ7">
            <v>3968771.08</v>
          </cell>
          <cell r="BK7">
            <v>1517368.09</v>
          </cell>
          <cell r="BL7">
            <v>5049756</v>
          </cell>
          <cell r="BM7">
            <v>4459906</v>
          </cell>
          <cell r="BN7">
            <v>184227.9</v>
          </cell>
          <cell r="BO7">
            <v>13350051</v>
          </cell>
          <cell r="BP7">
            <v>1423059.72</v>
          </cell>
          <cell r="BQ7">
            <v>1552615</v>
          </cell>
          <cell r="BR7">
            <v>10634423</v>
          </cell>
          <cell r="BS7">
            <v>736153.97</v>
          </cell>
          <cell r="BT7">
            <v>3356036</v>
          </cell>
          <cell r="BU7">
            <v>133808.54999999999</v>
          </cell>
          <cell r="BV7">
            <v>5752245</v>
          </cell>
          <cell r="BW7">
            <v>1525495.46</v>
          </cell>
          <cell r="BX7">
            <v>56197851.420000002</v>
          </cell>
          <cell r="BY7">
            <v>286661</v>
          </cell>
          <cell r="BZ7">
            <v>252818.7</v>
          </cell>
          <cell r="CA7">
            <v>208644.3</v>
          </cell>
          <cell r="CB7">
            <v>2184234.13</v>
          </cell>
          <cell r="CC7">
            <v>6936925</v>
          </cell>
          <cell r="CD7">
            <v>996413</v>
          </cell>
          <cell r="CE7">
            <v>198056369</v>
          </cell>
          <cell r="CF7">
            <v>14935375</v>
          </cell>
          <cell r="CG7">
            <v>940822</v>
          </cell>
          <cell r="CH7">
            <v>13835703</v>
          </cell>
          <cell r="CI7">
            <v>1954654</v>
          </cell>
          <cell r="CJ7">
            <v>1064040.98</v>
          </cell>
          <cell r="CK7">
            <v>0</v>
          </cell>
          <cell r="CL7">
            <v>221249</v>
          </cell>
          <cell r="CM7">
            <v>4717752</v>
          </cell>
          <cell r="CN7">
            <v>6468970</v>
          </cell>
          <cell r="CO7">
            <v>2030837.23</v>
          </cell>
        </row>
        <row r="8">
          <cell r="A8" t="str">
            <v>OM&amp;A Expense</v>
          </cell>
          <cell r="B8" t="str">
            <v>COMA</v>
          </cell>
          <cell r="C8">
            <v>2006</v>
          </cell>
          <cell r="D8">
            <v>649442.06999999995</v>
          </cell>
          <cell r="E8">
            <v>7902681</v>
          </cell>
          <cell r="F8">
            <v>9253070</v>
          </cell>
          <cell r="G8">
            <v>3267333.3499999996</v>
          </cell>
          <cell r="H8">
            <v>6078311.7300000004</v>
          </cell>
          <cell r="I8">
            <v>11587446.66</v>
          </cell>
          <cell r="J8">
            <v>3128281.3</v>
          </cell>
          <cell r="K8">
            <v>7102651</v>
          </cell>
          <cell r="L8">
            <v>4354001.16</v>
          </cell>
          <cell r="M8">
            <v>1410326.67</v>
          </cell>
          <cell r="N8">
            <v>474009.24</v>
          </cell>
          <cell r="O8">
            <v>5020736.1400000006</v>
          </cell>
          <cell r="P8">
            <v>453555.85</v>
          </cell>
          <cell r="Q8">
            <v>361838.47000000003</v>
          </cell>
          <cell r="R8">
            <v>139786.57999999999</v>
          </cell>
          <cell r="S8">
            <v>1780664.85</v>
          </cell>
          <cell r="T8">
            <v>21334462</v>
          </cell>
          <cell r="U8">
            <v>1466115.63</v>
          </cell>
          <cell r="V8">
            <v>38065577</v>
          </cell>
          <cell r="W8">
            <v>4143663.6100000003</v>
          </cell>
          <cell r="X8">
            <v>976683.41</v>
          </cell>
          <cell r="Y8">
            <v>5884849.5800000001</v>
          </cell>
          <cell r="Z8">
            <v>3179526.09</v>
          </cell>
          <cell r="AA8">
            <v>1050968.82</v>
          </cell>
          <cell r="AB8">
            <v>237406.91</v>
          </cell>
          <cell r="AC8">
            <v>7556451.5300000003</v>
          </cell>
          <cell r="AD8">
            <v>9346129.6199999992</v>
          </cell>
          <cell r="AE8">
            <v>8782264.5399999991</v>
          </cell>
          <cell r="AF8">
            <v>563865.08000000007</v>
          </cell>
          <cell r="AG8">
            <v>1460166</v>
          </cell>
          <cell r="AH8">
            <v>8663975.1600000001</v>
          </cell>
          <cell r="AI8">
            <v>5377711.2800000003</v>
          </cell>
          <cell r="AJ8">
            <v>4352958</v>
          </cell>
          <cell r="AK8">
            <v>641459.08000000007</v>
          </cell>
          <cell r="AL8">
            <v>31731697.02</v>
          </cell>
          <cell r="AM8">
            <v>214850.83</v>
          </cell>
          <cell r="AN8">
            <v>677885.84</v>
          </cell>
          <cell r="AO8">
            <v>15145220.98</v>
          </cell>
          <cell r="AP8">
            <v>374027584.06</v>
          </cell>
          <cell r="AQ8">
            <v>373736600</v>
          </cell>
          <cell r="AR8">
            <v>290984.06</v>
          </cell>
          <cell r="AS8">
            <v>39371029.949999988</v>
          </cell>
          <cell r="AT8">
            <v>2822634.03</v>
          </cell>
          <cell r="AU8">
            <v>1238329.1100000001</v>
          </cell>
          <cell r="AV8">
            <v>4321594</v>
          </cell>
          <cell r="AW8">
            <v>11238095.76</v>
          </cell>
          <cell r="AX8">
            <v>1762724.8199999998</v>
          </cell>
          <cell r="AY8">
            <v>2197717.1800000002</v>
          </cell>
          <cell r="AZ8">
            <v>23004940.010000002</v>
          </cell>
          <cell r="BA8">
            <v>1433827.6300000001</v>
          </cell>
          <cell r="BB8">
            <v>1684646.56</v>
          </cell>
          <cell r="BC8">
            <v>4029180.06</v>
          </cell>
          <cell r="BD8">
            <v>48198</v>
          </cell>
          <cell r="BE8">
            <v>5497459.8900000006</v>
          </cell>
          <cell r="BF8">
            <v>4804202</v>
          </cell>
          <cell r="BG8">
            <v>693257.89</v>
          </cell>
          <cell r="BH8">
            <v>12349734.83</v>
          </cell>
          <cell r="BI8">
            <v>7731025</v>
          </cell>
          <cell r="BJ8">
            <v>4618709.8299999991</v>
          </cell>
          <cell r="BK8">
            <v>1479291.29</v>
          </cell>
          <cell r="BL8">
            <v>3856060.0900000003</v>
          </cell>
          <cell r="BM8">
            <v>5475700.5600000015</v>
          </cell>
          <cell r="BN8">
            <v>1709688.93</v>
          </cell>
          <cell r="BO8">
            <v>10953937.5</v>
          </cell>
          <cell r="BP8">
            <v>1678142.8299999998</v>
          </cell>
          <cell r="BQ8">
            <v>3278174.1500000004</v>
          </cell>
          <cell r="BR8">
            <v>7571117.0899999999</v>
          </cell>
          <cell r="BS8">
            <v>1988954.76</v>
          </cell>
          <cell r="BT8">
            <v>6582711.6800000006</v>
          </cell>
          <cell r="BU8">
            <v>1000744.0899999999</v>
          </cell>
          <cell r="BV8">
            <v>6090168.0300000003</v>
          </cell>
          <cell r="BW8">
            <v>4027831.67</v>
          </cell>
          <cell r="BX8">
            <v>35119786.150000006</v>
          </cell>
          <cell r="BY8">
            <v>872133.11999999988</v>
          </cell>
          <cell r="BZ8">
            <v>1319784.04</v>
          </cell>
          <cell r="CA8">
            <v>980527.73</v>
          </cell>
          <cell r="CB8">
            <v>3300094.64</v>
          </cell>
          <cell r="CC8">
            <v>10500903.51</v>
          </cell>
          <cell r="CD8">
            <v>1578564</v>
          </cell>
          <cell r="CE8">
            <v>139266976.64000002</v>
          </cell>
          <cell r="CF8">
            <v>19212396</v>
          </cell>
          <cell r="CG8">
            <v>1701254.77</v>
          </cell>
          <cell r="CH8">
            <v>8417375.1400000006</v>
          </cell>
          <cell r="CI8">
            <v>3855996</v>
          </cell>
          <cell r="CJ8">
            <v>1002650.3499999999</v>
          </cell>
          <cell r="CK8">
            <v>1426412</v>
          </cell>
          <cell r="CL8">
            <v>515290.49</v>
          </cell>
          <cell r="CM8">
            <v>4206830</v>
          </cell>
          <cell r="CN8">
            <v>7560037.1500000004</v>
          </cell>
          <cell r="CO8">
            <v>3054668.4499999997</v>
          </cell>
        </row>
        <row r="9">
          <cell r="A9" t="str">
            <v>Income Taxes</v>
          </cell>
          <cell r="B9" t="str">
            <v>CTAXINC</v>
          </cell>
          <cell r="C9">
            <v>2006</v>
          </cell>
          <cell r="D9">
            <v>0</v>
          </cell>
          <cell r="E9">
            <v>5450000</v>
          </cell>
          <cell r="F9">
            <v>1225000</v>
          </cell>
          <cell r="G9">
            <v>830728</v>
          </cell>
          <cell r="H9">
            <v>2529172</v>
          </cell>
          <cell r="I9">
            <v>3045581.01</v>
          </cell>
          <cell r="J9">
            <v>223436</v>
          </cell>
          <cell r="K9">
            <v>2510845</v>
          </cell>
          <cell r="L9">
            <v>91588</v>
          </cell>
          <cell r="M9">
            <v>246816.31</v>
          </cell>
          <cell r="N9">
            <v>0</v>
          </cell>
          <cell r="O9">
            <v>2034067</v>
          </cell>
          <cell r="P9">
            <v>0</v>
          </cell>
          <cell r="Q9">
            <v>42720</v>
          </cell>
          <cell r="R9">
            <v>0</v>
          </cell>
          <cell r="S9">
            <v>559840</v>
          </cell>
          <cell r="T9">
            <v>-4398050</v>
          </cell>
          <cell r="U9">
            <v>43871</v>
          </cell>
          <cell r="V9">
            <v>10118758</v>
          </cell>
          <cell r="W9">
            <v>-20737.86</v>
          </cell>
          <cell r="X9">
            <v>0</v>
          </cell>
          <cell r="Y9">
            <v>290540</v>
          </cell>
          <cell r="Z9">
            <v>1020000</v>
          </cell>
          <cell r="AA9">
            <v>40565</v>
          </cell>
          <cell r="AB9">
            <v>0</v>
          </cell>
          <cell r="AC9">
            <v>244530.56</v>
          </cell>
          <cell r="AD9">
            <v>1227773.97</v>
          </cell>
          <cell r="AE9">
            <v>1213714.97</v>
          </cell>
          <cell r="AF9">
            <v>14059</v>
          </cell>
          <cell r="AG9">
            <v>205734.14</v>
          </cell>
          <cell r="AH9">
            <v>2142845</v>
          </cell>
          <cell r="AI9">
            <v>1420327</v>
          </cell>
          <cell r="AJ9">
            <v>731486</v>
          </cell>
          <cell r="AK9">
            <v>13059</v>
          </cell>
          <cell r="AL9">
            <v>7593510.5</v>
          </cell>
          <cell r="AM9">
            <v>924</v>
          </cell>
          <cell r="AN9">
            <v>56324</v>
          </cell>
          <cell r="AO9">
            <v>8825938</v>
          </cell>
          <cell r="AP9">
            <v>47218994</v>
          </cell>
          <cell r="AQ9">
            <v>47207300</v>
          </cell>
          <cell r="AR9">
            <v>11694</v>
          </cell>
          <cell r="AS9">
            <v>11375241.359999999</v>
          </cell>
          <cell r="AT9">
            <v>1045000</v>
          </cell>
          <cell r="AU9">
            <v>10140</v>
          </cell>
          <cell r="AV9">
            <v>986690</v>
          </cell>
          <cell r="AW9">
            <v>3257773</v>
          </cell>
          <cell r="AX9">
            <v>306478.25</v>
          </cell>
          <cell r="AY9">
            <v>400249</v>
          </cell>
          <cell r="AZ9">
            <v>4894900</v>
          </cell>
          <cell r="BA9">
            <v>596528</v>
          </cell>
          <cell r="BB9">
            <v>496000</v>
          </cell>
          <cell r="BC9">
            <v>984223.12</v>
          </cell>
          <cell r="BD9">
            <v>0</v>
          </cell>
          <cell r="BE9">
            <v>2487047.67</v>
          </cell>
          <cell r="BF9">
            <v>2221551</v>
          </cell>
          <cell r="BG9">
            <v>265496.67</v>
          </cell>
          <cell r="BH9">
            <v>2638981</v>
          </cell>
          <cell r="BI9">
            <v>1849497</v>
          </cell>
          <cell r="BJ9">
            <v>789484</v>
          </cell>
          <cell r="BK9">
            <v>468793.44</v>
          </cell>
          <cell r="BL9">
            <v>500945</v>
          </cell>
          <cell r="BM9">
            <v>520343</v>
          </cell>
          <cell r="BN9">
            <v>12629</v>
          </cell>
          <cell r="BO9">
            <v>4580301.7</v>
          </cell>
          <cell r="BP9">
            <v>579143.87</v>
          </cell>
          <cell r="BQ9">
            <v>699818</v>
          </cell>
          <cell r="BR9">
            <v>2125000.2599999998</v>
          </cell>
          <cell r="BS9">
            <v>229775</v>
          </cell>
          <cell r="BT9">
            <v>0</v>
          </cell>
          <cell r="BU9">
            <v>94800</v>
          </cell>
          <cell r="BV9">
            <v>1817789.32</v>
          </cell>
          <cell r="BW9">
            <v>95557</v>
          </cell>
          <cell r="BX9">
            <v>11464622.17</v>
          </cell>
          <cell r="BY9">
            <v>61856</v>
          </cell>
          <cell r="BZ9">
            <v>25909</v>
          </cell>
          <cell r="CA9">
            <v>33368</v>
          </cell>
          <cell r="CB9">
            <v>451574</v>
          </cell>
          <cell r="CC9">
            <v>1213708</v>
          </cell>
          <cell r="CD9">
            <v>122000</v>
          </cell>
          <cell r="CE9">
            <v>46001084</v>
          </cell>
          <cell r="CF9">
            <v>5099537</v>
          </cell>
          <cell r="CG9">
            <v>264395</v>
          </cell>
          <cell r="CH9">
            <v>2771702</v>
          </cell>
          <cell r="CI9">
            <v>641458</v>
          </cell>
          <cell r="CJ9">
            <v>24574</v>
          </cell>
          <cell r="CK9">
            <v>0</v>
          </cell>
          <cell r="CL9">
            <v>4070</v>
          </cell>
          <cell r="CM9">
            <v>884176</v>
          </cell>
          <cell r="CN9">
            <v>2680897</v>
          </cell>
          <cell r="CO9">
            <v>384291.95</v>
          </cell>
        </row>
        <row r="10">
          <cell r="A10" t="str">
            <v>Total Customers (not including Street &amp; Sentinel Lighting Connections)</v>
          </cell>
          <cell r="B10" t="str">
            <v>YN</v>
          </cell>
          <cell r="C10">
            <v>2006</v>
          </cell>
          <cell r="D10">
            <v>1720</v>
          </cell>
          <cell r="E10">
            <v>67523</v>
          </cell>
          <cell r="F10">
            <v>35510</v>
          </cell>
          <cell r="G10">
            <v>9284</v>
          </cell>
          <cell r="H10">
            <v>36569</v>
          </cell>
          <cell r="I10">
            <v>60749</v>
          </cell>
          <cell r="J10">
            <v>14300</v>
          </cell>
          <cell r="K10">
            <v>48619</v>
          </cell>
          <cell r="L10">
            <v>15329</v>
          </cell>
          <cell r="M10">
            <v>6158</v>
          </cell>
          <cell r="N10">
            <v>1316</v>
          </cell>
          <cell r="O10">
            <v>31966</v>
          </cell>
          <cell r="P10">
            <v>1616</v>
          </cell>
          <cell r="Q10">
            <v>1836</v>
          </cell>
          <cell r="R10">
            <v>600</v>
          </cell>
          <cell r="S10">
            <v>10626</v>
          </cell>
          <cell r="T10">
            <v>84701</v>
          </cell>
          <cell r="U10">
            <v>3552</v>
          </cell>
          <cell r="V10">
            <v>182596</v>
          </cell>
          <cell r="W10">
            <v>13807</v>
          </cell>
          <cell r="X10">
            <v>3331</v>
          </cell>
          <cell r="Y10">
            <v>27636</v>
          </cell>
          <cell r="Z10">
            <v>19025</v>
          </cell>
          <cell r="AA10">
            <v>3981</v>
          </cell>
          <cell r="AB10">
            <v>678</v>
          </cell>
          <cell r="AC10">
            <v>11491</v>
          </cell>
          <cell r="AD10">
            <v>46020</v>
          </cell>
          <cell r="AE10">
            <v>42912</v>
          </cell>
          <cell r="AF10">
            <v>3108</v>
          </cell>
          <cell r="AG10">
            <v>9508</v>
          </cell>
          <cell r="AH10">
            <v>58941</v>
          </cell>
          <cell r="AI10">
            <v>20577</v>
          </cell>
          <cell r="AJ10">
            <v>19007</v>
          </cell>
          <cell r="AK10">
            <v>2757</v>
          </cell>
          <cell r="AL10">
            <v>231499</v>
          </cell>
          <cell r="AM10">
            <v>1138</v>
          </cell>
          <cell r="AN10">
            <v>5286</v>
          </cell>
          <cell r="AO10">
            <v>120364</v>
          </cell>
          <cell r="AP10">
            <v>1164887</v>
          </cell>
          <cell r="AQ10">
            <v>1163961</v>
          </cell>
          <cell r="AR10">
            <v>926</v>
          </cell>
          <cell r="AS10">
            <v>282393</v>
          </cell>
          <cell r="AT10">
            <v>13832</v>
          </cell>
          <cell r="AU10">
            <v>5828</v>
          </cell>
          <cell r="AV10">
            <v>26525</v>
          </cell>
          <cell r="AW10">
            <v>80940</v>
          </cell>
          <cell r="AX10">
            <v>9048</v>
          </cell>
          <cell r="AY10">
            <v>9050</v>
          </cell>
          <cell r="AZ10">
            <v>140007</v>
          </cell>
          <cell r="BA10">
            <v>6909</v>
          </cell>
          <cell r="BB10">
            <v>6634</v>
          </cell>
          <cell r="BC10">
            <v>20975</v>
          </cell>
          <cell r="BD10">
            <v>192</v>
          </cell>
          <cell r="BE10">
            <v>30684</v>
          </cell>
          <cell r="BF10">
            <v>26647</v>
          </cell>
          <cell r="BG10">
            <v>4037</v>
          </cell>
          <cell r="BH10">
            <v>48493</v>
          </cell>
          <cell r="BI10">
            <v>33234</v>
          </cell>
          <cell r="BJ10">
            <v>15259</v>
          </cell>
          <cell r="BK10">
            <v>7703</v>
          </cell>
          <cell r="BL10">
            <v>18384</v>
          </cell>
          <cell r="BM10">
            <v>23493</v>
          </cell>
          <cell r="BN10">
            <v>6135</v>
          </cell>
          <cell r="BO10">
            <v>58220</v>
          </cell>
          <cell r="BP10">
            <v>9997</v>
          </cell>
          <cell r="BQ10">
            <v>12551</v>
          </cell>
          <cell r="BR10">
            <v>50528</v>
          </cell>
          <cell r="BS10">
            <v>10230</v>
          </cell>
          <cell r="BT10">
            <v>32438</v>
          </cell>
          <cell r="BU10">
            <v>3271</v>
          </cell>
          <cell r="BV10">
            <v>33866</v>
          </cell>
          <cell r="BW10">
            <v>9143</v>
          </cell>
          <cell r="BX10">
            <v>228471</v>
          </cell>
          <cell r="BY10">
            <v>4133</v>
          </cell>
          <cell r="BZ10">
            <v>5839</v>
          </cell>
          <cell r="CA10">
            <v>2734</v>
          </cell>
          <cell r="CB10">
            <v>15597</v>
          </cell>
          <cell r="CC10">
            <v>49556</v>
          </cell>
          <cell r="CD10">
            <v>6457</v>
          </cell>
          <cell r="CE10">
            <v>678106</v>
          </cell>
          <cell r="CF10">
            <v>107231</v>
          </cell>
          <cell r="CG10">
            <v>10902</v>
          </cell>
          <cell r="CH10">
            <v>48777</v>
          </cell>
          <cell r="CI10">
            <v>21295</v>
          </cell>
          <cell r="CJ10">
            <v>3454</v>
          </cell>
          <cell r="CK10">
            <v>3811</v>
          </cell>
          <cell r="CL10">
            <v>0</v>
          </cell>
          <cell r="CM10">
            <v>20983</v>
          </cell>
          <cell r="CN10">
            <v>37473</v>
          </cell>
          <cell r="CO10">
            <v>14316</v>
          </cell>
        </row>
        <row r="11">
          <cell r="A11" t="str">
            <v>Customers - Residential</v>
          </cell>
          <cell r="B11" t="str">
            <v>YNR</v>
          </cell>
          <cell r="C11">
            <v>2006</v>
          </cell>
          <cell r="D11">
            <v>1452</v>
          </cell>
          <cell r="E11">
            <v>60659</v>
          </cell>
          <cell r="F11">
            <v>31080</v>
          </cell>
          <cell r="G11">
            <v>7871</v>
          </cell>
          <cell r="H11">
            <v>33085</v>
          </cell>
          <cell r="I11">
            <v>55007</v>
          </cell>
          <cell r="J11">
            <v>12497</v>
          </cell>
          <cell r="K11">
            <v>43373</v>
          </cell>
          <cell r="L11">
            <v>13919</v>
          </cell>
          <cell r="M11">
            <v>5466</v>
          </cell>
          <cell r="N11">
            <v>1136</v>
          </cell>
          <cell r="O11">
            <v>28347</v>
          </cell>
          <cell r="P11">
            <v>1361</v>
          </cell>
          <cell r="Q11">
            <v>1634</v>
          </cell>
          <cell r="R11">
            <v>506</v>
          </cell>
          <cell r="S11">
            <v>9502</v>
          </cell>
          <cell r="T11">
            <v>76407</v>
          </cell>
          <cell r="U11">
            <v>3099</v>
          </cell>
          <cell r="V11">
            <v>161749</v>
          </cell>
          <cell r="W11">
            <v>12206</v>
          </cell>
          <cell r="X11">
            <v>2853</v>
          </cell>
          <cell r="Y11">
            <v>25437</v>
          </cell>
          <cell r="Z11">
            <v>16829</v>
          </cell>
          <cell r="AA11">
            <v>3545</v>
          </cell>
          <cell r="AB11">
            <v>590</v>
          </cell>
          <cell r="AC11">
            <v>10489</v>
          </cell>
          <cell r="AD11">
            <v>41477</v>
          </cell>
          <cell r="AE11">
            <v>38704</v>
          </cell>
          <cell r="AF11">
            <v>2773</v>
          </cell>
          <cell r="AG11">
            <v>8759</v>
          </cell>
          <cell r="AH11">
            <v>53987</v>
          </cell>
          <cell r="AI11">
            <v>18026</v>
          </cell>
          <cell r="AJ11">
            <v>17539</v>
          </cell>
          <cell r="AK11">
            <v>2314</v>
          </cell>
          <cell r="AL11">
            <v>209370</v>
          </cell>
          <cell r="AM11">
            <v>979</v>
          </cell>
          <cell r="AN11">
            <v>4642</v>
          </cell>
          <cell r="AO11">
            <v>111597</v>
          </cell>
          <cell r="AP11">
            <v>1056031</v>
          </cell>
          <cell r="AQ11">
            <v>1055204</v>
          </cell>
          <cell r="AR11">
            <v>827</v>
          </cell>
          <cell r="AS11">
            <v>255993</v>
          </cell>
          <cell r="AT11">
            <v>12949</v>
          </cell>
          <cell r="AU11">
            <v>4968</v>
          </cell>
          <cell r="AV11">
            <v>22706</v>
          </cell>
          <cell r="AW11">
            <v>72866</v>
          </cell>
          <cell r="AX11">
            <v>7781</v>
          </cell>
          <cell r="AY11">
            <v>7403</v>
          </cell>
          <cell r="AZ11">
            <v>126516</v>
          </cell>
          <cell r="BA11">
            <v>6126</v>
          </cell>
          <cell r="BB11">
            <v>5795</v>
          </cell>
          <cell r="BC11">
            <v>18720</v>
          </cell>
          <cell r="BD11">
            <v>163</v>
          </cell>
          <cell r="BE11">
            <v>27405</v>
          </cell>
          <cell r="BF11">
            <v>23647</v>
          </cell>
          <cell r="BG11">
            <v>3758</v>
          </cell>
          <cell r="BH11">
            <v>42749</v>
          </cell>
          <cell r="BI11">
            <v>29193</v>
          </cell>
          <cell r="BJ11">
            <v>13556</v>
          </cell>
          <cell r="BK11">
            <v>6353</v>
          </cell>
          <cell r="BL11">
            <v>16121</v>
          </cell>
          <cell r="BM11">
            <v>20555</v>
          </cell>
          <cell r="BN11">
            <v>5263</v>
          </cell>
          <cell r="BO11">
            <v>52115</v>
          </cell>
          <cell r="BP11">
            <v>8915</v>
          </cell>
          <cell r="BQ11">
            <v>11005</v>
          </cell>
          <cell r="BR11">
            <v>45961</v>
          </cell>
          <cell r="BS11">
            <v>8625</v>
          </cell>
          <cell r="BT11">
            <v>28675</v>
          </cell>
          <cell r="BU11">
            <v>2614</v>
          </cell>
          <cell r="BV11">
            <v>29729</v>
          </cell>
          <cell r="BW11">
            <v>8115</v>
          </cell>
          <cell r="BX11">
            <v>200794</v>
          </cell>
          <cell r="BY11">
            <v>3542</v>
          </cell>
          <cell r="BZ11">
            <v>4962</v>
          </cell>
          <cell r="CA11">
            <v>2293</v>
          </cell>
          <cell r="CB11">
            <v>13821</v>
          </cell>
          <cell r="CC11">
            <v>44524</v>
          </cell>
          <cell r="CD11">
            <v>5733</v>
          </cell>
          <cell r="CE11">
            <v>599080</v>
          </cell>
          <cell r="CF11">
            <v>97026</v>
          </cell>
          <cell r="CG11">
            <v>10067</v>
          </cell>
          <cell r="CH11">
            <v>43013</v>
          </cell>
          <cell r="CI11">
            <v>19411</v>
          </cell>
          <cell r="CJ11">
            <v>2947</v>
          </cell>
          <cell r="CK11">
            <v>3257</v>
          </cell>
          <cell r="CL11">
            <v>0</v>
          </cell>
          <cell r="CM11">
            <v>18313</v>
          </cell>
          <cell r="CN11">
            <v>35017</v>
          </cell>
          <cell r="CO11">
            <v>12924</v>
          </cell>
        </row>
        <row r="12">
          <cell r="A12" t="str">
            <v xml:space="preserve">Customers- General Service </v>
          </cell>
          <cell r="C12">
            <v>2006</v>
          </cell>
          <cell r="D12">
            <v>267</v>
          </cell>
          <cell r="E12">
            <v>6864</v>
          </cell>
          <cell r="F12">
            <v>4425</v>
          </cell>
          <cell r="G12">
            <v>1413</v>
          </cell>
          <cell r="H12">
            <v>3484</v>
          </cell>
          <cell r="I12">
            <v>5742</v>
          </cell>
          <cell r="J12">
            <v>1801</v>
          </cell>
          <cell r="K12">
            <v>5243</v>
          </cell>
          <cell r="L12">
            <v>1410</v>
          </cell>
          <cell r="M12">
            <v>692</v>
          </cell>
          <cell r="N12">
            <v>180</v>
          </cell>
          <cell r="O12">
            <v>3617</v>
          </cell>
          <cell r="P12">
            <v>255</v>
          </cell>
          <cell r="Q12">
            <v>202</v>
          </cell>
          <cell r="R12">
            <v>94</v>
          </cell>
          <cell r="S12">
            <v>1124</v>
          </cell>
          <cell r="T12">
            <v>8283</v>
          </cell>
          <cell r="U12">
            <v>453</v>
          </cell>
          <cell r="V12">
            <v>20838</v>
          </cell>
          <cell r="W12">
            <v>1600</v>
          </cell>
          <cell r="X12">
            <v>478</v>
          </cell>
          <cell r="Y12">
            <v>2199</v>
          </cell>
          <cell r="Z12">
            <v>2194</v>
          </cell>
          <cell r="AA12">
            <v>436</v>
          </cell>
          <cell r="AB12">
            <v>88</v>
          </cell>
          <cell r="AC12">
            <v>1001</v>
          </cell>
          <cell r="AD12">
            <v>4543</v>
          </cell>
          <cell r="AE12">
            <v>4208</v>
          </cell>
          <cell r="AF12">
            <v>335</v>
          </cell>
          <cell r="AG12">
            <v>749</v>
          </cell>
          <cell r="AH12">
            <v>4950</v>
          </cell>
          <cell r="AI12">
            <v>2551</v>
          </cell>
          <cell r="AJ12">
            <v>1468</v>
          </cell>
          <cell r="AK12">
            <v>443</v>
          </cell>
          <cell r="AL12">
            <v>22117</v>
          </cell>
          <cell r="AM12">
            <v>159</v>
          </cell>
          <cell r="AN12">
            <v>643</v>
          </cell>
          <cell r="AO12">
            <v>8763</v>
          </cell>
          <cell r="AP12">
            <v>108824</v>
          </cell>
          <cell r="AQ12">
            <v>108725</v>
          </cell>
          <cell r="AR12">
            <v>99</v>
          </cell>
          <cell r="AS12">
            <v>26389</v>
          </cell>
          <cell r="AT12">
            <v>883</v>
          </cell>
          <cell r="AU12">
            <v>860</v>
          </cell>
          <cell r="AV12">
            <v>3816</v>
          </cell>
          <cell r="AW12">
            <v>8070</v>
          </cell>
          <cell r="AX12">
            <v>1267</v>
          </cell>
          <cell r="AY12">
            <v>1647</v>
          </cell>
          <cell r="AZ12">
            <v>13488</v>
          </cell>
          <cell r="BA12">
            <v>782</v>
          </cell>
          <cell r="BB12">
            <v>839</v>
          </cell>
          <cell r="BC12">
            <v>2253</v>
          </cell>
          <cell r="BD12">
            <v>29</v>
          </cell>
          <cell r="BE12">
            <v>3279</v>
          </cell>
          <cell r="BF12">
            <v>3000</v>
          </cell>
          <cell r="BG12">
            <v>279</v>
          </cell>
          <cell r="BH12">
            <v>5744</v>
          </cell>
          <cell r="BI12">
            <v>4041</v>
          </cell>
          <cell r="BJ12">
            <v>1703</v>
          </cell>
          <cell r="BK12">
            <v>1350</v>
          </cell>
          <cell r="BL12">
            <v>2263</v>
          </cell>
          <cell r="BM12">
            <v>2938</v>
          </cell>
          <cell r="BN12">
            <v>872</v>
          </cell>
          <cell r="BO12">
            <v>6104</v>
          </cell>
          <cell r="BP12">
            <v>1082</v>
          </cell>
          <cell r="BQ12">
            <v>1546</v>
          </cell>
          <cell r="BR12">
            <v>4565</v>
          </cell>
          <cell r="BS12">
            <v>1605</v>
          </cell>
          <cell r="BT12">
            <v>3763</v>
          </cell>
          <cell r="BU12">
            <v>657</v>
          </cell>
          <cell r="BV12">
            <v>4135</v>
          </cell>
          <cell r="BW12">
            <v>1028</v>
          </cell>
          <cell r="BX12">
            <v>27673</v>
          </cell>
          <cell r="BY12">
            <v>591</v>
          </cell>
          <cell r="BZ12">
            <v>877</v>
          </cell>
          <cell r="CA12">
            <v>441</v>
          </cell>
          <cell r="CB12">
            <v>1775</v>
          </cell>
          <cell r="CC12">
            <v>5032</v>
          </cell>
          <cell r="CD12">
            <v>723</v>
          </cell>
          <cell r="CE12">
            <v>78977</v>
          </cell>
          <cell r="CF12">
            <v>10200</v>
          </cell>
          <cell r="CG12">
            <v>835</v>
          </cell>
          <cell r="CH12">
            <v>5764</v>
          </cell>
          <cell r="CI12">
            <v>1881</v>
          </cell>
          <cell r="CJ12">
            <v>507</v>
          </cell>
          <cell r="CK12">
            <v>553</v>
          </cell>
          <cell r="CL12">
            <v>0</v>
          </cell>
          <cell r="CM12">
            <v>2670</v>
          </cell>
          <cell r="CN12">
            <v>2456</v>
          </cell>
          <cell r="CO12">
            <v>1391</v>
          </cell>
        </row>
        <row r="13">
          <cell r="A13" t="str">
            <v>Customers- Large User, Sub- Transmission, Intermediate/ Embedded Distributor</v>
          </cell>
          <cell r="C13">
            <v>2006</v>
          </cell>
          <cell r="D13">
            <v>1</v>
          </cell>
          <cell r="E13">
            <v>0</v>
          </cell>
          <cell r="F13">
            <v>5</v>
          </cell>
          <cell r="G13">
            <v>0</v>
          </cell>
          <cell r="H13">
            <v>0</v>
          </cell>
          <cell r="I13">
            <v>0</v>
          </cell>
          <cell r="J13">
            <v>2</v>
          </cell>
          <cell r="K13">
            <v>3</v>
          </cell>
          <cell r="L13">
            <v>0</v>
          </cell>
          <cell r="M13">
            <v>0</v>
          </cell>
          <cell r="N13">
            <v>0</v>
          </cell>
          <cell r="O13">
            <v>2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11</v>
          </cell>
          <cell r="U13">
            <v>0</v>
          </cell>
          <cell r="V13">
            <v>9</v>
          </cell>
          <cell r="W13">
            <v>1</v>
          </cell>
          <cell r="X13">
            <v>0</v>
          </cell>
          <cell r="Y13">
            <v>0</v>
          </cell>
          <cell r="Z13">
            <v>2</v>
          </cell>
          <cell r="AA13">
            <v>0</v>
          </cell>
          <cell r="AB13">
            <v>0</v>
          </cell>
          <cell r="AC13">
            <v>1</v>
          </cell>
          <cell r="AD13">
            <v>0</v>
          </cell>
          <cell r="AE13">
            <v>0</v>
          </cell>
          <cell r="AF13">
            <v>0</v>
          </cell>
          <cell r="AG13">
            <v>0</v>
          </cell>
          <cell r="AH13">
            <v>4</v>
          </cell>
          <cell r="AI13">
            <v>0</v>
          </cell>
          <cell r="AJ13">
            <v>0</v>
          </cell>
          <cell r="AK13">
            <v>0</v>
          </cell>
          <cell r="AL13">
            <v>12</v>
          </cell>
          <cell r="AM13">
            <v>0</v>
          </cell>
          <cell r="AN13">
            <v>1</v>
          </cell>
          <cell r="AO13">
            <v>4</v>
          </cell>
          <cell r="AP13">
            <v>32</v>
          </cell>
          <cell r="AQ13">
            <v>32</v>
          </cell>
          <cell r="AR13">
            <v>0</v>
          </cell>
          <cell r="AS13">
            <v>11</v>
          </cell>
          <cell r="AT13">
            <v>0</v>
          </cell>
          <cell r="AU13">
            <v>0</v>
          </cell>
          <cell r="AV13">
            <v>3</v>
          </cell>
          <cell r="AW13">
            <v>4</v>
          </cell>
          <cell r="AX13">
            <v>0</v>
          </cell>
          <cell r="AY13">
            <v>0</v>
          </cell>
          <cell r="AZ13">
            <v>3</v>
          </cell>
          <cell r="BA13">
            <v>1</v>
          </cell>
          <cell r="BB13">
            <v>0</v>
          </cell>
          <cell r="BC13">
            <v>2</v>
          </cell>
          <cell r="BD13">
            <v>0</v>
          </cell>
          <cell r="BE13">
            <v>0</v>
          </cell>
          <cell r="BF13">
            <v>0</v>
          </cell>
          <cell r="BG13">
            <v>0</v>
          </cell>
          <cell r="BH13">
            <v>0</v>
          </cell>
          <cell r="BI13">
            <v>0</v>
          </cell>
          <cell r="BJ13">
            <v>0</v>
          </cell>
          <cell r="BK13">
            <v>0</v>
          </cell>
          <cell r="BL13">
            <v>0</v>
          </cell>
          <cell r="BM13">
            <v>0</v>
          </cell>
          <cell r="BN13">
            <v>0</v>
          </cell>
          <cell r="BO13">
            <v>1</v>
          </cell>
          <cell r="BP13">
            <v>0</v>
          </cell>
          <cell r="BQ13">
            <v>0</v>
          </cell>
          <cell r="BR13">
            <v>2</v>
          </cell>
          <cell r="BS13">
            <v>0</v>
          </cell>
          <cell r="BT13">
            <v>0</v>
          </cell>
          <cell r="BU13">
            <v>0</v>
          </cell>
          <cell r="BV13">
            <v>2</v>
          </cell>
          <cell r="BW13">
            <v>0</v>
          </cell>
          <cell r="BX13">
            <v>4</v>
          </cell>
          <cell r="BY13">
            <v>0</v>
          </cell>
          <cell r="BZ13">
            <v>0</v>
          </cell>
          <cell r="CA13">
            <v>0</v>
          </cell>
          <cell r="CB13">
            <v>1</v>
          </cell>
          <cell r="CC13">
            <v>0</v>
          </cell>
          <cell r="CD13">
            <v>1</v>
          </cell>
          <cell r="CE13">
            <v>49</v>
          </cell>
          <cell r="CF13">
            <v>5</v>
          </cell>
          <cell r="CG13">
            <v>0</v>
          </cell>
          <cell r="CH13">
            <v>0</v>
          </cell>
          <cell r="CI13">
            <v>3</v>
          </cell>
          <cell r="CJ13">
            <v>0</v>
          </cell>
          <cell r="CK13">
            <v>1</v>
          </cell>
          <cell r="CL13">
            <v>0</v>
          </cell>
          <cell r="CM13">
            <v>0</v>
          </cell>
          <cell r="CN13">
            <v>0</v>
          </cell>
          <cell r="CO13">
            <v>1</v>
          </cell>
        </row>
        <row r="14">
          <cell r="A14" t="str">
            <v>Customers- Street Lighting</v>
          </cell>
          <cell r="B14" t="str">
            <v>YNST</v>
          </cell>
          <cell r="C14">
            <v>2006</v>
          </cell>
          <cell r="D14">
            <v>621</v>
          </cell>
          <cell r="E14">
            <v>14174</v>
          </cell>
          <cell r="F14">
            <v>9568</v>
          </cell>
          <cell r="G14">
            <v>2640</v>
          </cell>
          <cell r="H14">
            <v>9520</v>
          </cell>
          <cell r="I14">
            <v>14151</v>
          </cell>
          <cell r="J14">
            <v>2815</v>
          </cell>
          <cell r="K14">
            <v>12201</v>
          </cell>
          <cell r="L14">
            <v>19</v>
          </cell>
          <cell r="M14">
            <v>2</v>
          </cell>
          <cell r="N14">
            <v>341</v>
          </cell>
          <cell r="O14">
            <v>10570</v>
          </cell>
          <cell r="P14">
            <v>1</v>
          </cell>
          <cell r="Q14">
            <v>1</v>
          </cell>
          <cell r="R14">
            <v>1</v>
          </cell>
          <cell r="S14">
            <v>0</v>
          </cell>
          <cell r="T14">
            <v>23208</v>
          </cell>
          <cell r="U14">
            <v>11</v>
          </cell>
          <cell r="V14">
            <v>47809</v>
          </cell>
          <cell r="W14">
            <v>2870</v>
          </cell>
          <cell r="X14">
            <v>1016</v>
          </cell>
          <cell r="Y14">
            <v>7279</v>
          </cell>
          <cell r="Z14">
            <v>5742</v>
          </cell>
          <cell r="AA14">
            <v>1006</v>
          </cell>
          <cell r="AB14">
            <v>152</v>
          </cell>
          <cell r="AC14">
            <v>99</v>
          </cell>
          <cell r="AD14">
            <v>8609</v>
          </cell>
          <cell r="AE14">
            <v>8608</v>
          </cell>
          <cell r="AF14">
            <v>1</v>
          </cell>
          <cell r="AG14">
            <v>2479</v>
          </cell>
          <cell r="AH14">
            <v>12789</v>
          </cell>
          <cell r="AI14">
            <v>2758</v>
          </cell>
          <cell r="AJ14">
            <v>4294</v>
          </cell>
          <cell r="AK14">
            <v>905</v>
          </cell>
          <cell r="AL14">
            <v>52327</v>
          </cell>
          <cell r="AM14">
            <v>362</v>
          </cell>
          <cell r="AN14">
            <v>1</v>
          </cell>
          <cell r="AO14">
            <v>1</v>
          </cell>
          <cell r="AP14">
            <v>130366</v>
          </cell>
          <cell r="AQ14">
            <v>130000</v>
          </cell>
          <cell r="AR14">
            <v>366</v>
          </cell>
          <cell r="AS14">
            <v>46355</v>
          </cell>
          <cell r="AT14">
            <v>2490</v>
          </cell>
          <cell r="AU14">
            <v>550</v>
          </cell>
          <cell r="AV14">
            <v>5087</v>
          </cell>
          <cell r="AW14">
            <v>21993</v>
          </cell>
          <cell r="AX14">
            <v>2</v>
          </cell>
          <cell r="AY14">
            <v>7</v>
          </cell>
          <cell r="AZ14">
            <v>32802</v>
          </cell>
          <cell r="BA14">
            <v>1958</v>
          </cell>
          <cell r="BB14">
            <v>1523</v>
          </cell>
          <cell r="BC14">
            <v>5301</v>
          </cell>
          <cell r="BD14">
            <v>86</v>
          </cell>
          <cell r="BE14">
            <v>7587</v>
          </cell>
          <cell r="BF14">
            <v>6858</v>
          </cell>
          <cell r="BG14">
            <v>729</v>
          </cell>
          <cell r="BH14">
            <v>11807</v>
          </cell>
          <cell r="BI14">
            <v>9399</v>
          </cell>
          <cell r="BJ14">
            <v>2408</v>
          </cell>
          <cell r="BK14">
            <v>1736</v>
          </cell>
          <cell r="BL14">
            <v>3050</v>
          </cell>
          <cell r="BM14">
            <v>5508</v>
          </cell>
          <cell r="BN14">
            <v>3</v>
          </cell>
          <cell r="BO14">
            <v>15747</v>
          </cell>
          <cell r="BP14">
            <v>2380</v>
          </cell>
          <cell r="BQ14">
            <v>1</v>
          </cell>
          <cell r="BR14">
            <v>11038</v>
          </cell>
          <cell r="BS14">
            <v>2635</v>
          </cell>
          <cell r="BT14">
            <v>8469</v>
          </cell>
          <cell r="BU14">
            <v>1004</v>
          </cell>
          <cell r="BV14">
            <v>8238</v>
          </cell>
          <cell r="BW14">
            <v>41</v>
          </cell>
          <cell r="BX14">
            <v>47</v>
          </cell>
          <cell r="BY14">
            <v>1151</v>
          </cell>
          <cell r="BZ14">
            <v>1642</v>
          </cell>
          <cell r="CA14">
            <v>533</v>
          </cell>
          <cell r="CB14">
            <v>4626</v>
          </cell>
          <cell r="CC14">
            <v>12956</v>
          </cell>
          <cell r="CD14">
            <v>2537</v>
          </cell>
          <cell r="CE14">
            <v>159861</v>
          </cell>
          <cell r="CF14">
            <v>25924</v>
          </cell>
          <cell r="CG14">
            <v>2290</v>
          </cell>
          <cell r="CH14">
            <v>12575</v>
          </cell>
          <cell r="CI14">
            <v>6587</v>
          </cell>
          <cell r="CJ14">
            <v>942</v>
          </cell>
          <cell r="CK14">
            <v>1333</v>
          </cell>
          <cell r="CL14">
            <v>0</v>
          </cell>
          <cell r="CM14">
            <v>11</v>
          </cell>
          <cell r="CN14">
            <v>10906</v>
          </cell>
          <cell r="CO14">
            <v>3947</v>
          </cell>
        </row>
        <row r="15">
          <cell r="A15" t="str">
            <v>Customers- Sentinel Lighting</v>
          </cell>
          <cell r="B15" t="str">
            <v>YNSL</v>
          </cell>
          <cell r="C15">
            <v>2006</v>
          </cell>
          <cell r="D15">
            <v>1</v>
          </cell>
          <cell r="E15">
            <v>0</v>
          </cell>
          <cell r="F15">
            <v>526</v>
          </cell>
          <cell r="G15">
            <v>243</v>
          </cell>
          <cell r="H15">
            <v>788</v>
          </cell>
          <cell r="I15">
            <v>0</v>
          </cell>
          <cell r="J15">
            <v>0</v>
          </cell>
          <cell r="K15">
            <v>0</v>
          </cell>
          <cell r="L15">
            <v>7</v>
          </cell>
          <cell r="M15">
            <v>12</v>
          </cell>
          <cell r="N15">
            <v>24</v>
          </cell>
          <cell r="O15">
            <v>346</v>
          </cell>
          <cell r="P15">
            <v>122</v>
          </cell>
          <cell r="Q15">
            <v>0</v>
          </cell>
          <cell r="R15">
            <v>0</v>
          </cell>
          <cell r="S15">
            <v>0</v>
          </cell>
          <cell r="T15">
            <v>794</v>
          </cell>
          <cell r="U15">
            <v>43</v>
          </cell>
          <cell r="V15">
            <v>0</v>
          </cell>
          <cell r="W15">
            <v>256</v>
          </cell>
          <cell r="X15">
            <v>27</v>
          </cell>
          <cell r="Y15">
            <v>334</v>
          </cell>
          <cell r="Z15">
            <v>70</v>
          </cell>
          <cell r="AA15">
            <v>0</v>
          </cell>
          <cell r="AB15">
            <v>0</v>
          </cell>
          <cell r="AC15">
            <v>0</v>
          </cell>
          <cell r="AD15">
            <v>447</v>
          </cell>
          <cell r="AE15">
            <v>425</v>
          </cell>
          <cell r="AF15">
            <v>22</v>
          </cell>
          <cell r="AG15">
            <v>0</v>
          </cell>
          <cell r="AH15">
            <v>36</v>
          </cell>
          <cell r="AI15">
            <v>693</v>
          </cell>
          <cell r="AJ15">
            <v>146</v>
          </cell>
          <cell r="AK15">
            <v>51</v>
          </cell>
          <cell r="AL15">
            <v>368</v>
          </cell>
          <cell r="AM15">
            <v>0</v>
          </cell>
          <cell r="AN15">
            <v>22</v>
          </cell>
          <cell r="AO15">
            <v>0</v>
          </cell>
          <cell r="AP15">
            <v>25000</v>
          </cell>
          <cell r="AQ15">
            <v>25000</v>
          </cell>
          <cell r="AR15">
            <v>0</v>
          </cell>
          <cell r="AS15">
            <v>0</v>
          </cell>
          <cell r="AT15">
            <v>184</v>
          </cell>
          <cell r="AU15">
            <v>0</v>
          </cell>
          <cell r="AV15">
            <v>0</v>
          </cell>
          <cell r="AW15">
            <v>0</v>
          </cell>
          <cell r="AX15">
            <v>50</v>
          </cell>
          <cell r="AY15">
            <v>45</v>
          </cell>
          <cell r="AZ15">
            <v>724</v>
          </cell>
          <cell r="BA15">
            <v>47</v>
          </cell>
          <cell r="BB15">
            <v>22</v>
          </cell>
          <cell r="BC15">
            <v>295</v>
          </cell>
          <cell r="BD15">
            <v>0</v>
          </cell>
          <cell r="BE15">
            <v>72</v>
          </cell>
          <cell r="BF15">
            <v>67</v>
          </cell>
          <cell r="BG15">
            <v>5</v>
          </cell>
          <cell r="BH15">
            <v>594</v>
          </cell>
          <cell r="BI15">
            <v>34</v>
          </cell>
          <cell r="BJ15">
            <v>560</v>
          </cell>
          <cell r="BK15">
            <v>66</v>
          </cell>
          <cell r="BL15">
            <v>400</v>
          </cell>
          <cell r="BM15">
            <v>273</v>
          </cell>
          <cell r="BN15">
            <v>1</v>
          </cell>
          <cell r="BO15">
            <v>205</v>
          </cell>
          <cell r="BP15">
            <v>176</v>
          </cell>
          <cell r="BQ15">
            <v>19</v>
          </cell>
          <cell r="BR15">
            <v>0</v>
          </cell>
          <cell r="BS15">
            <v>225</v>
          </cell>
          <cell r="BT15">
            <v>446</v>
          </cell>
          <cell r="BU15">
            <v>16</v>
          </cell>
          <cell r="BV15">
            <v>682</v>
          </cell>
          <cell r="BW15">
            <v>0</v>
          </cell>
          <cell r="BX15">
            <v>148</v>
          </cell>
          <cell r="BY15">
            <v>0</v>
          </cell>
          <cell r="BZ15">
            <v>67</v>
          </cell>
          <cell r="CA15">
            <v>0</v>
          </cell>
          <cell r="CB15">
            <v>34</v>
          </cell>
          <cell r="CC15">
            <v>164</v>
          </cell>
          <cell r="CD15">
            <v>89</v>
          </cell>
          <cell r="CE15">
            <v>0</v>
          </cell>
          <cell r="CF15">
            <v>708</v>
          </cell>
          <cell r="CG15">
            <v>0</v>
          </cell>
          <cell r="CH15">
            <v>0</v>
          </cell>
          <cell r="CI15">
            <v>714</v>
          </cell>
          <cell r="CJ15">
            <v>41</v>
          </cell>
          <cell r="CK15">
            <v>13</v>
          </cell>
          <cell r="CL15">
            <v>0</v>
          </cell>
          <cell r="CM15">
            <v>6</v>
          </cell>
          <cell r="CN15">
            <v>71</v>
          </cell>
          <cell r="CO15">
            <v>0</v>
          </cell>
        </row>
        <row r="16">
          <cell r="A16" t="str">
            <v>kWh</v>
          </cell>
          <cell r="B16" t="str">
            <v>YV</v>
          </cell>
          <cell r="C16">
            <v>2006</v>
          </cell>
          <cell r="D16">
            <v>11441922</v>
          </cell>
          <cell r="E16">
            <v>1478570768</v>
          </cell>
          <cell r="F16">
            <v>1113292448</v>
          </cell>
          <cell r="G16">
            <v>224910004</v>
          </cell>
          <cell r="H16">
            <v>972703713</v>
          </cell>
          <cell r="I16">
            <v>1743176663</v>
          </cell>
          <cell r="J16">
            <v>338274830</v>
          </cell>
          <cell r="K16">
            <v>1574603112</v>
          </cell>
          <cell r="L16">
            <v>287341134</v>
          </cell>
          <cell r="M16">
            <v>150448653.38999999</v>
          </cell>
          <cell r="N16">
            <v>28375490</v>
          </cell>
          <cell r="O16">
            <v>862524430</v>
          </cell>
          <cell r="P16">
            <v>18539577</v>
          </cell>
          <cell r="Q16">
            <v>29859625</v>
          </cell>
          <cell r="R16">
            <v>7480749</v>
          </cell>
          <cell r="S16">
            <v>195862325.56999999</v>
          </cell>
          <cell r="T16">
            <v>899872611</v>
          </cell>
          <cell r="U16">
            <v>75398075</v>
          </cell>
          <cell r="V16">
            <v>8133404244</v>
          </cell>
          <cell r="W16">
            <v>152676379</v>
          </cell>
          <cell r="X16">
            <v>63548206</v>
          </cell>
          <cell r="Y16">
            <v>569801532</v>
          </cell>
          <cell r="Z16">
            <v>617899375</v>
          </cell>
          <cell r="AA16">
            <v>82347301</v>
          </cell>
          <cell r="AB16">
            <v>8596601</v>
          </cell>
          <cell r="AC16">
            <v>194594892.19999999</v>
          </cell>
          <cell r="AD16">
            <v>941826285</v>
          </cell>
          <cell r="AE16">
            <v>884496698</v>
          </cell>
          <cell r="AF16">
            <v>57329587</v>
          </cell>
          <cell r="AG16">
            <v>103904686</v>
          </cell>
          <cell r="AH16">
            <v>1631312252</v>
          </cell>
          <cell r="AI16">
            <v>360381638</v>
          </cell>
          <cell r="AJ16">
            <v>475893341.64999998</v>
          </cell>
          <cell r="AK16">
            <v>115147285</v>
          </cell>
          <cell r="AL16">
            <v>5333180389.54</v>
          </cell>
          <cell r="AM16">
            <v>25844397.699999999</v>
          </cell>
          <cell r="AN16">
            <v>199828713</v>
          </cell>
          <cell r="AO16">
            <v>3843080000</v>
          </cell>
          <cell r="AP16">
            <v>22312008992.599998</v>
          </cell>
          <cell r="AQ16">
            <v>22295484000</v>
          </cell>
          <cell r="AR16">
            <v>16524992.6</v>
          </cell>
          <cell r="AS16">
            <v>7450733721</v>
          </cell>
          <cell r="AT16">
            <v>186105147</v>
          </cell>
          <cell r="AU16">
            <v>109125457.08</v>
          </cell>
          <cell r="AV16">
            <v>735332929</v>
          </cell>
          <cell r="AW16">
            <v>1969186093</v>
          </cell>
          <cell r="AX16">
            <v>283279181</v>
          </cell>
          <cell r="AY16">
            <v>124906021</v>
          </cell>
          <cell r="AZ16">
            <v>3356779315</v>
          </cell>
          <cell r="BA16">
            <v>203783359</v>
          </cell>
          <cell r="BB16">
            <v>225495203</v>
          </cell>
          <cell r="BC16">
            <v>640893665</v>
          </cell>
          <cell r="BD16">
            <v>0</v>
          </cell>
          <cell r="BE16">
            <v>356262160</v>
          </cell>
          <cell r="BF16">
            <v>319707807</v>
          </cell>
          <cell r="BG16">
            <v>36554353</v>
          </cell>
          <cell r="BH16">
            <v>1267613270</v>
          </cell>
          <cell r="BI16">
            <v>910529068</v>
          </cell>
          <cell r="BJ16">
            <v>357084202</v>
          </cell>
          <cell r="BK16">
            <v>176186452</v>
          </cell>
          <cell r="BL16">
            <v>381325254</v>
          </cell>
          <cell r="BM16">
            <v>560230800</v>
          </cell>
          <cell r="BN16">
            <v>136197737.00999999</v>
          </cell>
          <cell r="BO16">
            <v>1575176317</v>
          </cell>
          <cell r="BP16">
            <v>242028651</v>
          </cell>
          <cell r="BQ16">
            <v>320376795</v>
          </cell>
          <cell r="BR16">
            <v>1107170264</v>
          </cell>
          <cell r="BS16">
            <v>193210045.66999999</v>
          </cell>
          <cell r="BT16">
            <v>697140805</v>
          </cell>
          <cell r="BU16">
            <v>85636750.729999989</v>
          </cell>
          <cell r="BV16">
            <v>810188267</v>
          </cell>
          <cell r="BW16">
            <v>196628566</v>
          </cell>
          <cell r="BX16">
            <v>6744270641</v>
          </cell>
          <cell r="BY16">
            <v>97310234</v>
          </cell>
          <cell r="BZ16">
            <v>67020068</v>
          </cell>
          <cell r="CA16">
            <v>92077783</v>
          </cell>
          <cell r="CB16">
            <v>367218614</v>
          </cell>
          <cell r="CC16">
            <v>1040012689</v>
          </cell>
          <cell r="CD16">
            <v>229230519.68000001</v>
          </cell>
          <cell r="CE16">
            <v>25527304675</v>
          </cell>
          <cell r="CF16">
            <v>2532414193</v>
          </cell>
          <cell r="CG16">
            <v>105889143.48</v>
          </cell>
          <cell r="CH16">
            <v>1321845279</v>
          </cell>
          <cell r="CI16">
            <v>490692769</v>
          </cell>
          <cell r="CJ16">
            <v>94367252</v>
          </cell>
          <cell r="CK16">
            <v>147392539</v>
          </cell>
          <cell r="CL16">
            <v>0</v>
          </cell>
          <cell r="CM16">
            <v>456146506</v>
          </cell>
          <cell r="CN16">
            <v>857623947</v>
          </cell>
          <cell r="CO16">
            <v>407408088</v>
          </cell>
        </row>
        <row r="17">
          <cell r="A17" t="str">
            <v>kWh - Residential</v>
          </cell>
          <cell r="B17" t="str">
            <v>YVR</v>
          </cell>
          <cell r="C17">
            <v>2006</v>
          </cell>
          <cell r="D17">
            <v>11441922</v>
          </cell>
          <cell r="E17">
            <v>530557254</v>
          </cell>
          <cell r="F17">
            <v>261470152</v>
          </cell>
          <cell r="G17">
            <v>79563205</v>
          </cell>
          <cell r="H17">
            <v>284501278</v>
          </cell>
          <cell r="I17">
            <v>551419663</v>
          </cell>
          <cell r="J17">
            <v>110110859</v>
          </cell>
          <cell r="K17">
            <v>389897758</v>
          </cell>
          <cell r="L17">
            <v>114433846</v>
          </cell>
          <cell r="M17">
            <v>44421203</v>
          </cell>
          <cell r="N17">
            <v>14654854</v>
          </cell>
          <cell r="O17">
            <v>239607514</v>
          </cell>
          <cell r="P17">
            <v>12656005</v>
          </cell>
          <cell r="Q17">
            <v>19799972</v>
          </cell>
          <cell r="R17">
            <v>4091958</v>
          </cell>
          <cell r="S17">
            <v>91182112</v>
          </cell>
          <cell r="T17">
            <v>655143475</v>
          </cell>
          <cell r="U17">
            <v>29259859</v>
          </cell>
          <cell r="V17">
            <v>1603332097</v>
          </cell>
          <cell r="W17">
            <v>116103693</v>
          </cell>
          <cell r="X17">
            <v>32486898</v>
          </cell>
          <cell r="Y17">
            <v>284492550</v>
          </cell>
          <cell r="Z17">
            <v>142060467</v>
          </cell>
          <cell r="AA17">
            <v>38401315</v>
          </cell>
          <cell r="AB17">
            <v>5683369</v>
          </cell>
          <cell r="AC17">
            <v>91383635.700000003</v>
          </cell>
          <cell r="AD17">
            <v>397678409</v>
          </cell>
          <cell r="AE17">
            <v>369998923</v>
          </cell>
          <cell r="AF17">
            <v>27679486</v>
          </cell>
          <cell r="AG17">
            <v>85590583</v>
          </cell>
          <cell r="AH17">
            <v>357495622</v>
          </cell>
          <cell r="AI17">
            <v>172359424</v>
          </cell>
          <cell r="AJ17">
            <v>200925506</v>
          </cell>
          <cell r="AK17">
            <v>26681677</v>
          </cell>
          <cell r="AL17">
            <v>1654664050</v>
          </cell>
          <cell r="AM17">
            <v>15223722.98</v>
          </cell>
          <cell r="AN17">
            <v>54802923</v>
          </cell>
          <cell r="AO17">
            <v>1075118931</v>
          </cell>
          <cell r="AP17">
            <v>12237925130.4</v>
          </cell>
          <cell r="AQ17">
            <v>12228866000</v>
          </cell>
          <cell r="AR17">
            <v>9059130.4000000004</v>
          </cell>
          <cell r="AS17">
            <v>2226415669</v>
          </cell>
          <cell r="AT17">
            <v>157140654</v>
          </cell>
          <cell r="AU17">
            <v>39159512.600000001</v>
          </cell>
          <cell r="AV17">
            <v>200214258</v>
          </cell>
          <cell r="AW17">
            <v>644108007</v>
          </cell>
          <cell r="AX17">
            <v>67942208</v>
          </cell>
          <cell r="AY17">
            <v>78930880</v>
          </cell>
          <cell r="AZ17">
            <v>1088755114</v>
          </cell>
          <cell r="BA17">
            <v>57128547</v>
          </cell>
          <cell r="BB17">
            <v>46734088</v>
          </cell>
          <cell r="BC17">
            <v>197466598</v>
          </cell>
          <cell r="BD17">
            <v>0</v>
          </cell>
          <cell r="BE17">
            <v>262995579</v>
          </cell>
          <cell r="BF17">
            <v>231442383</v>
          </cell>
          <cell r="BG17">
            <v>31553196</v>
          </cell>
          <cell r="BH17">
            <v>449386643</v>
          </cell>
          <cell r="BI17">
            <v>272992006</v>
          </cell>
          <cell r="BJ17">
            <v>176394637</v>
          </cell>
          <cell r="BK17">
            <v>63805148</v>
          </cell>
          <cell r="BL17">
            <v>139960236</v>
          </cell>
          <cell r="BM17">
            <v>207199584</v>
          </cell>
          <cell r="BN17">
            <v>43040213.979999997</v>
          </cell>
          <cell r="BO17">
            <v>569566301</v>
          </cell>
          <cell r="BP17">
            <v>79376454</v>
          </cell>
          <cell r="BQ17">
            <v>108206276</v>
          </cell>
          <cell r="BR17">
            <v>465431095</v>
          </cell>
          <cell r="BS17">
            <v>75536829</v>
          </cell>
          <cell r="BT17">
            <v>335395539</v>
          </cell>
          <cell r="BU17">
            <v>33103725.27</v>
          </cell>
          <cell r="BV17">
            <v>290645501</v>
          </cell>
          <cell r="BW17">
            <v>63748755</v>
          </cell>
          <cell r="BX17">
            <v>2003371840</v>
          </cell>
          <cell r="BY17">
            <v>30640237</v>
          </cell>
          <cell r="BZ17">
            <v>44343815</v>
          </cell>
          <cell r="CA17">
            <v>31452628</v>
          </cell>
          <cell r="CB17">
            <v>113523979</v>
          </cell>
          <cell r="CC17">
            <v>346415246</v>
          </cell>
          <cell r="CD17">
            <v>52306081.219999999</v>
          </cell>
          <cell r="CE17">
            <v>5351746739</v>
          </cell>
          <cell r="CF17">
            <v>929432918</v>
          </cell>
          <cell r="CG17">
            <v>73495682.299999997</v>
          </cell>
          <cell r="CH17">
            <v>391947018</v>
          </cell>
          <cell r="CI17">
            <v>169952289</v>
          </cell>
          <cell r="CJ17">
            <v>25536958</v>
          </cell>
          <cell r="CK17">
            <v>27222139</v>
          </cell>
          <cell r="CL17">
            <v>0</v>
          </cell>
          <cell r="CM17">
            <v>207243931</v>
          </cell>
          <cell r="CN17">
            <v>337897948</v>
          </cell>
          <cell r="CO17">
            <v>104833112</v>
          </cell>
        </row>
        <row r="18">
          <cell r="A18" t="str">
            <v xml:space="preserve">kWh- General Service </v>
          </cell>
          <cell r="C18">
            <v>2006</v>
          </cell>
          <cell r="D18">
            <v>0</v>
          </cell>
          <cell r="E18">
            <v>937360428</v>
          </cell>
          <cell r="F18">
            <v>507337796</v>
          </cell>
          <cell r="G18">
            <v>145133733</v>
          </cell>
          <cell r="H18">
            <v>680671928</v>
          </cell>
          <cell r="I18">
            <v>1182280000</v>
          </cell>
          <cell r="J18">
            <v>134335263</v>
          </cell>
          <cell r="K18">
            <v>924172626</v>
          </cell>
          <cell r="L18">
            <v>169755361</v>
          </cell>
          <cell r="M18">
            <v>104851041</v>
          </cell>
          <cell r="N18">
            <v>13456323</v>
          </cell>
          <cell r="O18">
            <v>561116338</v>
          </cell>
          <cell r="P18">
            <v>5883572</v>
          </cell>
          <cell r="Q18">
            <v>9670245</v>
          </cell>
          <cell r="R18">
            <v>3316831</v>
          </cell>
          <cell r="S18">
            <v>104680213.56999999</v>
          </cell>
          <cell r="T18">
            <v>244729136</v>
          </cell>
          <cell r="U18">
            <v>45502520</v>
          </cell>
          <cell r="V18">
            <v>5510050967</v>
          </cell>
          <cell r="W18">
            <v>36572686</v>
          </cell>
          <cell r="X18">
            <v>30450548</v>
          </cell>
          <cell r="Y18">
            <v>278903792</v>
          </cell>
          <cell r="Z18">
            <v>412295402</v>
          </cell>
          <cell r="AA18">
            <v>42879081</v>
          </cell>
          <cell r="AB18">
            <v>2812411</v>
          </cell>
          <cell r="AC18">
            <v>69463685.400000006</v>
          </cell>
          <cell r="AD18">
            <v>535059474</v>
          </cell>
          <cell r="AE18">
            <v>506187273</v>
          </cell>
          <cell r="AF18">
            <v>28872201</v>
          </cell>
          <cell r="AG18">
            <v>18314103</v>
          </cell>
          <cell r="AH18">
            <v>1002819392</v>
          </cell>
          <cell r="AI18">
            <v>185282283</v>
          </cell>
          <cell r="AJ18">
            <v>271457391</v>
          </cell>
          <cell r="AK18">
            <v>87318533</v>
          </cell>
          <cell r="AL18">
            <v>2565684926</v>
          </cell>
          <cell r="AM18">
            <v>10268965.720000001</v>
          </cell>
          <cell r="AN18">
            <v>108763626</v>
          </cell>
          <cell r="AO18">
            <v>2403597428</v>
          </cell>
          <cell r="AP18">
            <v>8248826036</v>
          </cell>
          <cell r="AQ18">
            <v>8241631000</v>
          </cell>
          <cell r="AR18">
            <v>7195036</v>
          </cell>
          <cell r="AS18">
            <v>4533138353</v>
          </cell>
          <cell r="AT18">
            <v>28964493</v>
          </cell>
          <cell r="AU18">
            <v>68402800.810000002</v>
          </cell>
          <cell r="AV18">
            <v>377083707</v>
          </cell>
          <cell r="AW18">
            <v>1126359319</v>
          </cell>
          <cell r="AX18">
            <v>213381240</v>
          </cell>
          <cell r="AY18">
            <v>45933794</v>
          </cell>
          <cell r="AZ18">
            <v>2018659780</v>
          </cell>
          <cell r="BA18">
            <v>108468893</v>
          </cell>
          <cell r="BB18">
            <v>177618443</v>
          </cell>
          <cell r="BC18">
            <v>348613782</v>
          </cell>
          <cell r="BD18">
            <v>0</v>
          </cell>
          <cell r="BE18">
            <v>93266581</v>
          </cell>
          <cell r="BF18">
            <v>88265424</v>
          </cell>
          <cell r="BG18">
            <v>5001157</v>
          </cell>
          <cell r="BH18">
            <v>809188538</v>
          </cell>
          <cell r="BI18">
            <v>630895924</v>
          </cell>
          <cell r="BJ18">
            <v>178292614</v>
          </cell>
          <cell r="BK18">
            <v>111101732</v>
          </cell>
          <cell r="BL18">
            <v>237962119</v>
          </cell>
          <cell r="BM18">
            <v>349174613</v>
          </cell>
          <cell r="BN18">
            <v>91314990.030000001</v>
          </cell>
          <cell r="BO18">
            <v>994238859</v>
          </cell>
          <cell r="BP18">
            <v>160927606</v>
          </cell>
          <cell r="BQ18">
            <v>209218547</v>
          </cell>
          <cell r="BR18">
            <v>572719314</v>
          </cell>
          <cell r="BS18">
            <v>116088912.03</v>
          </cell>
          <cell r="BT18">
            <v>353865433</v>
          </cell>
          <cell r="BU18">
            <v>51649271.370000005</v>
          </cell>
          <cell r="BV18">
            <v>448765064</v>
          </cell>
          <cell r="BW18">
            <v>131007820</v>
          </cell>
          <cell r="BX18">
            <v>4428877085</v>
          </cell>
          <cell r="BY18">
            <v>65574034</v>
          </cell>
          <cell r="BZ18">
            <v>22573648</v>
          </cell>
          <cell r="CA18">
            <v>60136389</v>
          </cell>
          <cell r="CB18">
            <v>213663545</v>
          </cell>
          <cell r="CC18">
            <v>681186819</v>
          </cell>
          <cell r="CD18">
            <v>155771734.81</v>
          </cell>
          <cell r="CE18">
            <v>17477633086</v>
          </cell>
          <cell r="CF18">
            <v>1357636128</v>
          </cell>
          <cell r="CG18">
            <v>31661530.810000002</v>
          </cell>
          <cell r="CH18">
            <v>922560313</v>
          </cell>
          <cell r="CI18">
            <v>210297358</v>
          </cell>
          <cell r="CJ18">
            <v>68059736.400000006</v>
          </cell>
          <cell r="CK18">
            <v>56545314</v>
          </cell>
          <cell r="CL18">
            <v>0</v>
          </cell>
          <cell r="CM18">
            <v>243567288</v>
          </cell>
          <cell r="CN18">
            <v>511216232</v>
          </cell>
          <cell r="CO18">
            <v>277165755</v>
          </cell>
        </row>
        <row r="19">
          <cell r="A19" t="str">
            <v>kWh- Large User, Sub- Transmission, Intermediate/ Embedded Distributor</v>
          </cell>
          <cell r="C19">
            <v>2006</v>
          </cell>
          <cell r="D19">
            <v>0</v>
          </cell>
          <cell r="E19">
            <v>0</v>
          </cell>
          <cell r="F19">
            <v>335399225</v>
          </cell>
          <cell r="G19">
            <v>0</v>
          </cell>
          <cell r="H19">
            <v>0</v>
          </cell>
          <cell r="I19">
            <v>0</v>
          </cell>
          <cell r="J19">
            <v>91431798</v>
          </cell>
          <cell r="K19">
            <v>251327100</v>
          </cell>
          <cell r="L19">
            <v>0</v>
          </cell>
          <cell r="M19">
            <v>0</v>
          </cell>
          <cell r="N19">
            <v>0</v>
          </cell>
          <cell r="O19">
            <v>54726070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980065806</v>
          </cell>
          <cell r="W19">
            <v>0</v>
          </cell>
          <cell r="X19">
            <v>0</v>
          </cell>
          <cell r="Y19">
            <v>0</v>
          </cell>
          <cell r="Z19">
            <v>59612933</v>
          </cell>
          <cell r="AA19">
            <v>0</v>
          </cell>
          <cell r="AB19">
            <v>0</v>
          </cell>
          <cell r="AC19">
            <v>32604905.699999999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261816874</v>
          </cell>
          <cell r="AI19">
            <v>0</v>
          </cell>
          <cell r="AJ19">
            <v>0</v>
          </cell>
          <cell r="AK19">
            <v>0</v>
          </cell>
          <cell r="AL19">
            <v>1072361748</v>
          </cell>
          <cell r="AM19">
            <v>0</v>
          </cell>
          <cell r="AN19">
            <v>35056264</v>
          </cell>
          <cell r="AO19">
            <v>340579142</v>
          </cell>
          <cell r="AP19">
            <v>1686286000</v>
          </cell>
          <cell r="AQ19">
            <v>1686286000</v>
          </cell>
          <cell r="AR19">
            <v>0</v>
          </cell>
          <cell r="AS19">
            <v>654954633</v>
          </cell>
          <cell r="AT19">
            <v>0</v>
          </cell>
          <cell r="AU19">
            <v>0</v>
          </cell>
          <cell r="AV19">
            <v>153944335</v>
          </cell>
          <cell r="AW19">
            <v>182940271</v>
          </cell>
          <cell r="AX19">
            <v>0</v>
          </cell>
          <cell r="AY19">
            <v>0</v>
          </cell>
          <cell r="AZ19">
            <v>226248150</v>
          </cell>
          <cell r="BA19">
            <v>36694467</v>
          </cell>
          <cell r="BB19">
            <v>0</v>
          </cell>
          <cell r="BC19">
            <v>90399607</v>
          </cell>
          <cell r="BD19">
            <v>0</v>
          </cell>
          <cell r="BE19">
            <v>0</v>
          </cell>
          <cell r="BF19">
            <v>0</v>
          </cell>
          <cell r="BG19">
            <v>0</v>
          </cell>
          <cell r="BH19">
            <v>0</v>
          </cell>
          <cell r="BI19">
            <v>0</v>
          </cell>
          <cell r="BJ19">
            <v>0</v>
          </cell>
          <cell r="BK19">
            <v>0</v>
          </cell>
          <cell r="BL19">
            <v>0</v>
          </cell>
          <cell r="BM19">
            <v>0</v>
          </cell>
          <cell r="BN19">
            <v>0</v>
          </cell>
          <cell r="BO19">
            <v>0</v>
          </cell>
          <cell r="BP19">
            <v>0</v>
          </cell>
          <cell r="BQ19">
            <v>0</v>
          </cell>
          <cell r="BR19">
            <v>59641741</v>
          </cell>
          <cell r="BS19">
            <v>0</v>
          </cell>
          <cell r="BT19">
            <v>0</v>
          </cell>
          <cell r="BU19">
            <v>0</v>
          </cell>
          <cell r="BV19">
            <v>63402525</v>
          </cell>
          <cell r="BW19">
            <v>0</v>
          </cell>
          <cell r="BX19">
            <v>271206836</v>
          </cell>
          <cell r="BY19">
            <v>0</v>
          </cell>
          <cell r="BZ19">
            <v>0</v>
          </cell>
          <cell r="CA19">
            <v>0</v>
          </cell>
          <cell r="CB19">
            <v>36937199</v>
          </cell>
          <cell r="CC19">
            <v>0</v>
          </cell>
          <cell r="CD19">
            <v>19595364.489999998</v>
          </cell>
          <cell r="CE19">
            <v>2592278433</v>
          </cell>
          <cell r="CF19">
            <v>225467391</v>
          </cell>
          <cell r="CG19">
            <v>0</v>
          </cell>
          <cell r="CH19">
            <v>0</v>
          </cell>
          <cell r="CI19">
            <v>104439982</v>
          </cell>
          <cell r="CJ19">
            <v>0</v>
          </cell>
          <cell r="CK19">
            <v>62522031</v>
          </cell>
          <cell r="CL19">
            <v>0</v>
          </cell>
          <cell r="CM19">
            <v>0</v>
          </cell>
          <cell r="CN19">
            <v>0</v>
          </cell>
          <cell r="CO19">
            <v>22988574</v>
          </cell>
        </row>
        <row r="20">
          <cell r="A20" t="str">
            <v>kWh- Street Lighting</v>
          </cell>
          <cell r="B20" t="str">
            <v>YVST</v>
          </cell>
          <cell r="C20">
            <v>2006</v>
          </cell>
          <cell r="D20">
            <v>0</v>
          </cell>
          <cell r="E20">
            <v>10653086</v>
          </cell>
          <cell r="F20">
            <v>8415897</v>
          </cell>
          <cell r="G20">
            <v>4810</v>
          </cell>
          <cell r="H20">
            <v>6975374</v>
          </cell>
          <cell r="I20">
            <v>9477000</v>
          </cell>
          <cell r="J20">
            <v>2396910</v>
          </cell>
          <cell r="K20">
            <v>9205628</v>
          </cell>
          <cell r="L20">
            <v>2355631</v>
          </cell>
          <cell r="M20">
            <v>1129413.3899999999</v>
          </cell>
          <cell r="N20">
            <v>240967</v>
          </cell>
          <cell r="O20">
            <v>6662695</v>
          </cell>
          <cell r="P20">
            <v>0</v>
          </cell>
          <cell r="Q20">
            <v>389408</v>
          </cell>
          <cell r="R20">
            <v>71960</v>
          </cell>
          <cell r="S20">
            <v>0</v>
          </cell>
          <cell r="T20">
            <v>0</v>
          </cell>
          <cell r="U20">
            <v>564269</v>
          </cell>
          <cell r="V20">
            <v>39955374</v>
          </cell>
          <cell r="W20">
            <v>0</v>
          </cell>
          <cell r="X20">
            <v>583352</v>
          </cell>
          <cell r="Y20">
            <v>5987591</v>
          </cell>
          <cell r="Z20">
            <v>3697097</v>
          </cell>
          <cell r="AA20">
            <v>1066905</v>
          </cell>
          <cell r="AB20">
            <v>100821</v>
          </cell>
          <cell r="AC20">
            <v>1142665.3999999999</v>
          </cell>
          <cell r="AD20">
            <v>8525332</v>
          </cell>
          <cell r="AE20">
            <v>7784705</v>
          </cell>
          <cell r="AF20">
            <v>740627</v>
          </cell>
          <cell r="AG20">
            <v>0</v>
          </cell>
          <cell r="AH20">
            <v>9049427</v>
          </cell>
          <cell r="AI20">
            <v>2221427</v>
          </cell>
          <cell r="AJ20">
            <v>2718846.65</v>
          </cell>
          <cell r="AK20">
            <v>1091034</v>
          </cell>
          <cell r="AL20">
            <v>39888038.210000001</v>
          </cell>
          <cell r="AM20">
            <v>351709</v>
          </cell>
          <cell r="AN20">
            <v>1090318</v>
          </cell>
          <cell r="AO20">
            <v>23784499</v>
          </cell>
          <cell r="AP20">
            <v>116916826.2</v>
          </cell>
          <cell r="AQ20">
            <v>116646000</v>
          </cell>
          <cell r="AR20">
            <v>270826.2</v>
          </cell>
          <cell r="AS20">
            <v>36132554</v>
          </cell>
          <cell r="AT20">
            <v>0</v>
          </cell>
          <cell r="AU20">
            <v>1563143.67</v>
          </cell>
          <cell r="AV20">
            <v>4090629</v>
          </cell>
          <cell r="AW20">
            <v>15778496</v>
          </cell>
          <cell r="AX20">
            <v>1900883</v>
          </cell>
          <cell r="AY20">
            <v>0</v>
          </cell>
          <cell r="AZ20">
            <v>22245536</v>
          </cell>
          <cell r="BA20">
            <v>1448603</v>
          </cell>
          <cell r="BB20">
            <v>1117167</v>
          </cell>
          <cell r="BC20">
            <v>4232866</v>
          </cell>
          <cell r="BD20">
            <v>0</v>
          </cell>
          <cell r="BE20">
            <v>0</v>
          </cell>
          <cell r="BF20">
            <v>0</v>
          </cell>
          <cell r="BG20">
            <v>0</v>
          </cell>
          <cell r="BH20">
            <v>6882113</v>
          </cell>
          <cell r="BI20">
            <v>6593601</v>
          </cell>
          <cell r="BJ20">
            <v>288512</v>
          </cell>
          <cell r="BK20">
            <v>1128660</v>
          </cell>
          <cell r="BL20">
            <v>3060430</v>
          </cell>
          <cell r="BM20">
            <v>3278640</v>
          </cell>
          <cell r="BN20">
            <v>1842533</v>
          </cell>
          <cell r="BO20">
            <v>11220645</v>
          </cell>
          <cell r="BP20">
            <v>1594469</v>
          </cell>
          <cell r="BQ20">
            <v>2523667</v>
          </cell>
          <cell r="BR20">
            <v>9378114</v>
          </cell>
          <cell r="BS20">
            <v>1316909.77</v>
          </cell>
          <cell r="BT20">
            <v>7605824</v>
          </cell>
          <cell r="BU20">
            <v>867845.6</v>
          </cell>
          <cell r="BV20">
            <v>6283519</v>
          </cell>
          <cell r="BW20">
            <v>1857481</v>
          </cell>
          <cell r="BX20">
            <v>40343688</v>
          </cell>
          <cell r="BY20">
            <v>1095963</v>
          </cell>
          <cell r="BZ20">
            <v>0</v>
          </cell>
          <cell r="CA20">
            <v>488766</v>
          </cell>
          <cell r="CB20">
            <v>2938634</v>
          </cell>
          <cell r="CC20">
            <v>2254745</v>
          </cell>
          <cell r="CD20">
            <v>1425749.92</v>
          </cell>
          <cell r="CE20">
            <v>105646417</v>
          </cell>
          <cell r="CF20">
            <v>19023561</v>
          </cell>
          <cell r="CG20">
            <v>731930.37</v>
          </cell>
          <cell r="CH20">
            <v>7337948</v>
          </cell>
          <cell r="CI20">
            <v>4948573</v>
          </cell>
          <cell r="CJ20">
            <v>731832</v>
          </cell>
          <cell r="CK20">
            <v>1078742</v>
          </cell>
          <cell r="CL20">
            <v>0</v>
          </cell>
          <cell r="CM20">
            <v>5320282</v>
          </cell>
          <cell r="CN20">
            <v>8509767</v>
          </cell>
          <cell r="CO20">
            <v>2420647</v>
          </cell>
        </row>
        <row r="21">
          <cell r="A21" t="str">
            <v>kWh- Sentinel Lighting</v>
          </cell>
          <cell r="B21" t="str">
            <v>YVSL</v>
          </cell>
          <cell r="C21">
            <v>2006</v>
          </cell>
          <cell r="D21">
            <v>0</v>
          </cell>
          <cell r="E21">
            <v>0</v>
          </cell>
          <cell r="F21">
            <v>669378</v>
          </cell>
          <cell r="G21">
            <v>208256</v>
          </cell>
          <cell r="H21">
            <v>555133</v>
          </cell>
          <cell r="I21">
            <v>0</v>
          </cell>
          <cell r="J21">
            <v>0</v>
          </cell>
          <cell r="K21">
            <v>0</v>
          </cell>
          <cell r="L21">
            <v>796296</v>
          </cell>
          <cell r="M21">
            <v>46996</v>
          </cell>
          <cell r="N21">
            <v>23346</v>
          </cell>
          <cell r="O21">
            <v>411813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71427</v>
          </cell>
          <cell r="V21">
            <v>0</v>
          </cell>
          <cell r="W21">
            <v>0</v>
          </cell>
          <cell r="X21">
            <v>27408</v>
          </cell>
          <cell r="Y21">
            <v>417599</v>
          </cell>
          <cell r="Z21">
            <v>233476</v>
          </cell>
          <cell r="AA21">
            <v>0</v>
          </cell>
          <cell r="AB21">
            <v>0</v>
          </cell>
          <cell r="AC21">
            <v>0</v>
          </cell>
          <cell r="AD21">
            <v>563070</v>
          </cell>
          <cell r="AE21">
            <v>525797</v>
          </cell>
          <cell r="AF21">
            <v>37273</v>
          </cell>
          <cell r="AG21">
            <v>0</v>
          </cell>
          <cell r="AH21">
            <v>130937</v>
          </cell>
          <cell r="AI21">
            <v>518504</v>
          </cell>
          <cell r="AJ21">
            <v>791598</v>
          </cell>
          <cell r="AK21">
            <v>56041</v>
          </cell>
          <cell r="AL21">
            <v>581627.32999999996</v>
          </cell>
          <cell r="AM21">
            <v>0</v>
          </cell>
          <cell r="AN21">
            <v>115582</v>
          </cell>
          <cell r="AO21">
            <v>0</v>
          </cell>
          <cell r="AP21">
            <v>22055000</v>
          </cell>
          <cell r="AQ21">
            <v>22055000</v>
          </cell>
          <cell r="AR21">
            <v>0</v>
          </cell>
          <cell r="AS21">
            <v>92512</v>
          </cell>
          <cell r="AT21">
            <v>0</v>
          </cell>
          <cell r="AU21">
            <v>0</v>
          </cell>
          <cell r="AV21">
            <v>0</v>
          </cell>
          <cell r="AW21">
            <v>0</v>
          </cell>
          <cell r="AX21">
            <v>54850</v>
          </cell>
          <cell r="AY21">
            <v>41347</v>
          </cell>
          <cell r="AZ21">
            <v>870735</v>
          </cell>
          <cell r="BA21">
            <v>42849</v>
          </cell>
          <cell r="BB21">
            <v>25505</v>
          </cell>
          <cell r="BC21">
            <v>180812</v>
          </cell>
          <cell r="BD21">
            <v>0</v>
          </cell>
          <cell r="BE21">
            <v>0</v>
          </cell>
          <cell r="BF21">
            <v>0</v>
          </cell>
          <cell r="BG21">
            <v>0</v>
          </cell>
          <cell r="BH21">
            <v>2155976</v>
          </cell>
          <cell r="BI21">
            <v>47537</v>
          </cell>
          <cell r="BJ21">
            <v>2108439</v>
          </cell>
          <cell r="BK21">
            <v>150912</v>
          </cell>
          <cell r="BL21">
            <v>342469</v>
          </cell>
          <cell r="BM21">
            <v>577963</v>
          </cell>
          <cell r="BN21">
            <v>0</v>
          </cell>
          <cell r="BO21">
            <v>150512</v>
          </cell>
          <cell r="BP21">
            <v>130122</v>
          </cell>
          <cell r="BQ21">
            <v>428305</v>
          </cell>
          <cell r="BR21">
            <v>0</v>
          </cell>
          <cell r="BS21">
            <v>267394.87</v>
          </cell>
          <cell r="BT21">
            <v>274009</v>
          </cell>
          <cell r="BU21">
            <v>15908.49</v>
          </cell>
          <cell r="BV21">
            <v>1091658</v>
          </cell>
          <cell r="BW21">
            <v>14510</v>
          </cell>
          <cell r="BX21">
            <v>471192</v>
          </cell>
          <cell r="BY21">
            <v>0</v>
          </cell>
          <cell r="BZ21">
            <v>102605</v>
          </cell>
          <cell r="CA21">
            <v>0</v>
          </cell>
          <cell r="CB21">
            <v>155257</v>
          </cell>
          <cell r="CC21">
            <v>10155879</v>
          </cell>
          <cell r="CD21">
            <v>131589.24</v>
          </cell>
          <cell r="CE21">
            <v>0</v>
          </cell>
          <cell r="CF21">
            <v>854195</v>
          </cell>
          <cell r="CG21">
            <v>0</v>
          </cell>
          <cell r="CH21">
            <v>0</v>
          </cell>
          <cell r="CI21">
            <v>1054567</v>
          </cell>
          <cell r="CJ21">
            <v>38725.599999999999</v>
          </cell>
          <cell r="CK21">
            <v>24313</v>
          </cell>
          <cell r="CL21">
            <v>0</v>
          </cell>
          <cell r="CM21">
            <v>15005</v>
          </cell>
          <cell r="CN21">
            <v>0</v>
          </cell>
          <cell r="CO21">
            <v>0</v>
          </cell>
        </row>
        <row r="22">
          <cell r="A22" t="str">
            <v>kW</v>
          </cell>
          <cell r="B22" t="str">
            <v>YD</v>
          </cell>
          <cell r="C22">
            <v>2006</v>
          </cell>
          <cell r="D22">
            <v>0</v>
          </cell>
          <cell r="E22">
            <v>1950902</v>
          </cell>
          <cell r="F22">
            <v>1514105</v>
          </cell>
          <cell r="G22">
            <v>2111695</v>
          </cell>
          <cell r="H22">
            <v>1498852</v>
          </cell>
          <cell r="I22">
            <v>2542475</v>
          </cell>
          <cell r="J22">
            <v>470048</v>
          </cell>
          <cell r="K22">
            <v>2619988</v>
          </cell>
          <cell r="L22">
            <v>345523</v>
          </cell>
          <cell r="M22">
            <v>205889</v>
          </cell>
          <cell r="N22">
            <v>844</v>
          </cell>
          <cell r="O22">
            <v>1331773</v>
          </cell>
          <cell r="P22">
            <v>28734</v>
          </cell>
          <cell r="Q22">
            <v>14819</v>
          </cell>
          <cell r="R22">
            <v>2497</v>
          </cell>
          <cell r="S22">
            <v>0</v>
          </cell>
          <cell r="T22">
            <v>4773055</v>
          </cell>
          <cell r="U22">
            <v>77672</v>
          </cell>
          <cell r="V22">
            <v>13405127</v>
          </cell>
          <cell r="W22">
            <v>1160669</v>
          </cell>
          <cell r="X22">
            <v>38776</v>
          </cell>
          <cell r="Y22">
            <v>218548</v>
          </cell>
          <cell r="Z22">
            <v>997854</v>
          </cell>
          <cell r="AA22">
            <v>41492</v>
          </cell>
          <cell r="AB22">
            <v>3436</v>
          </cell>
          <cell r="AC22">
            <v>180490</v>
          </cell>
          <cell r="AD22">
            <v>984018</v>
          </cell>
          <cell r="AE22">
            <v>930925</v>
          </cell>
          <cell r="AF22">
            <v>53093</v>
          </cell>
          <cell r="AG22">
            <v>170059</v>
          </cell>
          <cell r="AH22">
            <v>2521744</v>
          </cell>
          <cell r="AI22">
            <v>381479</v>
          </cell>
          <cell r="AJ22">
            <v>665987</v>
          </cell>
          <cell r="AK22">
            <v>175462</v>
          </cell>
          <cell r="AL22">
            <v>9170988</v>
          </cell>
          <cell r="AM22">
            <v>12508</v>
          </cell>
          <cell r="AN22">
            <v>277370</v>
          </cell>
          <cell r="AO22">
            <v>5759975</v>
          </cell>
          <cell r="AP22">
            <v>26903403</v>
          </cell>
          <cell r="AQ22">
            <v>26887539</v>
          </cell>
          <cell r="AR22">
            <v>15864</v>
          </cell>
          <cell r="AS22">
            <v>10460399</v>
          </cell>
          <cell r="AT22">
            <v>129304</v>
          </cell>
          <cell r="AU22">
            <v>153763</v>
          </cell>
          <cell r="AV22">
            <v>1008639</v>
          </cell>
          <cell r="AW22">
            <v>2730876</v>
          </cell>
          <cell r="AX22">
            <v>400501</v>
          </cell>
          <cell r="AY22">
            <v>234233</v>
          </cell>
          <cell r="AZ22">
            <v>4527933</v>
          </cell>
          <cell r="BA22">
            <v>312769</v>
          </cell>
          <cell r="BB22">
            <v>379237</v>
          </cell>
          <cell r="BC22">
            <v>877686</v>
          </cell>
          <cell r="BD22">
            <v>0</v>
          </cell>
          <cell r="BE22">
            <v>892294</v>
          </cell>
          <cell r="BF22">
            <v>878441</v>
          </cell>
          <cell r="BG22">
            <v>13853</v>
          </cell>
          <cell r="BH22">
            <v>1798454</v>
          </cell>
          <cell r="BI22">
            <v>1358130</v>
          </cell>
          <cell r="BJ22">
            <v>440324</v>
          </cell>
          <cell r="BK22">
            <v>205184</v>
          </cell>
          <cell r="BL22">
            <v>381094</v>
          </cell>
          <cell r="BM22">
            <v>719914</v>
          </cell>
          <cell r="BN22">
            <v>176954</v>
          </cell>
          <cell r="BO22">
            <v>2131493</v>
          </cell>
          <cell r="BP22">
            <v>285412</v>
          </cell>
          <cell r="BQ22">
            <v>425476</v>
          </cell>
          <cell r="BR22">
            <v>1231635</v>
          </cell>
          <cell r="BS22">
            <v>214551</v>
          </cell>
          <cell r="BT22">
            <v>681622</v>
          </cell>
          <cell r="BU22">
            <v>0</v>
          </cell>
          <cell r="BV22">
            <v>957649</v>
          </cell>
          <cell r="BW22">
            <v>374709</v>
          </cell>
          <cell r="BX22">
            <v>10219566</v>
          </cell>
          <cell r="BY22">
            <v>156653</v>
          </cell>
          <cell r="BZ22">
            <v>142410</v>
          </cell>
          <cell r="CA22">
            <v>108187</v>
          </cell>
          <cell r="CB22">
            <v>493282</v>
          </cell>
          <cell r="CC22">
            <v>1476385</v>
          </cell>
          <cell r="CD22">
            <v>368998</v>
          </cell>
          <cell r="CE22">
            <v>42897735</v>
          </cell>
          <cell r="CF22">
            <v>3022129</v>
          </cell>
          <cell r="CG22">
            <v>4417</v>
          </cell>
          <cell r="CH22">
            <v>1807052</v>
          </cell>
          <cell r="CI22">
            <v>711957</v>
          </cell>
          <cell r="CJ22">
            <v>155005</v>
          </cell>
          <cell r="CK22">
            <v>246787</v>
          </cell>
          <cell r="CL22">
            <v>0</v>
          </cell>
          <cell r="CM22">
            <v>0</v>
          </cell>
          <cell r="CN22">
            <v>1022351</v>
          </cell>
          <cell r="CO22">
            <v>639744</v>
          </cell>
        </row>
        <row r="23">
          <cell r="A23" t="str">
            <v>kW - Residential</v>
          </cell>
          <cell r="B23" t="str">
            <v>YDR</v>
          </cell>
          <cell r="C23">
            <v>2006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  <cell r="AU23">
            <v>0</v>
          </cell>
          <cell r="AV23">
            <v>0</v>
          </cell>
          <cell r="AW23">
            <v>0</v>
          </cell>
          <cell r="AX23">
            <v>0</v>
          </cell>
          <cell r="AY23">
            <v>0</v>
          </cell>
          <cell r="AZ23">
            <v>0</v>
          </cell>
          <cell r="BA23">
            <v>0</v>
          </cell>
          <cell r="BB23">
            <v>0</v>
          </cell>
          <cell r="BC23">
            <v>0</v>
          </cell>
          <cell r="BD23">
            <v>0</v>
          </cell>
          <cell r="BE23">
            <v>0</v>
          </cell>
          <cell r="BF23">
            <v>0</v>
          </cell>
          <cell r="BG23">
            <v>0</v>
          </cell>
          <cell r="BH23">
            <v>0</v>
          </cell>
          <cell r="BI23">
            <v>0</v>
          </cell>
          <cell r="BJ23">
            <v>0</v>
          </cell>
          <cell r="BK23">
            <v>0</v>
          </cell>
          <cell r="BL23">
            <v>0</v>
          </cell>
          <cell r="BM23">
            <v>0</v>
          </cell>
          <cell r="BN23">
            <v>0</v>
          </cell>
          <cell r="BO23">
            <v>0</v>
          </cell>
          <cell r="BP23">
            <v>0</v>
          </cell>
          <cell r="BQ23">
            <v>0</v>
          </cell>
          <cell r="BR23">
            <v>0</v>
          </cell>
          <cell r="BS23">
            <v>0</v>
          </cell>
          <cell r="BT23">
            <v>0</v>
          </cell>
          <cell r="BU23">
            <v>0</v>
          </cell>
          <cell r="BV23">
            <v>0</v>
          </cell>
          <cell r="BW23">
            <v>0</v>
          </cell>
          <cell r="BX23">
            <v>0</v>
          </cell>
          <cell r="BY23">
            <v>0</v>
          </cell>
          <cell r="BZ23">
            <v>0</v>
          </cell>
          <cell r="CA23">
            <v>0</v>
          </cell>
          <cell r="CB23">
            <v>0</v>
          </cell>
          <cell r="CC23">
            <v>0</v>
          </cell>
          <cell r="CD23">
            <v>0</v>
          </cell>
          <cell r="CE23">
            <v>0</v>
          </cell>
          <cell r="CF23">
            <v>0</v>
          </cell>
          <cell r="CG23">
            <v>0</v>
          </cell>
          <cell r="CH23">
            <v>0</v>
          </cell>
          <cell r="CI23">
            <v>0</v>
          </cell>
          <cell r="CJ23">
            <v>0</v>
          </cell>
          <cell r="CK23">
            <v>0</v>
          </cell>
          <cell r="CL23">
            <v>0</v>
          </cell>
          <cell r="CM23">
            <v>0</v>
          </cell>
          <cell r="CN23">
            <v>0</v>
          </cell>
          <cell r="CO23">
            <v>0</v>
          </cell>
        </row>
        <row r="24">
          <cell r="A24" t="str">
            <v>kW- General Service</v>
          </cell>
          <cell r="C24">
            <v>2006</v>
          </cell>
          <cell r="D24">
            <v>0</v>
          </cell>
          <cell r="E24">
            <v>1919615</v>
          </cell>
          <cell r="F24">
            <v>940629</v>
          </cell>
          <cell r="G24">
            <v>333309</v>
          </cell>
          <cell r="H24">
            <v>1475703</v>
          </cell>
          <cell r="I24">
            <v>2516851</v>
          </cell>
          <cell r="J24">
            <v>251807</v>
          </cell>
          <cell r="K24">
            <v>2079871</v>
          </cell>
          <cell r="L24">
            <v>342977</v>
          </cell>
          <cell r="M24">
            <v>202772</v>
          </cell>
          <cell r="N24">
            <v>0</v>
          </cell>
          <cell r="O24">
            <v>1183867</v>
          </cell>
          <cell r="P24">
            <v>26354</v>
          </cell>
          <cell r="Q24">
            <v>13805</v>
          </cell>
          <cell r="R24">
            <v>2497</v>
          </cell>
          <cell r="S24">
            <v>0</v>
          </cell>
          <cell r="T24">
            <v>2858803</v>
          </cell>
          <cell r="U24">
            <v>77434</v>
          </cell>
          <cell r="V24">
            <v>11570357</v>
          </cell>
          <cell r="W24">
            <v>963505</v>
          </cell>
          <cell r="X24">
            <v>37012</v>
          </cell>
          <cell r="Y24">
            <v>200211</v>
          </cell>
          <cell r="Z24">
            <v>869174</v>
          </cell>
          <cell r="AA24">
            <v>38180</v>
          </cell>
          <cell r="AB24">
            <v>3146</v>
          </cell>
          <cell r="AC24">
            <v>115917</v>
          </cell>
          <cell r="AD24">
            <v>958798</v>
          </cell>
          <cell r="AE24">
            <v>907878</v>
          </cell>
          <cell r="AF24">
            <v>50920</v>
          </cell>
          <cell r="AG24">
            <v>165634</v>
          </cell>
          <cell r="AH24">
            <v>2022166</v>
          </cell>
          <cell r="AI24">
            <v>373853</v>
          </cell>
          <cell r="AJ24">
            <v>609918</v>
          </cell>
          <cell r="AK24">
            <v>172256</v>
          </cell>
          <cell r="AL24">
            <v>5272865</v>
          </cell>
          <cell r="AM24">
            <v>11583</v>
          </cell>
          <cell r="AN24">
            <v>198735</v>
          </cell>
          <cell r="AO24">
            <v>5100354</v>
          </cell>
          <cell r="AP24">
            <v>19129052</v>
          </cell>
          <cell r="AQ24">
            <v>19113969</v>
          </cell>
          <cell r="AR24">
            <v>15083</v>
          </cell>
          <cell r="AS24">
            <v>9170121</v>
          </cell>
          <cell r="AT24">
            <v>124687</v>
          </cell>
          <cell r="AU24">
            <v>148471</v>
          </cell>
          <cell r="AV24">
            <v>696980</v>
          </cell>
          <cell r="AW24">
            <v>2306337</v>
          </cell>
          <cell r="AX24">
            <v>395287</v>
          </cell>
          <cell r="AY24">
            <v>229080</v>
          </cell>
          <cell r="AZ24">
            <v>4023930</v>
          </cell>
          <cell r="BA24">
            <v>235443</v>
          </cell>
          <cell r="BB24">
            <v>376056</v>
          </cell>
          <cell r="BC24">
            <v>677987</v>
          </cell>
          <cell r="BD24">
            <v>0</v>
          </cell>
          <cell r="BE24">
            <v>877852</v>
          </cell>
          <cell r="BF24">
            <v>865283</v>
          </cell>
          <cell r="BG24">
            <v>12569</v>
          </cell>
          <cell r="BH24">
            <v>1777691</v>
          </cell>
          <cell r="BI24">
            <v>1342691</v>
          </cell>
          <cell r="BJ24">
            <v>435000</v>
          </cell>
          <cell r="BK24">
            <v>202230</v>
          </cell>
          <cell r="BL24">
            <v>371396</v>
          </cell>
          <cell r="BM24">
            <v>709127</v>
          </cell>
          <cell r="BN24">
            <v>173781</v>
          </cell>
          <cell r="BO24">
            <v>1981754</v>
          </cell>
          <cell r="BP24">
            <v>280590</v>
          </cell>
          <cell r="BQ24">
            <v>417239</v>
          </cell>
          <cell r="BR24">
            <v>1065457</v>
          </cell>
          <cell r="BS24">
            <v>207000</v>
          </cell>
          <cell r="BT24">
            <v>657827</v>
          </cell>
          <cell r="BU24">
            <v>0</v>
          </cell>
          <cell r="BV24">
            <v>805377</v>
          </cell>
          <cell r="BW24">
            <v>374662</v>
          </cell>
          <cell r="BX24">
            <v>9607482</v>
          </cell>
          <cell r="BY24">
            <v>153600</v>
          </cell>
          <cell r="BZ24">
            <v>138632</v>
          </cell>
          <cell r="CA24">
            <v>106738</v>
          </cell>
          <cell r="CB24">
            <v>418955</v>
          </cell>
          <cell r="CC24">
            <v>1445801</v>
          </cell>
          <cell r="CD24">
            <v>323565</v>
          </cell>
          <cell r="CE24">
            <v>37194779</v>
          </cell>
          <cell r="CF24">
            <v>2578450</v>
          </cell>
          <cell r="CG24">
            <v>0</v>
          </cell>
          <cell r="CH24">
            <v>1786574</v>
          </cell>
          <cell r="CI24">
            <v>409225</v>
          </cell>
          <cell r="CJ24">
            <v>152888</v>
          </cell>
          <cell r="CK24">
            <v>110608</v>
          </cell>
          <cell r="CL24">
            <v>0</v>
          </cell>
          <cell r="CM24">
            <v>0</v>
          </cell>
          <cell r="CN24">
            <v>999432</v>
          </cell>
          <cell r="CO24">
            <v>568805</v>
          </cell>
        </row>
        <row r="25">
          <cell r="A25" t="str">
            <v>kW- Large User, Sub- Transmission, Intermediate/ Embedded Distributor</v>
          </cell>
          <cell r="C25">
            <v>2006</v>
          </cell>
          <cell r="D25">
            <v>0</v>
          </cell>
          <cell r="E25">
            <v>0</v>
          </cell>
          <cell r="F25">
            <v>547818</v>
          </cell>
          <cell r="G25">
            <v>71192</v>
          </cell>
          <cell r="H25">
            <v>0</v>
          </cell>
          <cell r="I25">
            <v>0</v>
          </cell>
          <cell r="J25">
            <v>212267</v>
          </cell>
          <cell r="K25">
            <v>513993</v>
          </cell>
          <cell r="L25">
            <v>0</v>
          </cell>
          <cell r="M25">
            <v>0</v>
          </cell>
          <cell r="N25">
            <v>0</v>
          </cell>
          <cell r="O25">
            <v>126002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1914252</v>
          </cell>
          <cell r="U25">
            <v>0</v>
          </cell>
          <cell r="V25">
            <v>1735695</v>
          </cell>
          <cell r="W25">
            <v>165609</v>
          </cell>
          <cell r="X25">
            <v>0</v>
          </cell>
          <cell r="Y25">
            <v>0</v>
          </cell>
          <cell r="Z25">
            <v>117469</v>
          </cell>
          <cell r="AA25">
            <v>0</v>
          </cell>
          <cell r="AB25">
            <v>0</v>
          </cell>
          <cell r="AC25">
            <v>64573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  <cell r="AH25">
            <v>474726</v>
          </cell>
          <cell r="AI25">
            <v>0</v>
          </cell>
          <cell r="AJ25">
            <v>0</v>
          </cell>
          <cell r="AK25">
            <v>0</v>
          </cell>
          <cell r="AL25">
            <v>3786319</v>
          </cell>
          <cell r="AM25">
            <v>0</v>
          </cell>
          <cell r="AN25">
            <v>75465</v>
          </cell>
          <cell r="AO25">
            <v>589471</v>
          </cell>
          <cell r="AP25">
            <v>7773570</v>
          </cell>
          <cell r="AQ25">
            <v>7773570</v>
          </cell>
          <cell r="AR25">
            <v>0</v>
          </cell>
          <cell r="AS25">
            <v>1184284</v>
          </cell>
          <cell r="AT25">
            <v>0</v>
          </cell>
          <cell r="AU25">
            <v>0</v>
          </cell>
          <cell r="AV25">
            <v>300519</v>
          </cell>
          <cell r="AW25">
            <v>381847</v>
          </cell>
          <cell r="AX25">
            <v>0</v>
          </cell>
          <cell r="AY25">
            <v>0</v>
          </cell>
          <cell r="AZ25">
            <v>437958</v>
          </cell>
          <cell r="BA25">
            <v>72885</v>
          </cell>
          <cell r="BB25">
            <v>0</v>
          </cell>
          <cell r="BC25">
            <v>187387</v>
          </cell>
          <cell r="BD25">
            <v>0</v>
          </cell>
          <cell r="BE25">
            <v>0</v>
          </cell>
          <cell r="BF25">
            <v>0</v>
          </cell>
          <cell r="BG25">
            <v>0</v>
          </cell>
          <cell r="BH25">
            <v>0</v>
          </cell>
          <cell r="BI25">
            <v>0</v>
          </cell>
          <cell r="BJ25">
            <v>0</v>
          </cell>
          <cell r="BK25">
            <v>0</v>
          </cell>
          <cell r="BL25">
            <v>0</v>
          </cell>
          <cell r="BM25">
            <v>0</v>
          </cell>
          <cell r="BN25">
            <v>0</v>
          </cell>
          <cell r="BO25">
            <v>119849</v>
          </cell>
          <cell r="BP25">
            <v>0</v>
          </cell>
          <cell r="BQ25">
            <v>0</v>
          </cell>
          <cell r="BR25">
            <v>141375</v>
          </cell>
          <cell r="BS25">
            <v>0</v>
          </cell>
          <cell r="BT25">
            <v>0</v>
          </cell>
          <cell r="BU25">
            <v>0</v>
          </cell>
          <cell r="BV25">
            <v>133042</v>
          </cell>
          <cell r="BW25">
            <v>0</v>
          </cell>
          <cell r="BX25">
            <v>498757</v>
          </cell>
          <cell r="BY25">
            <v>0</v>
          </cell>
          <cell r="BZ25">
            <v>0</v>
          </cell>
          <cell r="CA25">
            <v>0</v>
          </cell>
          <cell r="CB25">
            <v>65717</v>
          </cell>
          <cell r="CC25">
            <v>0</v>
          </cell>
          <cell r="CD25">
            <v>41655</v>
          </cell>
          <cell r="CE25">
            <v>5385430</v>
          </cell>
          <cell r="CF25">
            <v>389840</v>
          </cell>
          <cell r="CG25">
            <v>0</v>
          </cell>
          <cell r="CH25">
            <v>0</v>
          </cell>
          <cell r="CI25">
            <v>287483</v>
          </cell>
          <cell r="CJ25">
            <v>0</v>
          </cell>
          <cell r="CK25">
            <v>133199</v>
          </cell>
          <cell r="CL25">
            <v>0</v>
          </cell>
          <cell r="CM25">
            <v>0</v>
          </cell>
          <cell r="CN25">
            <v>0</v>
          </cell>
          <cell r="CO25">
            <v>64121</v>
          </cell>
        </row>
        <row r="26">
          <cell r="A26" t="str">
            <v>kW- Street Lighting</v>
          </cell>
          <cell r="C26">
            <v>2006</v>
          </cell>
          <cell r="D26">
            <v>0</v>
          </cell>
          <cell r="E26">
            <v>31287</v>
          </cell>
          <cell r="F26">
            <v>24049</v>
          </cell>
          <cell r="G26">
            <v>1707194</v>
          </cell>
          <cell r="H26">
            <v>21299</v>
          </cell>
          <cell r="I26">
            <v>25624</v>
          </cell>
          <cell r="J26">
            <v>5974</v>
          </cell>
          <cell r="K26">
            <v>26124</v>
          </cell>
          <cell r="L26">
            <v>2546</v>
          </cell>
          <cell r="M26">
            <v>3117</v>
          </cell>
          <cell r="N26">
            <v>780</v>
          </cell>
          <cell r="O26">
            <v>20133</v>
          </cell>
          <cell r="P26">
            <v>2174</v>
          </cell>
          <cell r="Q26">
            <v>1014</v>
          </cell>
          <cell r="R26">
            <v>0</v>
          </cell>
          <cell r="S26">
            <v>0</v>
          </cell>
          <cell r="T26">
            <v>0</v>
          </cell>
          <cell r="U26">
            <v>238</v>
          </cell>
          <cell r="V26">
            <v>99075</v>
          </cell>
          <cell r="W26">
            <v>23017</v>
          </cell>
          <cell r="X26">
            <v>1721</v>
          </cell>
          <cell r="Y26">
            <v>17251</v>
          </cell>
          <cell r="Z26">
            <v>10562</v>
          </cell>
          <cell r="AA26">
            <v>3312</v>
          </cell>
          <cell r="AB26">
            <v>290</v>
          </cell>
          <cell r="AC26">
            <v>0</v>
          </cell>
          <cell r="AD26">
            <v>23827</v>
          </cell>
          <cell r="AE26">
            <v>21758</v>
          </cell>
          <cell r="AF26">
            <v>2069</v>
          </cell>
          <cell r="AG26">
            <v>4425</v>
          </cell>
          <cell r="AH26">
            <v>24507</v>
          </cell>
          <cell r="AI26">
            <v>6198</v>
          </cell>
          <cell r="AJ26">
            <v>55612</v>
          </cell>
          <cell r="AK26">
            <v>3038</v>
          </cell>
          <cell r="AL26">
            <v>110083</v>
          </cell>
          <cell r="AM26">
            <v>925</v>
          </cell>
          <cell r="AN26">
            <v>2870</v>
          </cell>
          <cell r="AO26">
            <v>70150</v>
          </cell>
          <cell r="AP26">
            <v>781</v>
          </cell>
          <cell r="AQ26">
            <v>0</v>
          </cell>
          <cell r="AR26">
            <v>781</v>
          </cell>
          <cell r="AS26">
            <v>105737</v>
          </cell>
          <cell r="AT26">
            <v>4230</v>
          </cell>
          <cell r="AU26">
            <v>5292</v>
          </cell>
          <cell r="AV26">
            <v>11140</v>
          </cell>
          <cell r="AW26">
            <v>42692</v>
          </cell>
          <cell r="AX26">
            <v>5214</v>
          </cell>
          <cell r="AY26">
            <v>5153</v>
          </cell>
          <cell r="AZ26">
            <v>63698</v>
          </cell>
          <cell r="BA26">
            <v>4315</v>
          </cell>
          <cell r="BB26">
            <v>3115</v>
          </cell>
          <cell r="BC26">
            <v>11810</v>
          </cell>
          <cell r="BD26">
            <v>0</v>
          </cell>
          <cell r="BE26">
            <v>13465</v>
          </cell>
          <cell r="BF26">
            <v>12213</v>
          </cell>
          <cell r="BG26">
            <v>1252</v>
          </cell>
          <cell r="BH26">
            <v>19933</v>
          </cell>
          <cell r="BI26">
            <v>15363</v>
          </cell>
          <cell r="BJ26">
            <v>4570</v>
          </cell>
          <cell r="BK26">
            <v>2714</v>
          </cell>
          <cell r="BL26">
            <v>9353</v>
          </cell>
          <cell r="BM26">
            <v>9192</v>
          </cell>
          <cell r="BN26">
            <v>3173</v>
          </cell>
          <cell r="BO26">
            <v>29890</v>
          </cell>
          <cell r="BP26">
            <v>4452</v>
          </cell>
          <cell r="BQ26">
            <v>7045</v>
          </cell>
          <cell r="BR26">
            <v>24803</v>
          </cell>
          <cell r="BS26">
            <v>6784</v>
          </cell>
          <cell r="BT26">
            <v>23029</v>
          </cell>
          <cell r="BU26">
            <v>0</v>
          </cell>
          <cell r="BV26">
            <v>16568</v>
          </cell>
          <cell r="BW26">
            <v>47</v>
          </cell>
          <cell r="BX26">
            <v>112046</v>
          </cell>
          <cell r="BY26">
            <v>3053</v>
          </cell>
          <cell r="BZ26">
            <v>3778</v>
          </cell>
          <cell r="CA26">
            <v>1449</v>
          </cell>
          <cell r="CB26">
            <v>8179</v>
          </cell>
          <cell r="CC26">
            <v>30584</v>
          </cell>
          <cell r="CD26">
            <v>3462</v>
          </cell>
          <cell r="CE26">
            <v>317526</v>
          </cell>
          <cell r="CF26">
            <v>51466</v>
          </cell>
          <cell r="CG26">
            <v>4417</v>
          </cell>
          <cell r="CH26">
            <v>20478</v>
          </cell>
          <cell r="CI26">
            <v>13079</v>
          </cell>
          <cell r="CJ26">
            <v>2009</v>
          </cell>
          <cell r="CK26">
            <v>2916</v>
          </cell>
          <cell r="CL26">
            <v>0</v>
          </cell>
          <cell r="CM26">
            <v>0</v>
          </cell>
          <cell r="CN26">
            <v>22832</v>
          </cell>
          <cell r="CO26">
            <v>6818</v>
          </cell>
        </row>
        <row r="27">
          <cell r="A27" t="str">
            <v>kW- Sentinel Lighting</v>
          </cell>
          <cell r="C27">
            <v>2006</v>
          </cell>
          <cell r="D27">
            <v>0</v>
          </cell>
          <cell r="E27">
            <v>0</v>
          </cell>
          <cell r="F27">
            <v>1609</v>
          </cell>
          <cell r="G27">
            <v>0</v>
          </cell>
          <cell r="H27">
            <v>1850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64</v>
          </cell>
          <cell r="O27">
            <v>1771</v>
          </cell>
          <cell r="P27">
            <v>206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8538</v>
          </cell>
          <cell r="X27">
            <v>43</v>
          </cell>
          <cell r="Y27">
            <v>1086</v>
          </cell>
          <cell r="Z27">
            <v>649</v>
          </cell>
          <cell r="AA27">
            <v>0</v>
          </cell>
          <cell r="AB27">
            <v>0</v>
          </cell>
          <cell r="AC27">
            <v>0</v>
          </cell>
          <cell r="AD27">
            <v>1393</v>
          </cell>
          <cell r="AE27">
            <v>1289</v>
          </cell>
          <cell r="AF27">
            <v>104</v>
          </cell>
          <cell r="AG27">
            <v>0</v>
          </cell>
          <cell r="AH27">
            <v>345</v>
          </cell>
          <cell r="AI27">
            <v>1428</v>
          </cell>
          <cell r="AJ27">
            <v>457</v>
          </cell>
          <cell r="AK27">
            <v>168</v>
          </cell>
          <cell r="AL27">
            <v>1721</v>
          </cell>
          <cell r="AM27">
            <v>0</v>
          </cell>
          <cell r="AN27">
            <v>300</v>
          </cell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257</v>
          </cell>
          <cell r="AT27">
            <v>387</v>
          </cell>
          <cell r="AU27">
            <v>0</v>
          </cell>
          <cell r="AV27">
            <v>0</v>
          </cell>
          <cell r="AW27">
            <v>0</v>
          </cell>
          <cell r="AX27">
            <v>0</v>
          </cell>
          <cell r="AY27">
            <v>0</v>
          </cell>
          <cell r="AZ27">
            <v>2347</v>
          </cell>
          <cell r="BA27">
            <v>126</v>
          </cell>
          <cell r="BB27">
            <v>66</v>
          </cell>
          <cell r="BC27">
            <v>502</v>
          </cell>
          <cell r="BD27">
            <v>0</v>
          </cell>
          <cell r="BE27">
            <v>977</v>
          </cell>
          <cell r="BF27">
            <v>945</v>
          </cell>
          <cell r="BG27">
            <v>32</v>
          </cell>
          <cell r="BH27">
            <v>830</v>
          </cell>
          <cell r="BI27">
            <v>76</v>
          </cell>
          <cell r="BJ27">
            <v>754</v>
          </cell>
          <cell r="BK27">
            <v>240</v>
          </cell>
          <cell r="BL27">
            <v>345</v>
          </cell>
          <cell r="BM27">
            <v>1595</v>
          </cell>
          <cell r="BN27">
            <v>0</v>
          </cell>
          <cell r="BO27">
            <v>0</v>
          </cell>
          <cell r="BP27">
            <v>370</v>
          </cell>
          <cell r="BQ27">
            <v>1192</v>
          </cell>
          <cell r="BR27">
            <v>0</v>
          </cell>
          <cell r="BS27">
            <v>767</v>
          </cell>
          <cell r="BT27">
            <v>766</v>
          </cell>
          <cell r="BU27">
            <v>0</v>
          </cell>
          <cell r="BV27">
            <v>2662</v>
          </cell>
          <cell r="BW27">
            <v>0</v>
          </cell>
          <cell r="BX27">
            <v>1281</v>
          </cell>
          <cell r="BY27">
            <v>0</v>
          </cell>
          <cell r="BZ27">
            <v>0</v>
          </cell>
          <cell r="CA27">
            <v>0</v>
          </cell>
          <cell r="CB27">
            <v>431</v>
          </cell>
          <cell r="CC27">
            <v>0</v>
          </cell>
          <cell r="CD27">
            <v>316</v>
          </cell>
          <cell r="CE27">
            <v>0</v>
          </cell>
          <cell r="CF27">
            <v>2373</v>
          </cell>
          <cell r="CG27">
            <v>0</v>
          </cell>
          <cell r="CH27">
            <v>0</v>
          </cell>
          <cell r="CI27">
            <v>2170</v>
          </cell>
          <cell r="CJ27">
            <v>108</v>
          </cell>
          <cell r="CK27">
            <v>64</v>
          </cell>
          <cell r="CL27">
            <v>0</v>
          </cell>
          <cell r="CM27">
            <v>0</v>
          </cell>
          <cell r="CN27">
            <v>87</v>
          </cell>
          <cell r="CO27">
            <v>0</v>
          </cell>
        </row>
        <row r="28">
          <cell r="A28" t="str">
            <v>Billed Total Distribution Revenues</v>
          </cell>
          <cell r="B28" t="str">
            <v>RTOT</v>
          </cell>
          <cell r="C28">
            <v>2006</v>
          </cell>
          <cell r="D28">
            <v>832100.86</v>
          </cell>
          <cell r="E28">
            <v>27554646</v>
          </cell>
          <cell r="F28">
            <v>14772984</v>
          </cell>
          <cell r="G28">
            <v>5049950</v>
          </cell>
          <cell r="H28">
            <v>14109270</v>
          </cell>
          <cell r="I28">
            <v>26765676.819999997</v>
          </cell>
          <cell r="J28">
            <v>4423928</v>
          </cell>
          <cell r="K28">
            <v>21134838</v>
          </cell>
          <cell r="L28">
            <v>7664847</v>
          </cell>
          <cell r="M28">
            <v>2378262.87</v>
          </cell>
          <cell r="N28">
            <v>539795.5</v>
          </cell>
          <cell r="O28">
            <v>12924528</v>
          </cell>
          <cell r="P28">
            <v>474156.19</v>
          </cell>
          <cell r="Q28">
            <v>513849.5</v>
          </cell>
          <cell r="R28">
            <v>117028.24</v>
          </cell>
          <cell r="S28">
            <v>3795625.44</v>
          </cell>
          <cell r="T28">
            <v>41320972</v>
          </cell>
          <cell r="U28">
            <v>1859089.26</v>
          </cell>
          <cell r="V28">
            <v>111263083</v>
          </cell>
          <cell r="W28">
            <v>4243548.92</v>
          </cell>
          <cell r="X28">
            <v>941663.12</v>
          </cell>
          <cell r="Y28">
            <v>8375236.7899999991</v>
          </cell>
          <cell r="Z28">
            <v>8782712</v>
          </cell>
          <cell r="AA28">
            <v>7025451.9699999997</v>
          </cell>
          <cell r="AB28">
            <v>229822.97</v>
          </cell>
          <cell r="AC28">
            <v>9278094.4900000002</v>
          </cell>
          <cell r="AD28">
            <v>19717836.180000003</v>
          </cell>
          <cell r="AE28">
            <v>18890214.680000003</v>
          </cell>
          <cell r="AF28">
            <v>827621.5</v>
          </cell>
          <cell r="AG28">
            <v>3134613.8</v>
          </cell>
          <cell r="AH28">
            <v>131483000</v>
          </cell>
          <cell r="AI28">
            <v>10562279.48</v>
          </cell>
          <cell r="AJ28">
            <v>17029846</v>
          </cell>
          <cell r="AK28">
            <v>731312</v>
          </cell>
          <cell r="AL28">
            <v>79608779.530000001</v>
          </cell>
          <cell r="AM28">
            <v>236347.82</v>
          </cell>
          <cell r="AN28">
            <v>729305.57</v>
          </cell>
          <cell r="AO28">
            <v>56737383</v>
          </cell>
          <cell r="AP28">
            <v>762088971.49000001</v>
          </cell>
          <cell r="AQ28">
            <v>761659000</v>
          </cell>
          <cell r="AR28">
            <v>429971.49</v>
          </cell>
          <cell r="AS28">
            <v>116770971.89999999</v>
          </cell>
          <cell r="AT28">
            <v>6072827.0600000005</v>
          </cell>
          <cell r="AU28">
            <v>1752801.33</v>
          </cell>
          <cell r="AV28">
            <v>8705052.3100000005</v>
          </cell>
          <cell r="AW28">
            <v>32119422.420000002</v>
          </cell>
          <cell r="AX28">
            <v>3228764</v>
          </cell>
          <cell r="AY28">
            <v>4236517</v>
          </cell>
          <cell r="AZ28">
            <v>47522713</v>
          </cell>
          <cell r="BA28">
            <v>2790437</v>
          </cell>
          <cell r="BB28">
            <v>2786494.4</v>
          </cell>
          <cell r="BC28">
            <v>9607610.5</v>
          </cell>
          <cell r="BD28">
            <v>140633.60000000001</v>
          </cell>
          <cell r="BE28">
            <v>15579380</v>
          </cell>
          <cell r="BF28">
            <v>14448762</v>
          </cell>
          <cell r="BG28">
            <v>1130618</v>
          </cell>
          <cell r="BH28">
            <v>57703654.880000003</v>
          </cell>
          <cell r="BI28">
            <v>49788760</v>
          </cell>
          <cell r="BJ28">
            <v>7914894.8800000008</v>
          </cell>
          <cell r="BK28">
            <v>-4045732.37</v>
          </cell>
          <cell r="BL28">
            <v>9395591.3200000022</v>
          </cell>
          <cell r="BM28">
            <v>10190019</v>
          </cell>
          <cell r="BN28">
            <v>2397127.02</v>
          </cell>
          <cell r="BO28">
            <v>29181448</v>
          </cell>
          <cell r="BP28">
            <v>4020427.73</v>
          </cell>
          <cell r="BQ28">
            <v>6387311</v>
          </cell>
          <cell r="BR28">
            <v>17539487.349999998</v>
          </cell>
          <cell r="BS28">
            <v>2807040.82</v>
          </cell>
          <cell r="BT28">
            <v>11001732</v>
          </cell>
          <cell r="BU28">
            <v>1708781.62</v>
          </cell>
          <cell r="BV28">
            <v>12729462.189999998</v>
          </cell>
          <cell r="BW28">
            <v>4001787.13</v>
          </cell>
          <cell r="BX28">
            <v>103176586.56</v>
          </cell>
          <cell r="BY28">
            <v>1400361.06</v>
          </cell>
          <cell r="BZ28">
            <v>1532554.89</v>
          </cell>
          <cell r="CA28">
            <v>1338894.77</v>
          </cell>
          <cell r="CB28">
            <v>5596089.9700000007</v>
          </cell>
          <cell r="CC28">
            <v>15823035</v>
          </cell>
          <cell r="CD28">
            <v>2253947.34</v>
          </cell>
          <cell r="CE28">
            <v>458791322</v>
          </cell>
          <cell r="CF28">
            <v>42638430</v>
          </cell>
          <cell r="CG28">
            <v>2950336.86</v>
          </cell>
          <cell r="CH28">
            <v>23568689</v>
          </cell>
          <cell r="CI28">
            <v>6531884.4199999999</v>
          </cell>
          <cell r="CJ28">
            <v>1239603.2</v>
          </cell>
          <cell r="CK28">
            <v>1721612.28</v>
          </cell>
          <cell r="CL28">
            <v>0</v>
          </cell>
          <cell r="CM28">
            <v>9213298</v>
          </cell>
          <cell r="CN28">
            <v>17509176</v>
          </cell>
          <cell r="CO28">
            <v>6084672</v>
          </cell>
        </row>
        <row r="29">
          <cell r="A29" t="str">
            <v>Billed Residential Distribution Revenue</v>
          </cell>
          <cell r="B29" t="str">
            <v>RR</v>
          </cell>
          <cell r="C29">
            <v>2006</v>
          </cell>
          <cell r="D29">
            <v>569088.96</v>
          </cell>
          <cell r="E29">
            <v>17504523</v>
          </cell>
          <cell r="F29">
            <v>7865995</v>
          </cell>
          <cell r="G29">
            <v>2534358</v>
          </cell>
          <cell r="H29">
            <v>7873873</v>
          </cell>
          <cell r="I29">
            <v>16311303.35</v>
          </cell>
          <cell r="J29">
            <v>2956040</v>
          </cell>
          <cell r="K29">
            <v>10741971</v>
          </cell>
          <cell r="L29">
            <v>4472997</v>
          </cell>
          <cell r="M29">
            <v>1486137.79</v>
          </cell>
          <cell r="N29">
            <v>384538.04</v>
          </cell>
          <cell r="O29">
            <v>7545370</v>
          </cell>
          <cell r="P29">
            <v>257489.38</v>
          </cell>
          <cell r="Q29">
            <v>357459.56</v>
          </cell>
          <cell r="R29">
            <v>84923.46</v>
          </cell>
          <cell r="S29">
            <v>2254242.58</v>
          </cell>
          <cell r="T29">
            <v>19020021</v>
          </cell>
          <cell r="U29">
            <v>827127.65</v>
          </cell>
          <cell r="V29">
            <v>43066631</v>
          </cell>
          <cell r="W29">
            <v>1184702.3</v>
          </cell>
          <cell r="X29">
            <v>611900.04</v>
          </cell>
          <cell r="Y29">
            <v>6152324.8899999997</v>
          </cell>
          <cell r="Z29">
            <v>4866422</v>
          </cell>
          <cell r="AA29">
            <v>3958040</v>
          </cell>
          <cell r="AB29">
            <v>162342.38</v>
          </cell>
          <cell r="AC29">
            <v>7145668.4699999997</v>
          </cell>
          <cell r="AD29">
            <v>11299918.07</v>
          </cell>
          <cell r="AE29">
            <v>10661163.23</v>
          </cell>
          <cell r="AF29">
            <v>638754.84</v>
          </cell>
          <cell r="AG29">
            <v>2256911.02</v>
          </cell>
          <cell r="AH29">
            <v>36693000</v>
          </cell>
          <cell r="AI29">
            <v>7036297.96</v>
          </cell>
          <cell r="AJ29">
            <v>4876149</v>
          </cell>
          <cell r="AK29">
            <v>394112</v>
          </cell>
          <cell r="AL29">
            <v>57247015.920000002</v>
          </cell>
          <cell r="AM29">
            <v>162627.51</v>
          </cell>
          <cell r="AN29">
            <v>448404.18</v>
          </cell>
          <cell r="AO29">
            <v>30824081</v>
          </cell>
          <cell r="AP29">
            <v>517426811.63</v>
          </cell>
          <cell r="AQ29">
            <v>517138000</v>
          </cell>
          <cell r="AR29">
            <v>288811.63</v>
          </cell>
          <cell r="AS29">
            <v>62825794.530000001</v>
          </cell>
          <cell r="AT29">
            <v>4797780.95</v>
          </cell>
          <cell r="AU29">
            <v>1070749.06</v>
          </cell>
          <cell r="AV29">
            <v>4696639.2699999996</v>
          </cell>
          <cell r="AW29">
            <v>16017806.41</v>
          </cell>
          <cell r="AX29">
            <v>1555695</v>
          </cell>
          <cell r="AY29">
            <v>2250721</v>
          </cell>
          <cell r="AZ29">
            <v>30232801</v>
          </cell>
          <cell r="BA29">
            <v>2041927</v>
          </cell>
          <cell r="BB29">
            <v>1674051.32</v>
          </cell>
          <cell r="BC29">
            <v>5745010.0700000003</v>
          </cell>
          <cell r="BD29">
            <v>140633.60000000001</v>
          </cell>
          <cell r="BE29">
            <v>8208101.3300000001</v>
          </cell>
          <cell r="BF29">
            <v>7270366</v>
          </cell>
          <cell r="BG29">
            <v>937735.33</v>
          </cell>
          <cell r="BH29">
            <v>19645092.850000001</v>
          </cell>
          <cell r="BI29">
            <v>15514806</v>
          </cell>
          <cell r="BJ29">
            <v>4130286.85</v>
          </cell>
          <cell r="BK29">
            <v>-1932096.88</v>
          </cell>
          <cell r="BL29">
            <v>6046008.4900000002</v>
          </cell>
          <cell r="BM29">
            <v>5661892</v>
          </cell>
          <cell r="BN29">
            <v>1524189.31</v>
          </cell>
          <cell r="BO29">
            <v>17632286</v>
          </cell>
          <cell r="BP29">
            <v>2729793.81</v>
          </cell>
          <cell r="BQ29">
            <v>3170381</v>
          </cell>
          <cell r="BR29">
            <v>9292025.2799999993</v>
          </cell>
          <cell r="BS29">
            <v>1239976.79</v>
          </cell>
          <cell r="BT29">
            <v>5867019</v>
          </cell>
          <cell r="BU29">
            <v>940613.39</v>
          </cell>
          <cell r="BV29">
            <v>7773521.7000000002</v>
          </cell>
          <cell r="BW29">
            <v>2349636.2799999998</v>
          </cell>
          <cell r="BX29">
            <v>51571388.649999999</v>
          </cell>
          <cell r="BY29">
            <v>808800.94</v>
          </cell>
          <cell r="BZ29">
            <v>931836.4</v>
          </cell>
          <cell r="CA29">
            <v>770263.41</v>
          </cell>
          <cell r="CB29">
            <v>3529934.89</v>
          </cell>
          <cell r="CC29">
            <v>10381955</v>
          </cell>
          <cell r="CD29">
            <v>1574922.26</v>
          </cell>
          <cell r="CE29">
            <v>183048102</v>
          </cell>
          <cell r="CF29">
            <v>26768218</v>
          </cell>
          <cell r="CG29">
            <v>2436562.48</v>
          </cell>
          <cell r="CH29">
            <v>12584644</v>
          </cell>
          <cell r="CI29">
            <v>4593523.57</v>
          </cell>
          <cell r="CJ29">
            <v>656894.81999999995</v>
          </cell>
          <cell r="CK29">
            <v>737011.54</v>
          </cell>
          <cell r="CL29">
            <v>0</v>
          </cell>
          <cell r="CM29">
            <v>5800434.71</v>
          </cell>
          <cell r="CN29">
            <v>11729206</v>
          </cell>
          <cell r="CO29">
            <v>3526891.32</v>
          </cell>
        </row>
        <row r="30">
          <cell r="A30" t="str">
            <v>Billed General Service Customers Distribution Revenue</v>
          </cell>
          <cell r="B30" t="str">
            <v>RGS</v>
          </cell>
          <cell r="C30">
            <v>2006</v>
          </cell>
          <cell r="D30">
            <v>211859.79</v>
          </cell>
          <cell r="E30">
            <v>9958904</v>
          </cell>
          <cell r="F30">
            <v>5353499</v>
          </cell>
          <cell r="G30">
            <v>2416893</v>
          </cell>
          <cell r="H30">
            <v>6166194</v>
          </cell>
          <cell r="I30">
            <v>10414394.57</v>
          </cell>
          <cell r="J30">
            <v>1000007</v>
          </cell>
          <cell r="K30">
            <v>9589720</v>
          </cell>
          <cell r="L30">
            <v>3130072</v>
          </cell>
          <cell r="M30">
            <v>881449.1</v>
          </cell>
          <cell r="N30">
            <v>148822.94</v>
          </cell>
          <cell r="O30">
            <v>4646383</v>
          </cell>
          <cell r="P30">
            <v>214276.41999999998</v>
          </cell>
          <cell r="Q30">
            <v>149825.85999999999</v>
          </cell>
          <cell r="R30">
            <v>31541.83</v>
          </cell>
          <cell r="S30">
            <v>1541382.8599999999</v>
          </cell>
          <cell r="T30">
            <v>16795094</v>
          </cell>
          <cell r="U30">
            <v>1013532.71</v>
          </cell>
          <cell r="V30">
            <v>62362551</v>
          </cell>
          <cell r="W30">
            <v>2647818.5</v>
          </cell>
          <cell r="X30">
            <v>321471.84999999998</v>
          </cell>
          <cell r="Y30">
            <v>2121909.92</v>
          </cell>
          <cell r="Z30">
            <v>3621773</v>
          </cell>
          <cell r="AA30">
            <v>2980374.51</v>
          </cell>
          <cell r="AB30">
            <v>64526.289999999994</v>
          </cell>
          <cell r="AC30">
            <v>1546920.42</v>
          </cell>
          <cell r="AD30">
            <v>8364615.2400000002</v>
          </cell>
          <cell r="AE30">
            <v>8182664.6500000004</v>
          </cell>
          <cell r="AF30">
            <v>181950.59</v>
          </cell>
          <cell r="AG30">
            <v>844432.35</v>
          </cell>
          <cell r="AH30">
            <v>76706000</v>
          </cell>
          <cell r="AI30">
            <v>3429828.6399999997</v>
          </cell>
          <cell r="AJ30">
            <v>3583705</v>
          </cell>
          <cell r="AK30">
            <v>322691</v>
          </cell>
          <cell r="AL30">
            <v>20342318.259999998</v>
          </cell>
          <cell r="AM30">
            <v>63985.22</v>
          </cell>
          <cell r="AN30">
            <v>163314.54</v>
          </cell>
          <cell r="AO30">
            <v>24205854</v>
          </cell>
          <cell r="AP30">
            <v>230540856.58000001</v>
          </cell>
          <cell r="AQ30">
            <v>230406000</v>
          </cell>
          <cell r="AR30">
            <v>134856.58000000002</v>
          </cell>
          <cell r="AS30">
            <v>50391203.82</v>
          </cell>
          <cell r="AT30">
            <v>1234761.5</v>
          </cell>
          <cell r="AU30">
            <v>652366.92999999993</v>
          </cell>
          <cell r="AV30">
            <v>3640813.34</v>
          </cell>
          <cell r="AW30">
            <v>14734084.09</v>
          </cell>
          <cell r="AX30">
            <v>1662477</v>
          </cell>
          <cell r="AY30">
            <v>1941280</v>
          </cell>
          <cell r="AZ30">
            <v>16398773</v>
          </cell>
          <cell r="BA30">
            <v>720120</v>
          </cell>
          <cell r="BB30">
            <v>1087468.48</v>
          </cell>
          <cell r="BC30">
            <v>3372011.16</v>
          </cell>
          <cell r="BD30">
            <v>0</v>
          </cell>
          <cell r="BE30">
            <v>7297275.4100000001</v>
          </cell>
          <cell r="BF30">
            <v>7113722</v>
          </cell>
          <cell r="BG30">
            <v>183553.41</v>
          </cell>
          <cell r="BH30">
            <v>37616445.700000003</v>
          </cell>
          <cell r="BI30">
            <v>33856686</v>
          </cell>
          <cell r="BJ30">
            <v>3759759.7</v>
          </cell>
          <cell r="BK30">
            <v>-2073800.0899999999</v>
          </cell>
          <cell r="BL30">
            <v>3285817.05</v>
          </cell>
          <cell r="BM30">
            <v>4433837</v>
          </cell>
          <cell r="BN30">
            <v>838358.87000000011</v>
          </cell>
          <cell r="BO30">
            <v>10606186</v>
          </cell>
          <cell r="BP30">
            <v>1286664.94</v>
          </cell>
          <cell r="BQ30">
            <v>3110140</v>
          </cell>
          <cell r="BR30">
            <v>7297998.4800000004</v>
          </cell>
          <cell r="BS30">
            <v>1514199.08</v>
          </cell>
          <cell r="BT30">
            <v>5012679</v>
          </cell>
          <cell r="BU30">
            <v>752770.28</v>
          </cell>
          <cell r="BV30">
            <v>4706709.6100000003</v>
          </cell>
          <cell r="BW30">
            <v>1616101.1600000001</v>
          </cell>
          <cell r="BX30">
            <v>50152083.379999995</v>
          </cell>
          <cell r="BY30">
            <v>573507.9</v>
          </cell>
          <cell r="BZ30">
            <v>554289.77</v>
          </cell>
          <cell r="CA30">
            <v>560234.29</v>
          </cell>
          <cell r="CB30">
            <v>2027394.31</v>
          </cell>
          <cell r="CC30">
            <v>5331759</v>
          </cell>
          <cell r="CD30">
            <v>609304.37</v>
          </cell>
          <cell r="CE30">
            <v>254732568</v>
          </cell>
          <cell r="CF30">
            <v>14844891</v>
          </cell>
          <cell r="CG30">
            <v>505176.27</v>
          </cell>
          <cell r="CH30">
            <v>10798508</v>
          </cell>
          <cell r="CI30">
            <v>1386827.76</v>
          </cell>
          <cell r="CJ30">
            <v>573129.78</v>
          </cell>
          <cell r="CK30">
            <v>710209.47</v>
          </cell>
          <cell r="CL30">
            <v>0</v>
          </cell>
          <cell r="CM30">
            <v>3223871.4</v>
          </cell>
          <cell r="CN30">
            <v>5548119</v>
          </cell>
          <cell r="CO30">
            <v>2226981.59</v>
          </cell>
        </row>
        <row r="31">
          <cell r="A31" t="str">
            <v>Billed Large User, Sub- Transmission, Intermediate/ Embedded Distributor Distribution Revenue</v>
          </cell>
          <cell r="B31" t="str">
            <v>RLG</v>
          </cell>
          <cell r="C31">
            <v>2006</v>
          </cell>
          <cell r="D31">
            <v>31770.79</v>
          </cell>
          <cell r="E31">
            <v>0</v>
          </cell>
          <cell r="F31">
            <v>1305339</v>
          </cell>
          <cell r="G31">
            <v>40609</v>
          </cell>
          <cell r="H31">
            <v>0</v>
          </cell>
          <cell r="I31">
            <v>0</v>
          </cell>
          <cell r="J31">
            <v>437482</v>
          </cell>
          <cell r="K31">
            <v>720417</v>
          </cell>
          <cell r="L31">
            <v>0</v>
          </cell>
          <cell r="M31">
            <v>0</v>
          </cell>
          <cell r="N31">
            <v>0</v>
          </cell>
          <cell r="O31">
            <v>554737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4906708</v>
          </cell>
          <cell r="U31">
            <v>0</v>
          </cell>
          <cell r="V31">
            <v>5314545</v>
          </cell>
          <cell r="W31">
            <v>368282.28</v>
          </cell>
          <cell r="X31">
            <v>0</v>
          </cell>
          <cell r="Y31">
            <v>0</v>
          </cell>
          <cell r="Z31">
            <v>223383</v>
          </cell>
          <cell r="AA31">
            <v>0</v>
          </cell>
          <cell r="AB31">
            <v>0</v>
          </cell>
          <cell r="AC31">
            <v>570946.99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  <cell r="AH31">
            <v>17678000</v>
          </cell>
          <cell r="AI31">
            <v>0</v>
          </cell>
          <cell r="AJ31">
            <v>0</v>
          </cell>
          <cell r="AK31">
            <v>0</v>
          </cell>
          <cell r="AL31">
            <v>1657479.17</v>
          </cell>
          <cell r="AM31">
            <v>0</v>
          </cell>
          <cell r="AN31">
            <v>106976.85</v>
          </cell>
          <cell r="AO31">
            <v>1550330</v>
          </cell>
          <cell r="AP31">
            <v>8658000</v>
          </cell>
          <cell r="AQ31">
            <v>8658000</v>
          </cell>
          <cell r="AR31">
            <v>0</v>
          </cell>
          <cell r="AS31">
            <v>3161119.86</v>
          </cell>
          <cell r="AT31">
            <v>0</v>
          </cell>
          <cell r="AU31">
            <v>0</v>
          </cell>
          <cell r="AV31">
            <v>324953.82</v>
          </cell>
          <cell r="AW31">
            <v>978700.21</v>
          </cell>
          <cell r="AX31">
            <v>0</v>
          </cell>
          <cell r="AY31">
            <v>0</v>
          </cell>
          <cell r="AZ31">
            <v>712154</v>
          </cell>
          <cell r="BA31">
            <v>6384</v>
          </cell>
          <cell r="BB31">
            <v>0</v>
          </cell>
          <cell r="BC31">
            <v>467065.82</v>
          </cell>
          <cell r="BD31">
            <v>0</v>
          </cell>
          <cell r="BE31">
            <v>0</v>
          </cell>
          <cell r="BF31">
            <v>0</v>
          </cell>
          <cell r="BG31">
            <v>0</v>
          </cell>
          <cell r="BH31">
            <v>0</v>
          </cell>
          <cell r="BI31">
            <v>0</v>
          </cell>
          <cell r="BJ31">
            <v>0</v>
          </cell>
          <cell r="BK31">
            <v>0</v>
          </cell>
          <cell r="BL31">
            <v>0</v>
          </cell>
          <cell r="BM31">
            <v>0</v>
          </cell>
          <cell r="BN31">
            <v>0</v>
          </cell>
          <cell r="BO31">
            <v>764712</v>
          </cell>
          <cell r="BP31">
            <v>0</v>
          </cell>
          <cell r="BQ31">
            <v>0</v>
          </cell>
          <cell r="BR31">
            <v>667440.65</v>
          </cell>
          <cell r="BS31">
            <v>0</v>
          </cell>
          <cell r="BT31">
            <v>0</v>
          </cell>
          <cell r="BU31">
            <v>0</v>
          </cell>
          <cell r="BV31">
            <v>102596.28</v>
          </cell>
          <cell r="BW31">
            <v>0</v>
          </cell>
          <cell r="BX31">
            <v>703030.59</v>
          </cell>
          <cell r="BY31">
            <v>0</v>
          </cell>
          <cell r="BZ31">
            <v>0</v>
          </cell>
          <cell r="CA31">
            <v>0</v>
          </cell>
          <cell r="CB31">
            <v>15271.78</v>
          </cell>
          <cell r="CC31">
            <v>0</v>
          </cell>
          <cell r="CD31">
            <v>26297.77</v>
          </cell>
          <cell r="CE31">
            <v>19213862</v>
          </cell>
          <cell r="CF31">
            <v>672823</v>
          </cell>
          <cell r="CG31">
            <v>0</v>
          </cell>
          <cell r="CH31">
            <v>0</v>
          </cell>
          <cell r="CI31">
            <v>524970.11</v>
          </cell>
          <cell r="CJ31">
            <v>0</v>
          </cell>
          <cell r="CK31">
            <v>250791.59</v>
          </cell>
          <cell r="CL31">
            <v>0</v>
          </cell>
          <cell r="CM31">
            <v>0</v>
          </cell>
          <cell r="CN31">
            <v>0</v>
          </cell>
          <cell r="CO31">
            <v>269199.59000000003</v>
          </cell>
        </row>
        <row r="32">
          <cell r="A32" t="str">
            <v>Billed Street lighting Distribution Revenue</v>
          </cell>
          <cell r="B32" t="str">
            <v>RST</v>
          </cell>
          <cell r="C32">
            <v>2006</v>
          </cell>
          <cell r="D32">
            <v>19308.88</v>
          </cell>
          <cell r="E32">
            <v>91219</v>
          </cell>
          <cell r="F32">
            <v>228785</v>
          </cell>
          <cell r="G32">
            <v>47093</v>
          </cell>
          <cell r="H32">
            <v>60613</v>
          </cell>
          <cell r="I32">
            <v>39978.9</v>
          </cell>
          <cell r="J32">
            <v>30399</v>
          </cell>
          <cell r="K32">
            <v>82730</v>
          </cell>
          <cell r="L32">
            <v>43785</v>
          </cell>
          <cell r="M32">
            <v>10214.17</v>
          </cell>
          <cell r="N32">
            <v>5867.89</v>
          </cell>
          <cell r="O32">
            <v>159012</v>
          </cell>
          <cell r="P32">
            <v>2068.91</v>
          </cell>
          <cell r="Q32">
            <v>6564.08</v>
          </cell>
          <cell r="R32">
            <v>562.95000000000005</v>
          </cell>
          <cell r="S32">
            <v>0</v>
          </cell>
          <cell r="T32">
            <v>538650</v>
          </cell>
          <cell r="U32">
            <v>16298.89</v>
          </cell>
          <cell r="V32">
            <v>519356</v>
          </cell>
          <cell r="W32">
            <v>38727.379999999997</v>
          </cell>
          <cell r="X32">
            <v>7582.58</v>
          </cell>
          <cell r="Y32">
            <v>96330.17</v>
          </cell>
          <cell r="Z32">
            <v>67836</v>
          </cell>
          <cell r="AA32">
            <v>87037.46</v>
          </cell>
          <cell r="AB32">
            <v>2954.3</v>
          </cell>
          <cell r="AC32">
            <v>14558.61</v>
          </cell>
          <cell r="AD32">
            <v>45541.74</v>
          </cell>
          <cell r="AE32">
            <v>39688.800000000003</v>
          </cell>
          <cell r="AF32">
            <v>5852.94</v>
          </cell>
          <cell r="AG32">
            <v>33270.43</v>
          </cell>
          <cell r="AH32">
            <v>377000</v>
          </cell>
          <cell r="AI32">
            <v>75492.94</v>
          </cell>
          <cell r="AJ32">
            <v>53383</v>
          </cell>
          <cell r="AK32">
            <v>12105</v>
          </cell>
          <cell r="AL32">
            <v>343772.71</v>
          </cell>
          <cell r="AM32">
            <v>9735.09</v>
          </cell>
          <cell r="AN32">
            <v>9106.65</v>
          </cell>
          <cell r="AO32">
            <v>157118</v>
          </cell>
          <cell r="AP32">
            <v>4531303.28</v>
          </cell>
          <cell r="AQ32">
            <v>4525000</v>
          </cell>
          <cell r="AR32">
            <v>6303.28</v>
          </cell>
          <cell r="AS32">
            <v>389436.13</v>
          </cell>
          <cell r="AT32">
            <v>35477.050000000003</v>
          </cell>
          <cell r="AU32">
            <v>29685.34</v>
          </cell>
          <cell r="AV32">
            <v>42645.88</v>
          </cell>
          <cell r="AW32">
            <v>388831.71</v>
          </cell>
          <cell r="AX32">
            <v>9205</v>
          </cell>
          <cell r="AY32">
            <v>43146</v>
          </cell>
          <cell r="AZ32">
            <v>171069</v>
          </cell>
          <cell r="BA32">
            <v>21413</v>
          </cell>
          <cell r="BB32">
            <v>24245.79</v>
          </cell>
          <cell r="BC32">
            <v>19490.759999999998</v>
          </cell>
          <cell r="BD32">
            <v>0</v>
          </cell>
          <cell r="BE32">
            <v>61977.88</v>
          </cell>
          <cell r="BF32">
            <v>53005</v>
          </cell>
          <cell r="BG32">
            <v>8972.8799999999992</v>
          </cell>
          <cell r="BH32">
            <v>434768.39</v>
          </cell>
          <cell r="BI32">
            <v>414686</v>
          </cell>
          <cell r="BJ32">
            <v>20082.39</v>
          </cell>
          <cell r="BK32">
            <v>-36083.599999999999</v>
          </cell>
          <cell r="BL32">
            <v>54196.31</v>
          </cell>
          <cell r="BM32">
            <v>65378</v>
          </cell>
          <cell r="BN32">
            <v>34554.6</v>
          </cell>
          <cell r="BO32">
            <v>166006</v>
          </cell>
          <cell r="BP32">
            <v>2444.23</v>
          </cell>
          <cell r="BQ32">
            <v>86778</v>
          </cell>
          <cell r="BR32">
            <v>282022.94</v>
          </cell>
          <cell r="BS32">
            <v>44187.49</v>
          </cell>
          <cell r="BT32">
            <v>108766</v>
          </cell>
          <cell r="BU32">
            <v>15021.18</v>
          </cell>
          <cell r="BV32">
            <v>129895.7</v>
          </cell>
          <cell r="BW32">
            <v>34891.68</v>
          </cell>
          <cell r="BX32">
            <v>22289.13</v>
          </cell>
          <cell r="BY32">
            <v>18052.22</v>
          </cell>
          <cell r="BZ32">
            <v>44457.81</v>
          </cell>
          <cell r="CA32">
            <v>8397.07</v>
          </cell>
          <cell r="CB32">
            <v>16384.09</v>
          </cell>
          <cell r="CC32">
            <v>108502</v>
          </cell>
          <cell r="CD32">
            <v>29299.63</v>
          </cell>
          <cell r="CE32">
            <v>1796790</v>
          </cell>
          <cell r="CF32">
            <v>341825</v>
          </cell>
          <cell r="CG32">
            <v>8598.11</v>
          </cell>
          <cell r="CH32">
            <v>185537</v>
          </cell>
          <cell r="CI32">
            <v>21735.47</v>
          </cell>
          <cell r="CJ32">
            <v>8866.64</v>
          </cell>
          <cell r="CK32">
            <v>22383.360000000001</v>
          </cell>
          <cell r="CL32">
            <v>0</v>
          </cell>
          <cell r="CM32">
            <v>188610.51</v>
          </cell>
          <cell r="CN32">
            <v>230335</v>
          </cell>
          <cell r="CO32">
            <v>61599.5</v>
          </cell>
        </row>
        <row r="33">
          <cell r="A33" t="str">
            <v>Billed Sentinel Lighting Distribution Revenue</v>
          </cell>
          <cell r="B33" t="str">
            <v>RSL</v>
          </cell>
          <cell r="C33">
            <v>2006</v>
          </cell>
          <cell r="D33">
            <v>72.44</v>
          </cell>
          <cell r="E33">
            <v>0</v>
          </cell>
          <cell r="F33">
            <v>19366</v>
          </cell>
          <cell r="G33">
            <v>10997</v>
          </cell>
          <cell r="H33">
            <v>8590</v>
          </cell>
          <cell r="I33">
            <v>0</v>
          </cell>
          <cell r="J33">
            <v>0</v>
          </cell>
          <cell r="K33">
            <v>0</v>
          </cell>
          <cell r="L33">
            <v>17993</v>
          </cell>
          <cell r="M33">
            <v>461.81</v>
          </cell>
          <cell r="N33">
            <v>566.63</v>
          </cell>
          <cell r="O33">
            <v>19026</v>
          </cell>
          <cell r="P33">
            <v>321.48</v>
          </cell>
          <cell r="Q33">
            <v>0</v>
          </cell>
          <cell r="R33">
            <v>0</v>
          </cell>
          <cell r="S33">
            <v>0</v>
          </cell>
          <cell r="T33">
            <v>60499</v>
          </cell>
          <cell r="U33">
            <v>2130.0100000000002</v>
          </cell>
          <cell r="V33">
            <v>0</v>
          </cell>
          <cell r="W33">
            <v>4018.46</v>
          </cell>
          <cell r="X33">
            <v>708.65</v>
          </cell>
          <cell r="Y33">
            <v>4671.8100000000004</v>
          </cell>
          <cell r="Z33">
            <v>3298</v>
          </cell>
          <cell r="AA33">
            <v>0</v>
          </cell>
          <cell r="AB33">
            <v>0</v>
          </cell>
          <cell r="AC33">
            <v>0</v>
          </cell>
          <cell r="AD33">
            <v>7761.13</v>
          </cell>
          <cell r="AE33">
            <v>6698</v>
          </cell>
          <cell r="AF33">
            <v>1063.1300000000001</v>
          </cell>
          <cell r="AG33">
            <v>0</v>
          </cell>
          <cell r="AH33">
            <v>29000</v>
          </cell>
          <cell r="AI33">
            <v>20659.939999999999</v>
          </cell>
          <cell r="AJ33">
            <v>8516609</v>
          </cell>
          <cell r="AK33">
            <v>2404</v>
          </cell>
          <cell r="AL33">
            <v>18193.47</v>
          </cell>
          <cell r="AM33">
            <v>0</v>
          </cell>
          <cell r="AN33">
            <v>1503.35</v>
          </cell>
          <cell r="AO33">
            <v>0</v>
          </cell>
          <cell r="AP33">
            <v>932000</v>
          </cell>
          <cell r="AQ33">
            <v>932000</v>
          </cell>
          <cell r="AR33">
            <v>0</v>
          </cell>
          <cell r="AS33">
            <v>3417.56</v>
          </cell>
          <cell r="AT33">
            <v>4807.5600000000004</v>
          </cell>
          <cell r="AU33">
            <v>0</v>
          </cell>
          <cell r="AV33">
            <v>0</v>
          </cell>
          <cell r="AW33">
            <v>0</v>
          </cell>
          <cell r="AX33">
            <v>1387</v>
          </cell>
          <cell r="AY33">
            <v>1370</v>
          </cell>
          <cell r="AZ33">
            <v>7916</v>
          </cell>
          <cell r="BA33">
            <v>593</v>
          </cell>
          <cell r="BB33">
            <v>728.81</v>
          </cell>
          <cell r="BC33">
            <v>4032.69</v>
          </cell>
          <cell r="BD33">
            <v>0</v>
          </cell>
          <cell r="BE33">
            <v>12025.38</v>
          </cell>
          <cell r="BF33">
            <v>11669</v>
          </cell>
          <cell r="BG33">
            <v>356.38</v>
          </cell>
          <cell r="BH33">
            <v>7347.94</v>
          </cell>
          <cell r="BI33">
            <v>2582</v>
          </cell>
          <cell r="BJ33">
            <v>4765.9399999999996</v>
          </cell>
          <cell r="BK33">
            <v>-3751.8</v>
          </cell>
          <cell r="BL33">
            <v>9569.4699999999993</v>
          </cell>
          <cell r="BM33">
            <v>28912</v>
          </cell>
          <cell r="BN33">
            <v>24.24</v>
          </cell>
          <cell r="BO33">
            <v>12258</v>
          </cell>
          <cell r="BP33">
            <v>1524.75</v>
          </cell>
          <cell r="BQ33">
            <v>20012</v>
          </cell>
          <cell r="BR33">
            <v>0</v>
          </cell>
          <cell r="BS33">
            <v>8677.4599999999991</v>
          </cell>
          <cell r="BT33">
            <v>13268</v>
          </cell>
          <cell r="BU33">
            <v>376.77</v>
          </cell>
          <cell r="BV33">
            <v>16738.900000000001</v>
          </cell>
          <cell r="BW33">
            <v>1158.01</v>
          </cell>
          <cell r="BX33">
            <v>727794.81</v>
          </cell>
          <cell r="BY33">
            <v>0</v>
          </cell>
          <cell r="BZ33">
            <v>1970.91</v>
          </cell>
          <cell r="CA33">
            <v>0</v>
          </cell>
          <cell r="CB33">
            <v>7104.9</v>
          </cell>
          <cell r="CC33">
            <v>819</v>
          </cell>
          <cell r="CD33">
            <v>14123.31</v>
          </cell>
          <cell r="CE33">
            <v>0</v>
          </cell>
          <cell r="CF33">
            <v>10673</v>
          </cell>
          <cell r="CG33">
            <v>0</v>
          </cell>
          <cell r="CH33">
            <v>0</v>
          </cell>
          <cell r="CI33">
            <v>4827.51</v>
          </cell>
          <cell r="CJ33">
            <v>711.96</v>
          </cell>
          <cell r="CK33">
            <v>1216.32</v>
          </cell>
          <cell r="CL33">
            <v>0</v>
          </cell>
          <cell r="CM33">
            <v>381.38</v>
          </cell>
          <cell r="CN33">
            <v>1516</v>
          </cell>
          <cell r="CO33">
            <v>0</v>
          </cell>
        </row>
        <row r="34">
          <cell r="A34" t="str">
            <v>Total service area</v>
          </cell>
          <cell r="B34" t="str">
            <v>AREA</v>
          </cell>
          <cell r="C34">
            <v>2006</v>
          </cell>
          <cell r="D34">
            <v>380</v>
          </cell>
          <cell r="E34">
            <v>374</v>
          </cell>
          <cell r="F34">
            <v>201</v>
          </cell>
          <cell r="G34">
            <v>257</v>
          </cell>
          <cell r="H34">
            <v>74</v>
          </cell>
          <cell r="I34">
            <v>188</v>
          </cell>
          <cell r="J34">
            <v>57</v>
          </cell>
          <cell r="K34">
            <v>303</v>
          </cell>
          <cell r="L34">
            <v>168</v>
          </cell>
          <cell r="M34">
            <v>10</v>
          </cell>
          <cell r="N34">
            <v>2</v>
          </cell>
          <cell r="O34">
            <v>70</v>
          </cell>
          <cell r="P34">
            <v>4</v>
          </cell>
          <cell r="Q34">
            <v>5</v>
          </cell>
          <cell r="R34">
            <v>2</v>
          </cell>
          <cell r="S34">
            <v>22</v>
          </cell>
          <cell r="T34">
            <v>120</v>
          </cell>
          <cell r="U34">
            <v>66</v>
          </cell>
          <cell r="V34">
            <v>287</v>
          </cell>
          <cell r="W34">
            <v>46</v>
          </cell>
          <cell r="X34">
            <v>99</v>
          </cell>
          <cell r="Y34">
            <v>104</v>
          </cell>
          <cell r="Z34">
            <v>44</v>
          </cell>
          <cell r="AA34">
            <v>26</v>
          </cell>
          <cell r="AB34">
            <v>1</v>
          </cell>
          <cell r="AC34">
            <v>14200</v>
          </cell>
          <cell r="AD34">
            <v>9</v>
          </cell>
          <cell r="AE34">
            <v>0</v>
          </cell>
          <cell r="AF34">
            <v>9</v>
          </cell>
          <cell r="AG34">
            <v>67</v>
          </cell>
          <cell r="AH34">
            <v>93</v>
          </cell>
          <cell r="AI34">
            <v>1252</v>
          </cell>
          <cell r="AJ34">
            <v>281</v>
          </cell>
          <cell r="AK34">
            <v>93</v>
          </cell>
          <cell r="AL34">
            <v>426</v>
          </cell>
          <cell r="AM34">
            <v>9</v>
          </cell>
          <cell r="AN34">
            <v>8</v>
          </cell>
          <cell r="AO34">
            <v>269</v>
          </cell>
          <cell r="AP34">
            <v>650006</v>
          </cell>
          <cell r="AQ34">
            <v>650000</v>
          </cell>
          <cell r="AR34">
            <v>6</v>
          </cell>
          <cell r="AS34">
            <v>1104</v>
          </cell>
          <cell r="AT34">
            <v>292</v>
          </cell>
          <cell r="AU34">
            <v>24</v>
          </cell>
          <cell r="AV34">
            <v>32</v>
          </cell>
          <cell r="AW34">
            <v>404</v>
          </cell>
          <cell r="AX34">
            <v>27</v>
          </cell>
          <cell r="AY34">
            <v>144</v>
          </cell>
          <cell r="AZ34">
            <v>421</v>
          </cell>
          <cell r="BA34">
            <v>21</v>
          </cell>
          <cell r="BB34">
            <v>20</v>
          </cell>
          <cell r="BC34">
            <v>370</v>
          </cell>
          <cell r="BD34">
            <v>4</v>
          </cell>
          <cell r="BE34">
            <v>88</v>
          </cell>
          <cell r="BF34">
            <v>41</v>
          </cell>
          <cell r="BG34">
            <v>47</v>
          </cell>
          <cell r="BH34">
            <v>779</v>
          </cell>
          <cell r="BI34">
            <v>212</v>
          </cell>
          <cell r="BJ34">
            <v>567</v>
          </cell>
          <cell r="BK34">
            <v>125</v>
          </cell>
          <cell r="BL34">
            <v>693</v>
          </cell>
          <cell r="BM34">
            <v>330</v>
          </cell>
          <cell r="BN34">
            <v>28</v>
          </cell>
          <cell r="BO34">
            <v>143</v>
          </cell>
          <cell r="BP34">
            <v>16</v>
          </cell>
          <cell r="BQ34">
            <v>27</v>
          </cell>
          <cell r="BR34">
            <v>149</v>
          </cell>
          <cell r="BS34">
            <v>35</v>
          </cell>
          <cell r="BT34">
            <v>342</v>
          </cell>
          <cell r="BU34">
            <v>15</v>
          </cell>
          <cell r="BV34">
            <v>64</v>
          </cell>
          <cell r="BW34">
            <v>122</v>
          </cell>
          <cell r="BX34">
            <v>635</v>
          </cell>
          <cell r="BY34">
            <v>13</v>
          </cell>
          <cell r="BZ34">
            <v>18</v>
          </cell>
          <cell r="CA34">
            <v>536</v>
          </cell>
          <cell r="CB34">
            <v>33</v>
          </cell>
          <cell r="CC34">
            <v>381</v>
          </cell>
          <cell r="CD34">
            <v>9</v>
          </cell>
          <cell r="CE34">
            <v>630</v>
          </cell>
          <cell r="CF34">
            <v>639</v>
          </cell>
          <cell r="CG34">
            <v>61</v>
          </cell>
          <cell r="CH34">
            <v>672</v>
          </cell>
          <cell r="CI34">
            <v>81</v>
          </cell>
          <cell r="CJ34">
            <v>14</v>
          </cell>
          <cell r="CK34">
            <v>8</v>
          </cell>
          <cell r="CL34">
            <v>0</v>
          </cell>
          <cell r="CM34">
            <v>49</v>
          </cell>
          <cell r="CN34">
            <v>147</v>
          </cell>
          <cell r="CO34">
            <v>31</v>
          </cell>
        </row>
        <row r="35">
          <cell r="A35" t="str">
            <v>Urban service area</v>
          </cell>
          <cell r="B35" t="str">
            <v>AREAURB</v>
          </cell>
          <cell r="C35">
            <v>2006</v>
          </cell>
          <cell r="D35">
            <v>380</v>
          </cell>
          <cell r="E35">
            <v>363</v>
          </cell>
          <cell r="F35">
            <v>54</v>
          </cell>
          <cell r="G35">
            <v>17</v>
          </cell>
          <cell r="H35">
            <v>74</v>
          </cell>
          <cell r="I35">
            <v>98</v>
          </cell>
          <cell r="J35">
            <v>57</v>
          </cell>
          <cell r="K35">
            <v>90</v>
          </cell>
          <cell r="L35">
            <v>35</v>
          </cell>
          <cell r="M35">
            <v>10</v>
          </cell>
          <cell r="N35">
            <v>2</v>
          </cell>
          <cell r="O35">
            <v>70</v>
          </cell>
          <cell r="P35">
            <v>4</v>
          </cell>
          <cell r="Q35">
            <v>5</v>
          </cell>
          <cell r="R35">
            <v>2</v>
          </cell>
          <cell r="S35">
            <v>22</v>
          </cell>
          <cell r="T35">
            <v>120</v>
          </cell>
          <cell r="U35">
            <v>18</v>
          </cell>
          <cell r="V35">
            <v>287</v>
          </cell>
          <cell r="W35">
            <v>46</v>
          </cell>
          <cell r="X35">
            <v>26</v>
          </cell>
          <cell r="Y35">
            <v>66</v>
          </cell>
          <cell r="Z35">
            <v>44</v>
          </cell>
          <cell r="AA35">
            <v>26</v>
          </cell>
          <cell r="AB35">
            <v>1</v>
          </cell>
          <cell r="AC35">
            <v>3</v>
          </cell>
          <cell r="AD35">
            <v>9</v>
          </cell>
          <cell r="AE35">
            <v>0</v>
          </cell>
          <cell r="AF35">
            <v>9</v>
          </cell>
          <cell r="AG35">
            <v>22</v>
          </cell>
          <cell r="AH35">
            <v>93</v>
          </cell>
          <cell r="AI35">
            <v>36</v>
          </cell>
          <cell r="AJ35">
            <v>25</v>
          </cell>
          <cell r="AK35">
            <v>93</v>
          </cell>
          <cell r="AL35">
            <v>338</v>
          </cell>
          <cell r="AM35">
            <v>9</v>
          </cell>
          <cell r="AN35">
            <v>8</v>
          </cell>
          <cell r="AO35">
            <v>269</v>
          </cell>
          <cell r="AP35">
            <v>6</v>
          </cell>
          <cell r="AQ35">
            <v>0</v>
          </cell>
          <cell r="AR35">
            <v>6</v>
          </cell>
          <cell r="AS35">
            <v>454</v>
          </cell>
          <cell r="AT35">
            <v>60</v>
          </cell>
          <cell r="AU35">
            <v>24</v>
          </cell>
          <cell r="AV35">
            <v>32</v>
          </cell>
          <cell r="AW35">
            <v>124</v>
          </cell>
          <cell r="AX35">
            <v>27</v>
          </cell>
          <cell r="AY35">
            <v>16</v>
          </cell>
          <cell r="AZ35">
            <v>163</v>
          </cell>
          <cell r="BA35">
            <v>5</v>
          </cell>
          <cell r="BB35">
            <v>20</v>
          </cell>
          <cell r="BC35">
            <v>57</v>
          </cell>
          <cell r="BD35">
            <v>0</v>
          </cell>
          <cell r="BE35">
            <v>66</v>
          </cell>
          <cell r="BF35">
            <v>41</v>
          </cell>
          <cell r="BG35">
            <v>25</v>
          </cell>
          <cell r="BH35">
            <v>121</v>
          </cell>
          <cell r="BI35">
            <v>65</v>
          </cell>
          <cell r="BJ35">
            <v>56</v>
          </cell>
          <cell r="BK35">
            <v>14</v>
          </cell>
          <cell r="BL35">
            <v>144</v>
          </cell>
          <cell r="BM35">
            <v>51</v>
          </cell>
          <cell r="BN35">
            <v>28</v>
          </cell>
          <cell r="BO35">
            <v>102</v>
          </cell>
          <cell r="BP35">
            <v>16</v>
          </cell>
          <cell r="BQ35">
            <v>27</v>
          </cell>
          <cell r="BR35">
            <v>71</v>
          </cell>
          <cell r="BS35">
            <v>35</v>
          </cell>
          <cell r="BT35">
            <v>58</v>
          </cell>
          <cell r="BU35">
            <v>15</v>
          </cell>
          <cell r="BV35">
            <v>64</v>
          </cell>
          <cell r="BW35">
            <v>20</v>
          </cell>
          <cell r="BX35">
            <v>415</v>
          </cell>
          <cell r="BY35">
            <v>13</v>
          </cell>
          <cell r="BZ35">
            <v>11</v>
          </cell>
          <cell r="CA35">
            <v>6</v>
          </cell>
          <cell r="CB35">
            <v>33</v>
          </cell>
          <cell r="CC35">
            <v>122</v>
          </cell>
          <cell r="CD35">
            <v>8</v>
          </cell>
          <cell r="CE35">
            <v>630</v>
          </cell>
          <cell r="CF35">
            <v>253</v>
          </cell>
          <cell r="CG35">
            <v>53</v>
          </cell>
          <cell r="CH35">
            <v>65</v>
          </cell>
          <cell r="CI35">
            <v>81</v>
          </cell>
          <cell r="CJ35">
            <v>14</v>
          </cell>
          <cell r="CK35">
            <v>8</v>
          </cell>
          <cell r="CL35">
            <v>0</v>
          </cell>
          <cell r="CM35">
            <v>49</v>
          </cell>
          <cell r="CN35">
            <v>71</v>
          </cell>
          <cell r="CO35">
            <v>31</v>
          </cell>
        </row>
        <row r="36">
          <cell r="A36" t="str">
            <v>Rural service area</v>
          </cell>
          <cell r="B36" t="str">
            <v>AREARUR</v>
          </cell>
          <cell r="C36">
            <v>2006</v>
          </cell>
          <cell r="D36">
            <v>0</v>
          </cell>
          <cell r="E36">
            <v>11</v>
          </cell>
          <cell r="F36">
            <v>147</v>
          </cell>
          <cell r="G36">
            <v>240</v>
          </cell>
          <cell r="H36">
            <v>0</v>
          </cell>
          <cell r="I36">
            <v>90</v>
          </cell>
          <cell r="J36">
            <v>0</v>
          </cell>
          <cell r="K36">
            <v>213</v>
          </cell>
          <cell r="L36">
            <v>133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48</v>
          </cell>
          <cell r="V36">
            <v>0</v>
          </cell>
          <cell r="W36">
            <v>0</v>
          </cell>
          <cell r="X36">
            <v>73</v>
          </cell>
          <cell r="Y36">
            <v>38</v>
          </cell>
          <cell r="Z36">
            <v>0</v>
          </cell>
          <cell r="AA36">
            <v>0</v>
          </cell>
          <cell r="AB36">
            <v>0</v>
          </cell>
          <cell r="AC36">
            <v>14197</v>
          </cell>
          <cell r="AD36">
            <v>0</v>
          </cell>
          <cell r="AE36">
            <v>0</v>
          </cell>
          <cell r="AF36">
            <v>0</v>
          </cell>
          <cell r="AG36">
            <v>45</v>
          </cell>
          <cell r="AH36">
            <v>0</v>
          </cell>
          <cell r="AI36">
            <v>1216</v>
          </cell>
          <cell r="AJ36">
            <v>256</v>
          </cell>
          <cell r="AK36">
            <v>0</v>
          </cell>
          <cell r="AL36">
            <v>88</v>
          </cell>
          <cell r="AM36">
            <v>0</v>
          </cell>
          <cell r="AN36">
            <v>0</v>
          </cell>
          <cell r="AO36">
            <v>0</v>
          </cell>
          <cell r="AP36">
            <v>650000</v>
          </cell>
          <cell r="AQ36">
            <v>650000</v>
          </cell>
          <cell r="AR36">
            <v>0</v>
          </cell>
          <cell r="AS36">
            <v>650</v>
          </cell>
          <cell r="AT36">
            <v>232</v>
          </cell>
          <cell r="AU36">
            <v>0</v>
          </cell>
          <cell r="AV36">
            <v>0</v>
          </cell>
          <cell r="AW36">
            <v>280</v>
          </cell>
          <cell r="AX36">
            <v>0</v>
          </cell>
          <cell r="AY36">
            <v>128</v>
          </cell>
          <cell r="AZ36">
            <v>258</v>
          </cell>
          <cell r="BA36">
            <v>16</v>
          </cell>
          <cell r="BB36">
            <v>0</v>
          </cell>
          <cell r="BC36">
            <v>313</v>
          </cell>
          <cell r="BD36">
            <v>4</v>
          </cell>
          <cell r="BE36">
            <v>22</v>
          </cell>
          <cell r="BF36">
            <v>0</v>
          </cell>
          <cell r="BG36">
            <v>22</v>
          </cell>
          <cell r="BH36">
            <v>658</v>
          </cell>
          <cell r="BI36">
            <v>147</v>
          </cell>
          <cell r="BJ36">
            <v>511</v>
          </cell>
          <cell r="BK36">
            <v>111</v>
          </cell>
          <cell r="BL36">
            <v>549</v>
          </cell>
          <cell r="BM36">
            <v>279</v>
          </cell>
          <cell r="BN36">
            <v>0</v>
          </cell>
          <cell r="BO36">
            <v>41</v>
          </cell>
          <cell r="BP36">
            <v>0</v>
          </cell>
          <cell r="BQ36">
            <v>0</v>
          </cell>
          <cell r="BR36">
            <v>78</v>
          </cell>
          <cell r="BS36">
            <v>0</v>
          </cell>
          <cell r="BT36">
            <v>284</v>
          </cell>
          <cell r="BU36">
            <v>0</v>
          </cell>
          <cell r="BV36">
            <v>0</v>
          </cell>
          <cell r="BW36">
            <v>102</v>
          </cell>
          <cell r="BX36">
            <v>220</v>
          </cell>
          <cell r="BY36">
            <v>0</v>
          </cell>
          <cell r="BZ36">
            <v>7</v>
          </cell>
          <cell r="CA36">
            <v>530</v>
          </cell>
          <cell r="CB36">
            <v>0</v>
          </cell>
          <cell r="CC36">
            <v>259</v>
          </cell>
          <cell r="CD36">
            <v>1</v>
          </cell>
          <cell r="CE36">
            <v>0</v>
          </cell>
          <cell r="CF36">
            <v>386</v>
          </cell>
          <cell r="CG36">
            <v>8</v>
          </cell>
          <cell r="CH36">
            <v>607</v>
          </cell>
          <cell r="CI36">
            <v>0</v>
          </cell>
          <cell r="CJ36">
            <v>0</v>
          </cell>
          <cell r="CK36">
            <v>0</v>
          </cell>
          <cell r="CL36">
            <v>0</v>
          </cell>
          <cell r="CM36">
            <v>0</v>
          </cell>
          <cell r="CN36">
            <v>76</v>
          </cell>
          <cell r="CO36">
            <v>0</v>
          </cell>
        </row>
        <row r="37">
          <cell r="A37" t="str">
            <v>Service area population</v>
          </cell>
          <cell r="B37" t="str">
            <v>POP</v>
          </cell>
          <cell r="C37">
            <v>2006</v>
          </cell>
          <cell r="D37">
            <v>3000</v>
          </cell>
          <cell r="E37">
            <v>178875</v>
          </cell>
          <cell r="F37">
            <v>83178</v>
          </cell>
          <cell r="G37">
            <v>25000</v>
          </cell>
          <cell r="H37">
            <v>92690</v>
          </cell>
          <cell r="I37">
            <v>163800</v>
          </cell>
          <cell r="J37">
            <v>23000</v>
          </cell>
          <cell r="K37">
            <v>131270</v>
          </cell>
          <cell r="L37">
            <v>27698</v>
          </cell>
          <cell r="M37">
            <v>17800</v>
          </cell>
          <cell r="N37">
            <v>2428</v>
          </cell>
          <cell r="O37">
            <v>94769</v>
          </cell>
          <cell r="P37">
            <v>3100</v>
          </cell>
          <cell r="Q37">
            <v>4000</v>
          </cell>
          <cell r="R37">
            <v>1475</v>
          </cell>
          <cell r="S37">
            <v>21873</v>
          </cell>
          <cell r="T37">
            <v>231978</v>
          </cell>
          <cell r="U37">
            <v>6700</v>
          </cell>
          <cell r="V37">
            <v>700000</v>
          </cell>
          <cell r="W37">
            <v>32542</v>
          </cell>
          <cell r="X37">
            <v>7138</v>
          </cell>
          <cell r="Y37">
            <v>70130</v>
          </cell>
          <cell r="Z37">
            <v>43208</v>
          </cell>
          <cell r="AA37">
            <v>8315</v>
          </cell>
          <cell r="AB37">
            <v>1600</v>
          </cell>
          <cell r="AC37">
            <v>17195</v>
          </cell>
          <cell r="AD37">
            <v>109529</v>
          </cell>
          <cell r="AE37">
            <v>102811</v>
          </cell>
          <cell r="AF37">
            <v>6718</v>
          </cell>
          <cell r="AG37">
            <v>21500</v>
          </cell>
          <cell r="AH37">
            <v>130509</v>
          </cell>
          <cell r="AI37">
            <v>43728</v>
          </cell>
          <cell r="AJ37">
            <v>55300</v>
          </cell>
          <cell r="AK37">
            <v>5635</v>
          </cell>
          <cell r="AL37">
            <v>561500</v>
          </cell>
          <cell r="AM37">
            <v>2480</v>
          </cell>
          <cell r="AN37">
            <v>10500</v>
          </cell>
          <cell r="AO37">
            <v>433806</v>
          </cell>
          <cell r="AP37">
            <v>2900641</v>
          </cell>
          <cell r="AQ37">
            <v>2898691</v>
          </cell>
          <cell r="AR37">
            <v>1950</v>
          </cell>
          <cell r="AS37">
            <v>789570</v>
          </cell>
          <cell r="AT37">
            <v>31480</v>
          </cell>
          <cell r="AU37">
            <v>12000</v>
          </cell>
          <cell r="AV37">
            <v>57800</v>
          </cell>
          <cell r="AW37">
            <v>229290</v>
          </cell>
          <cell r="AX37">
            <v>22000</v>
          </cell>
          <cell r="AY37">
            <v>21007</v>
          </cell>
          <cell r="AZ37">
            <v>352395</v>
          </cell>
          <cell r="BA37">
            <v>6763</v>
          </cell>
          <cell r="BB37">
            <v>16000</v>
          </cell>
          <cell r="BC37">
            <v>62000</v>
          </cell>
          <cell r="BD37">
            <v>0</v>
          </cell>
          <cell r="BE37">
            <v>83860</v>
          </cell>
          <cell r="BF37">
            <v>79300</v>
          </cell>
          <cell r="BG37">
            <v>4560</v>
          </cell>
          <cell r="BH37">
            <v>118993</v>
          </cell>
          <cell r="BI37">
            <v>82184</v>
          </cell>
          <cell r="BJ37">
            <v>36809</v>
          </cell>
          <cell r="BK37">
            <v>14000</v>
          </cell>
          <cell r="BL37">
            <v>31300</v>
          </cell>
          <cell r="BM37">
            <v>55000</v>
          </cell>
          <cell r="BN37">
            <v>14000</v>
          </cell>
          <cell r="BO37">
            <v>161500</v>
          </cell>
          <cell r="BP37">
            <v>27981</v>
          </cell>
          <cell r="BQ37">
            <v>30300</v>
          </cell>
          <cell r="BR37">
            <v>155000</v>
          </cell>
          <cell r="BS37">
            <v>20200</v>
          </cell>
          <cell r="BT37">
            <v>77948</v>
          </cell>
          <cell r="BU37">
            <v>6500</v>
          </cell>
          <cell r="BV37">
            <v>78748</v>
          </cell>
          <cell r="BW37">
            <v>18003</v>
          </cell>
          <cell r="BX37">
            <v>710772</v>
          </cell>
          <cell r="BY37">
            <v>8100</v>
          </cell>
          <cell r="BZ37">
            <v>9900</v>
          </cell>
          <cell r="CA37">
            <v>5336</v>
          </cell>
          <cell r="CB37">
            <v>33000</v>
          </cell>
          <cell r="CC37">
            <v>110049</v>
          </cell>
          <cell r="CD37">
            <v>15140</v>
          </cell>
          <cell r="CE37">
            <v>2503281</v>
          </cell>
          <cell r="CF37">
            <v>309276</v>
          </cell>
          <cell r="CG37">
            <v>16800</v>
          </cell>
          <cell r="CH37">
            <v>145040</v>
          </cell>
          <cell r="CI37">
            <v>50331</v>
          </cell>
          <cell r="CJ37">
            <v>6400</v>
          </cell>
          <cell r="CK37">
            <v>7563</v>
          </cell>
          <cell r="CL37">
            <v>3900</v>
          </cell>
          <cell r="CM37">
            <v>40020</v>
          </cell>
          <cell r="CN37">
            <v>110000</v>
          </cell>
          <cell r="CO37">
            <v>35000</v>
          </cell>
        </row>
        <row r="38">
          <cell r="A38" t="str">
            <v>Municipal population</v>
          </cell>
          <cell r="B38" t="str">
            <v>POPCITY</v>
          </cell>
          <cell r="C38">
            <v>2006</v>
          </cell>
          <cell r="D38">
            <v>3000</v>
          </cell>
          <cell r="E38">
            <v>194429</v>
          </cell>
          <cell r="F38">
            <v>85488</v>
          </cell>
          <cell r="G38">
            <v>30000</v>
          </cell>
          <cell r="H38">
            <v>92690</v>
          </cell>
          <cell r="I38">
            <v>163800</v>
          </cell>
          <cell r="J38">
            <v>23000</v>
          </cell>
          <cell r="K38">
            <v>131270</v>
          </cell>
          <cell r="L38">
            <v>27698</v>
          </cell>
          <cell r="M38">
            <v>26000</v>
          </cell>
          <cell r="N38">
            <v>2428</v>
          </cell>
          <cell r="O38">
            <v>107341</v>
          </cell>
          <cell r="P38">
            <v>3100</v>
          </cell>
          <cell r="Q38">
            <v>12500</v>
          </cell>
          <cell r="R38">
            <v>4500</v>
          </cell>
          <cell r="S38">
            <v>74185</v>
          </cell>
          <cell r="T38">
            <v>231978</v>
          </cell>
          <cell r="U38">
            <v>5000</v>
          </cell>
          <cell r="V38">
            <v>700000</v>
          </cell>
          <cell r="W38">
            <v>62569</v>
          </cell>
          <cell r="X38">
            <v>8700</v>
          </cell>
          <cell r="Y38">
            <v>103297</v>
          </cell>
          <cell r="Z38">
            <v>43208</v>
          </cell>
          <cell r="AA38">
            <v>8315</v>
          </cell>
          <cell r="AB38">
            <v>2529</v>
          </cell>
          <cell r="AC38">
            <v>10104</v>
          </cell>
          <cell r="AD38">
            <v>170219</v>
          </cell>
          <cell r="AE38">
            <v>155219</v>
          </cell>
          <cell r="AF38">
            <v>15000</v>
          </cell>
          <cell r="AG38">
            <v>21500</v>
          </cell>
          <cell r="AH38">
            <v>130509</v>
          </cell>
          <cell r="AI38">
            <v>43728</v>
          </cell>
          <cell r="AJ38">
            <v>55300</v>
          </cell>
          <cell r="AK38">
            <v>5635</v>
          </cell>
          <cell r="AL38">
            <v>636500</v>
          </cell>
          <cell r="AM38">
            <v>9400</v>
          </cell>
          <cell r="AN38">
            <v>10500</v>
          </cell>
          <cell r="AO38">
            <v>433806</v>
          </cell>
          <cell r="AP38">
            <v>2900641</v>
          </cell>
          <cell r="AQ38">
            <v>2898691</v>
          </cell>
          <cell r="AR38">
            <v>1950</v>
          </cell>
          <cell r="AS38">
            <v>877300</v>
          </cell>
          <cell r="AT38">
            <v>31480</v>
          </cell>
          <cell r="AU38">
            <v>16500</v>
          </cell>
          <cell r="AV38">
            <v>119000</v>
          </cell>
          <cell r="AW38">
            <v>225790</v>
          </cell>
          <cell r="AX38">
            <v>22000</v>
          </cell>
          <cell r="AY38">
            <v>34035</v>
          </cell>
          <cell r="AZ38">
            <v>352395</v>
          </cell>
          <cell r="BA38">
            <v>18231</v>
          </cell>
          <cell r="BB38">
            <v>17000</v>
          </cell>
          <cell r="BC38">
            <v>62000</v>
          </cell>
          <cell r="BD38">
            <v>422</v>
          </cell>
          <cell r="BE38">
            <v>111140</v>
          </cell>
          <cell r="BF38">
            <v>101908</v>
          </cell>
          <cell r="BG38">
            <v>9232</v>
          </cell>
          <cell r="BH38">
            <v>130336</v>
          </cell>
          <cell r="BI38">
            <v>82184</v>
          </cell>
          <cell r="BJ38">
            <v>48152</v>
          </cell>
          <cell r="BK38">
            <v>14000</v>
          </cell>
          <cell r="BL38">
            <v>62000</v>
          </cell>
          <cell r="BM38">
            <v>55000</v>
          </cell>
          <cell r="BN38">
            <v>18777</v>
          </cell>
          <cell r="BO38">
            <v>161500</v>
          </cell>
          <cell r="BP38">
            <v>27981</v>
          </cell>
          <cell r="BQ38">
            <v>30300</v>
          </cell>
          <cell r="BR38">
            <v>155000</v>
          </cell>
          <cell r="BS38">
            <v>20200</v>
          </cell>
          <cell r="BT38">
            <v>74948</v>
          </cell>
          <cell r="BU38">
            <v>6500</v>
          </cell>
          <cell r="BV38">
            <v>78748</v>
          </cell>
          <cell r="BW38">
            <v>18003</v>
          </cell>
          <cell r="BX38">
            <v>710772</v>
          </cell>
          <cell r="BY38">
            <v>8100</v>
          </cell>
          <cell r="BZ38">
            <v>16700</v>
          </cell>
          <cell r="CA38">
            <v>5336</v>
          </cell>
          <cell r="CB38">
            <v>33000</v>
          </cell>
          <cell r="CC38">
            <v>109140</v>
          </cell>
          <cell r="CD38">
            <v>15000</v>
          </cell>
          <cell r="CE38">
            <v>2503281</v>
          </cell>
          <cell r="CF38">
            <v>370116</v>
          </cell>
          <cell r="CG38">
            <v>16800</v>
          </cell>
          <cell r="CH38">
            <v>145040</v>
          </cell>
          <cell r="CI38">
            <v>50331</v>
          </cell>
          <cell r="CJ38">
            <v>11000</v>
          </cell>
          <cell r="CK38">
            <v>7563</v>
          </cell>
          <cell r="CL38">
            <v>9000</v>
          </cell>
          <cell r="CM38">
            <v>78240</v>
          </cell>
          <cell r="CN38">
            <v>110000</v>
          </cell>
          <cell r="CO38">
            <v>36000</v>
          </cell>
        </row>
        <row r="39">
          <cell r="A39" t="str">
            <v>No seasonal occupacy customers</v>
          </cell>
          <cell r="B39" t="str">
            <v>YNSUM</v>
          </cell>
          <cell r="C39">
            <v>2006</v>
          </cell>
          <cell r="D39">
            <v>0</v>
          </cell>
          <cell r="E39">
            <v>187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3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200</v>
          </cell>
          <cell r="V39">
            <v>0</v>
          </cell>
          <cell r="W39">
            <v>235</v>
          </cell>
          <cell r="X39">
            <v>65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3707</v>
          </cell>
          <cell r="AD39">
            <v>148</v>
          </cell>
          <cell r="AE39">
            <v>142</v>
          </cell>
          <cell r="AF39">
            <v>6</v>
          </cell>
          <cell r="AG39">
            <v>0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154758</v>
          </cell>
          <cell r="AQ39">
            <v>154758</v>
          </cell>
          <cell r="AR39">
            <v>0</v>
          </cell>
          <cell r="AS39">
            <v>0</v>
          </cell>
          <cell r="AT39">
            <v>628</v>
          </cell>
          <cell r="AU39">
            <v>0</v>
          </cell>
          <cell r="AV39">
            <v>0</v>
          </cell>
          <cell r="AW39">
            <v>0</v>
          </cell>
          <cell r="AX39">
            <v>0</v>
          </cell>
          <cell r="AY39">
            <v>150</v>
          </cell>
          <cell r="AZ39">
            <v>0</v>
          </cell>
          <cell r="BA39">
            <v>0</v>
          </cell>
          <cell r="BB39">
            <v>0</v>
          </cell>
          <cell r="BC39">
            <v>0</v>
          </cell>
          <cell r="BD39">
            <v>0</v>
          </cell>
          <cell r="BE39">
            <v>525</v>
          </cell>
          <cell r="BF39">
            <v>0</v>
          </cell>
          <cell r="BG39">
            <v>525</v>
          </cell>
          <cell r="BH39">
            <v>0</v>
          </cell>
          <cell r="BI39">
            <v>0</v>
          </cell>
          <cell r="BJ39">
            <v>0</v>
          </cell>
          <cell r="BK39">
            <v>220</v>
          </cell>
          <cell r="BL39">
            <v>200</v>
          </cell>
          <cell r="BM39">
            <v>0</v>
          </cell>
          <cell r="BN39">
            <v>0</v>
          </cell>
          <cell r="BO39">
            <v>0</v>
          </cell>
          <cell r="BP39">
            <v>0</v>
          </cell>
          <cell r="BQ39">
            <v>0</v>
          </cell>
          <cell r="BR39">
            <v>0</v>
          </cell>
          <cell r="BS39">
            <v>0</v>
          </cell>
          <cell r="BT39">
            <v>100</v>
          </cell>
          <cell r="BU39">
            <v>0</v>
          </cell>
          <cell r="BV39">
            <v>0</v>
          </cell>
          <cell r="BW39">
            <v>0</v>
          </cell>
          <cell r="BX39">
            <v>0</v>
          </cell>
          <cell r="BY39">
            <v>0</v>
          </cell>
          <cell r="BZ39">
            <v>0</v>
          </cell>
          <cell r="CA39">
            <v>112</v>
          </cell>
          <cell r="CB39">
            <v>0</v>
          </cell>
          <cell r="CC39">
            <v>0</v>
          </cell>
          <cell r="CD39">
            <v>0</v>
          </cell>
          <cell r="CE39">
            <v>0</v>
          </cell>
          <cell r="CF39">
            <v>1611</v>
          </cell>
          <cell r="CG39">
            <v>1200</v>
          </cell>
          <cell r="CH39">
            <v>0</v>
          </cell>
          <cell r="CI39">
            <v>0</v>
          </cell>
          <cell r="CJ39">
            <v>0</v>
          </cell>
          <cell r="CK39">
            <v>0</v>
          </cell>
          <cell r="CL39">
            <v>0</v>
          </cell>
          <cell r="CM39">
            <v>0</v>
          </cell>
          <cell r="CN39">
            <v>0</v>
          </cell>
          <cell r="CO39">
            <v>0</v>
          </cell>
        </row>
        <row r="40">
          <cell r="A40" t="str">
            <v>Utility winter max peak load</v>
          </cell>
          <cell r="B40" t="str">
            <v>PEAKW</v>
          </cell>
          <cell r="C40">
            <v>2006</v>
          </cell>
          <cell r="D40">
            <v>7570</v>
          </cell>
          <cell r="E40">
            <v>285502</v>
          </cell>
          <cell r="F40">
            <v>168404</v>
          </cell>
          <cell r="G40">
            <v>44355</v>
          </cell>
          <cell r="H40">
            <v>160975</v>
          </cell>
          <cell r="I40">
            <v>270966</v>
          </cell>
          <cell r="J40">
            <v>58743</v>
          </cell>
          <cell r="K40">
            <v>249195</v>
          </cell>
          <cell r="L40">
            <v>48087</v>
          </cell>
          <cell r="M40">
            <v>26491</v>
          </cell>
          <cell r="N40">
            <v>8879</v>
          </cell>
          <cell r="O40">
            <v>132906</v>
          </cell>
          <cell r="P40">
            <v>5844</v>
          </cell>
          <cell r="Q40">
            <v>6286</v>
          </cell>
          <cell r="R40">
            <v>1658</v>
          </cell>
          <cell r="S40">
            <v>47174</v>
          </cell>
          <cell r="T40">
            <v>450300</v>
          </cell>
          <cell r="U40">
            <v>13518</v>
          </cell>
          <cell r="V40">
            <v>1200000</v>
          </cell>
          <cell r="W40">
            <v>71599</v>
          </cell>
          <cell r="X40">
            <v>13185</v>
          </cell>
          <cell r="Y40">
            <v>89900</v>
          </cell>
          <cell r="Z40">
            <v>101191</v>
          </cell>
          <cell r="AA40">
            <v>17382</v>
          </cell>
          <cell r="AB40">
            <v>1914</v>
          </cell>
          <cell r="AC40">
            <v>37031</v>
          </cell>
          <cell r="AD40">
            <v>187511</v>
          </cell>
          <cell r="AE40">
            <v>174545</v>
          </cell>
          <cell r="AF40">
            <v>12966</v>
          </cell>
          <cell r="AG40">
            <v>28835</v>
          </cell>
          <cell r="AH40">
            <v>249415</v>
          </cell>
          <cell r="AI40">
            <v>73868</v>
          </cell>
          <cell r="AJ40">
            <v>0</v>
          </cell>
          <cell r="AK40">
            <v>20766</v>
          </cell>
          <cell r="AL40">
            <v>686690</v>
          </cell>
          <cell r="AM40">
            <v>5998</v>
          </cell>
          <cell r="AN40">
            <v>37012</v>
          </cell>
          <cell r="AO40">
            <v>586900</v>
          </cell>
          <cell r="AP40">
            <v>4163173</v>
          </cell>
          <cell r="AQ40">
            <v>4159115</v>
          </cell>
          <cell r="AR40">
            <v>4058</v>
          </cell>
          <cell r="AS40">
            <v>1249032</v>
          </cell>
          <cell r="AT40">
            <v>48245</v>
          </cell>
          <cell r="AU40">
            <v>20864</v>
          </cell>
          <cell r="AV40">
            <v>125800</v>
          </cell>
          <cell r="AW40">
            <v>316195</v>
          </cell>
          <cell r="AX40">
            <v>46874</v>
          </cell>
          <cell r="AY40">
            <v>40915</v>
          </cell>
          <cell r="AZ40">
            <v>566710</v>
          </cell>
          <cell r="BA40">
            <v>33732</v>
          </cell>
          <cell r="BB40">
            <v>37334</v>
          </cell>
          <cell r="BC40">
            <v>107023</v>
          </cell>
          <cell r="BD40">
            <v>0</v>
          </cell>
          <cell r="BE40">
            <v>122583</v>
          </cell>
          <cell r="BF40">
            <v>113898</v>
          </cell>
          <cell r="BG40">
            <v>8685</v>
          </cell>
          <cell r="BH40">
            <v>192801</v>
          </cell>
          <cell r="BI40">
            <v>134243</v>
          </cell>
          <cell r="BJ40">
            <v>58558</v>
          </cell>
          <cell r="BK40">
            <v>29693</v>
          </cell>
          <cell r="BL40">
            <v>63046</v>
          </cell>
          <cell r="BM40">
            <v>107416</v>
          </cell>
          <cell r="BN40">
            <v>21843</v>
          </cell>
          <cell r="BO40">
            <v>261884</v>
          </cell>
          <cell r="BP40">
            <v>42242</v>
          </cell>
          <cell r="BQ40">
            <v>55532</v>
          </cell>
          <cell r="BR40">
            <v>208543</v>
          </cell>
          <cell r="BS40">
            <v>37266</v>
          </cell>
          <cell r="BT40">
            <v>137316</v>
          </cell>
          <cell r="BU40">
            <v>17750</v>
          </cell>
          <cell r="BV40">
            <v>145957</v>
          </cell>
          <cell r="BW40">
            <v>33279</v>
          </cell>
          <cell r="BX40">
            <v>1085602</v>
          </cell>
          <cell r="BY40">
            <v>18162</v>
          </cell>
          <cell r="BZ40">
            <v>29587</v>
          </cell>
          <cell r="CA40">
            <v>22013</v>
          </cell>
          <cell r="CB40">
            <v>61700</v>
          </cell>
          <cell r="CC40">
            <v>181900</v>
          </cell>
          <cell r="CD40">
            <v>39491</v>
          </cell>
          <cell r="CE40">
            <v>3997737</v>
          </cell>
          <cell r="CF40">
            <v>429300</v>
          </cell>
          <cell r="CG40">
            <v>21968</v>
          </cell>
          <cell r="CH40">
            <v>224636</v>
          </cell>
          <cell r="CI40">
            <v>83838</v>
          </cell>
          <cell r="CJ40">
            <v>16328</v>
          </cell>
          <cell r="CK40">
            <v>25</v>
          </cell>
          <cell r="CL40">
            <v>10516</v>
          </cell>
          <cell r="CM40">
            <v>86857</v>
          </cell>
          <cell r="CN40">
            <v>146687</v>
          </cell>
          <cell r="CO40">
            <v>68265</v>
          </cell>
        </row>
        <row r="41">
          <cell r="A41" t="str">
            <v>Utility summer max peak load</v>
          </cell>
          <cell r="B41" t="str">
            <v>PEAKS</v>
          </cell>
          <cell r="C41">
            <v>2006</v>
          </cell>
          <cell r="D41">
            <v>6790</v>
          </cell>
          <cell r="E41">
            <v>324449</v>
          </cell>
          <cell r="F41">
            <v>219364</v>
          </cell>
          <cell r="G41">
            <v>46817</v>
          </cell>
          <cell r="H41">
            <v>196464</v>
          </cell>
          <cell r="I41">
            <v>378162</v>
          </cell>
          <cell r="J41">
            <v>57418</v>
          </cell>
          <cell r="K41">
            <v>308912</v>
          </cell>
          <cell r="L41">
            <v>58894</v>
          </cell>
          <cell r="M41">
            <v>27179</v>
          </cell>
          <cell r="N41">
            <v>5971</v>
          </cell>
          <cell r="O41">
            <v>184162</v>
          </cell>
          <cell r="P41">
            <v>5739</v>
          </cell>
          <cell r="Q41">
            <v>5902</v>
          </cell>
          <cell r="R41">
            <v>2105</v>
          </cell>
          <cell r="S41">
            <v>53170</v>
          </cell>
          <cell r="T41">
            <v>656700</v>
          </cell>
          <cell r="U41">
            <v>13802</v>
          </cell>
          <cell r="V41">
            <v>1610300</v>
          </cell>
          <cell r="W41">
            <v>77989</v>
          </cell>
          <cell r="X41">
            <v>9646</v>
          </cell>
          <cell r="Y41">
            <v>142300</v>
          </cell>
          <cell r="Z41">
            <v>111673</v>
          </cell>
          <cell r="AA41">
            <v>14085</v>
          </cell>
          <cell r="AB41">
            <v>1452</v>
          </cell>
          <cell r="AC41">
            <v>24683</v>
          </cell>
          <cell r="AD41">
            <v>182397</v>
          </cell>
          <cell r="AE41">
            <v>172736</v>
          </cell>
          <cell r="AF41">
            <v>9661</v>
          </cell>
          <cell r="AG41">
            <v>42675</v>
          </cell>
          <cell r="AH41">
            <v>285750</v>
          </cell>
          <cell r="AI41">
            <v>84996</v>
          </cell>
          <cell r="AJ41">
            <v>0</v>
          </cell>
          <cell r="AK41">
            <v>18329</v>
          </cell>
          <cell r="AL41">
            <v>1125947</v>
          </cell>
          <cell r="AM41">
            <v>4034</v>
          </cell>
          <cell r="AN41">
            <v>30501</v>
          </cell>
          <cell r="AO41">
            <v>784900</v>
          </cell>
          <cell r="AP41">
            <v>3774951</v>
          </cell>
          <cell r="AQ41">
            <v>3772262</v>
          </cell>
          <cell r="AR41">
            <v>2689</v>
          </cell>
          <cell r="AS41">
            <v>1495303</v>
          </cell>
          <cell r="AT41">
            <v>45056</v>
          </cell>
          <cell r="AU41">
            <v>18857</v>
          </cell>
          <cell r="AV41">
            <v>119658</v>
          </cell>
          <cell r="AW41">
            <v>379972</v>
          </cell>
          <cell r="AX41">
            <v>47537</v>
          </cell>
          <cell r="AY41">
            <v>36089</v>
          </cell>
          <cell r="AZ41">
            <v>719375</v>
          </cell>
          <cell r="BA41">
            <v>37803</v>
          </cell>
          <cell r="BB41">
            <v>39188</v>
          </cell>
          <cell r="BC41">
            <v>126855</v>
          </cell>
          <cell r="BD41">
            <v>0</v>
          </cell>
          <cell r="BE41">
            <v>163930</v>
          </cell>
          <cell r="BF41">
            <v>155239</v>
          </cell>
          <cell r="BG41">
            <v>8691</v>
          </cell>
          <cell r="BH41">
            <v>268958</v>
          </cell>
          <cell r="BI41">
            <v>193124</v>
          </cell>
          <cell r="BJ41">
            <v>75834</v>
          </cell>
          <cell r="BK41">
            <v>43843</v>
          </cell>
          <cell r="BL41">
            <v>75689</v>
          </cell>
          <cell r="BM41">
            <v>87634</v>
          </cell>
          <cell r="BN41">
            <v>21012</v>
          </cell>
          <cell r="BO41">
            <v>363987</v>
          </cell>
          <cell r="BP41">
            <v>48878</v>
          </cell>
          <cell r="BQ41">
            <v>58542</v>
          </cell>
          <cell r="BR41">
            <v>222832</v>
          </cell>
          <cell r="BS41">
            <v>36020</v>
          </cell>
          <cell r="BT41">
            <v>99704</v>
          </cell>
          <cell r="BU41">
            <v>12570</v>
          </cell>
          <cell r="BV41">
            <v>157909</v>
          </cell>
          <cell r="BW41">
            <v>44252</v>
          </cell>
          <cell r="BX41">
            <v>1576599</v>
          </cell>
          <cell r="BY41">
            <v>19051</v>
          </cell>
          <cell r="BZ41">
            <v>21274</v>
          </cell>
          <cell r="CA41">
            <v>15345</v>
          </cell>
          <cell r="CB41">
            <v>77500</v>
          </cell>
          <cell r="CC41">
            <v>168500</v>
          </cell>
          <cell r="CD41">
            <v>43121</v>
          </cell>
          <cell r="CE41">
            <v>5018278</v>
          </cell>
          <cell r="CF41">
            <v>506600</v>
          </cell>
          <cell r="CG41">
            <v>26156</v>
          </cell>
          <cell r="CH41">
            <v>267631</v>
          </cell>
          <cell r="CI41">
            <v>104372</v>
          </cell>
          <cell r="CJ41">
            <v>15137</v>
          </cell>
          <cell r="CK41">
            <v>25</v>
          </cell>
          <cell r="CL41">
            <v>11295</v>
          </cell>
          <cell r="CM41">
            <v>70839</v>
          </cell>
          <cell r="CN41">
            <v>192475</v>
          </cell>
          <cell r="CO41">
            <v>81815</v>
          </cell>
        </row>
        <row r="42">
          <cell r="A42" t="str">
            <v>Utility Annual Peak load</v>
          </cell>
          <cell r="C42">
            <v>2006</v>
          </cell>
          <cell r="D42">
            <v>7570</v>
          </cell>
          <cell r="E42">
            <v>324449</v>
          </cell>
          <cell r="F42">
            <v>219364</v>
          </cell>
          <cell r="G42">
            <v>46817</v>
          </cell>
          <cell r="H42">
            <v>196464</v>
          </cell>
          <cell r="I42">
            <v>378162</v>
          </cell>
          <cell r="J42">
            <v>58743</v>
          </cell>
          <cell r="K42">
            <v>308912</v>
          </cell>
          <cell r="L42">
            <v>58894</v>
          </cell>
          <cell r="M42">
            <v>27179</v>
          </cell>
          <cell r="N42">
            <v>8879</v>
          </cell>
          <cell r="O42">
            <v>184162</v>
          </cell>
          <cell r="P42">
            <v>5844</v>
          </cell>
          <cell r="Q42">
            <v>6286</v>
          </cell>
          <cell r="R42">
            <v>2105</v>
          </cell>
          <cell r="S42">
            <v>53170</v>
          </cell>
          <cell r="T42">
            <v>656700</v>
          </cell>
          <cell r="U42">
            <v>13802</v>
          </cell>
          <cell r="V42">
            <v>1610300</v>
          </cell>
          <cell r="W42">
            <v>77989</v>
          </cell>
          <cell r="X42">
            <v>13185</v>
          </cell>
          <cell r="Y42">
            <v>142300</v>
          </cell>
          <cell r="Z42">
            <v>111673</v>
          </cell>
          <cell r="AA42">
            <v>17382</v>
          </cell>
          <cell r="AB42">
            <v>1914</v>
          </cell>
          <cell r="AC42">
            <v>37031</v>
          </cell>
          <cell r="AD42">
            <v>187511</v>
          </cell>
          <cell r="AE42">
            <v>174545</v>
          </cell>
          <cell r="AF42">
            <v>12966</v>
          </cell>
          <cell r="AG42">
            <v>42675</v>
          </cell>
          <cell r="AH42">
            <v>285750</v>
          </cell>
          <cell r="AI42">
            <v>84996</v>
          </cell>
          <cell r="AJ42">
            <v>0</v>
          </cell>
          <cell r="AK42">
            <v>20766</v>
          </cell>
          <cell r="AL42">
            <v>1125947</v>
          </cell>
          <cell r="AM42">
            <v>5998</v>
          </cell>
          <cell r="AN42">
            <v>37012</v>
          </cell>
          <cell r="AO42">
            <v>784900</v>
          </cell>
          <cell r="AP42">
            <v>4163173</v>
          </cell>
          <cell r="AQ42">
            <v>4159115</v>
          </cell>
          <cell r="AR42">
            <v>4058</v>
          </cell>
          <cell r="AS42">
            <v>1495303</v>
          </cell>
          <cell r="AT42">
            <v>48245</v>
          </cell>
          <cell r="AU42">
            <v>20864</v>
          </cell>
          <cell r="AV42">
            <v>125800</v>
          </cell>
          <cell r="AW42">
            <v>379972</v>
          </cell>
          <cell r="AX42">
            <v>47537</v>
          </cell>
          <cell r="AY42">
            <v>40915</v>
          </cell>
          <cell r="AZ42">
            <v>719375</v>
          </cell>
          <cell r="BA42">
            <v>37803</v>
          </cell>
          <cell r="BB42">
            <v>39188</v>
          </cell>
          <cell r="BC42">
            <v>126855</v>
          </cell>
          <cell r="BD42">
            <v>0</v>
          </cell>
          <cell r="BE42">
            <v>163930</v>
          </cell>
          <cell r="BF42">
            <v>155239</v>
          </cell>
          <cell r="BG42">
            <v>8691</v>
          </cell>
          <cell r="BH42">
            <v>268958</v>
          </cell>
          <cell r="BI42">
            <v>193124</v>
          </cell>
          <cell r="BJ42">
            <v>75834</v>
          </cell>
          <cell r="BK42">
            <v>43843</v>
          </cell>
          <cell r="BL42">
            <v>75689</v>
          </cell>
          <cell r="BM42">
            <v>107416</v>
          </cell>
          <cell r="BN42">
            <v>21843</v>
          </cell>
          <cell r="BO42">
            <v>363987</v>
          </cell>
          <cell r="BP42">
            <v>48878</v>
          </cell>
          <cell r="BQ42">
            <v>58542</v>
          </cell>
          <cell r="BR42">
            <v>222832</v>
          </cell>
          <cell r="BS42">
            <v>37266</v>
          </cell>
          <cell r="BT42">
            <v>137316</v>
          </cell>
          <cell r="BU42">
            <v>17750</v>
          </cell>
          <cell r="BV42">
            <v>157909</v>
          </cell>
          <cell r="BW42">
            <v>44252</v>
          </cell>
          <cell r="BX42">
            <v>1576599</v>
          </cell>
          <cell r="BY42">
            <v>19051</v>
          </cell>
          <cell r="BZ42">
            <v>29587</v>
          </cell>
          <cell r="CA42">
            <v>22013</v>
          </cell>
          <cell r="CB42">
            <v>77500</v>
          </cell>
          <cell r="CC42">
            <v>181900</v>
          </cell>
        </row>
        <row r="43">
          <cell r="A43" t="str">
            <v>Utility average peak load</v>
          </cell>
          <cell r="B43" t="str">
            <v>PEAKA</v>
          </cell>
          <cell r="C43">
            <v>2006</v>
          </cell>
          <cell r="D43">
            <v>6722</v>
          </cell>
          <cell r="E43">
            <v>273268</v>
          </cell>
          <cell r="F43">
            <v>172161</v>
          </cell>
          <cell r="G43">
            <v>42630</v>
          </cell>
          <cell r="H43">
            <v>159268</v>
          </cell>
          <cell r="I43">
            <v>287365</v>
          </cell>
          <cell r="J43">
            <v>52971</v>
          </cell>
          <cell r="K43">
            <v>256281</v>
          </cell>
          <cell r="L43">
            <v>46999</v>
          </cell>
          <cell r="M43">
            <v>24965</v>
          </cell>
          <cell r="N43">
            <v>4810</v>
          </cell>
          <cell r="O43">
            <v>140482</v>
          </cell>
          <cell r="P43">
            <v>5279</v>
          </cell>
          <cell r="Q43">
            <v>5309</v>
          </cell>
          <cell r="R43">
            <v>1505</v>
          </cell>
          <cell r="S43">
            <v>39354</v>
          </cell>
          <cell r="T43">
            <v>502692</v>
          </cell>
          <cell r="U43">
            <v>12439</v>
          </cell>
          <cell r="V43">
            <v>1266150</v>
          </cell>
          <cell r="W43">
            <v>68417</v>
          </cell>
          <cell r="X43">
            <v>10515</v>
          </cell>
          <cell r="Y43">
            <v>96000</v>
          </cell>
          <cell r="Z43">
            <v>98834</v>
          </cell>
          <cell r="AA43">
            <v>14135</v>
          </cell>
          <cell r="AB43">
            <v>1571</v>
          </cell>
          <cell r="AC43">
            <v>29655</v>
          </cell>
          <cell r="AD43">
            <v>164667</v>
          </cell>
          <cell r="AE43">
            <v>154707</v>
          </cell>
          <cell r="AF43">
            <v>9960</v>
          </cell>
          <cell r="AG43">
            <v>30422</v>
          </cell>
          <cell r="AH43">
            <v>250864</v>
          </cell>
          <cell r="AI43">
            <v>72136</v>
          </cell>
          <cell r="AJ43">
            <v>0</v>
          </cell>
          <cell r="AK43">
            <v>17869</v>
          </cell>
          <cell r="AL43">
            <v>874524</v>
          </cell>
          <cell r="AM43">
            <v>4251</v>
          </cell>
          <cell r="AN43">
            <v>31035</v>
          </cell>
          <cell r="AO43">
            <v>611400</v>
          </cell>
          <cell r="AP43">
            <v>3512100</v>
          </cell>
          <cell r="AQ43">
            <v>3509169</v>
          </cell>
          <cell r="AR43">
            <v>2931</v>
          </cell>
          <cell r="AS43">
            <v>1205185</v>
          </cell>
          <cell r="AT43">
            <v>41483</v>
          </cell>
          <cell r="AU43">
            <v>18013</v>
          </cell>
          <cell r="AV43">
            <v>110853</v>
          </cell>
          <cell r="AW43">
            <v>315999</v>
          </cell>
          <cell r="AX43">
            <v>44374</v>
          </cell>
          <cell r="AY43">
            <v>35104</v>
          </cell>
          <cell r="AZ43">
            <v>559714</v>
          </cell>
          <cell r="BA43">
            <v>29829</v>
          </cell>
          <cell r="BB43">
            <v>35574</v>
          </cell>
          <cell r="BC43">
            <v>104537</v>
          </cell>
          <cell r="BD43">
            <v>0</v>
          </cell>
          <cell r="BE43">
            <v>127815</v>
          </cell>
          <cell r="BF43">
            <v>120336</v>
          </cell>
          <cell r="BG43">
            <v>7479</v>
          </cell>
          <cell r="BH43">
            <v>201558</v>
          </cell>
          <cell r="BI43">
            <v>142631</v>
          </cell>
          <cell r="BJ43">
            <v>58927</v>
          </cell>
          <cell r="BK43">
            <v>30556</v>
          </cell>
          <cell r="BL43">
            <v>61418</v>
          </cell>
          <cell r="BM43">
            <v>89773</v>
          </cell>
          <cell r="BN43">
            <v>21428</v>
          </cell>
          <cell r="BO43">
            <v>276407</v>
          </cell>
          <cell r="BP43">
            <v>40364</v>
          </cell>
          <cell r="BQ43">
            <v>50230</v>
          </cell>
          <cell r="BR43">
            <v>190015</v>
          </cell>
          <cell r="BS43">
            <v>36643</v>
          </cell>
          <cell r="BT43">
            <v>110401</v>
          </cell>
          <cell r="BU43">
            <v>13617</v>
          </cell>
          <cell r="BV43">
            <v>135233</v>
          </cell>
          <cell r="BW43">
            <v>33927</v>
          </cell>
          <cell r="BX43">
            <v>1170832</v>
          </cell>
          <cell r="BY43">
            <v>16646</v>
          </cell>
          <cell r="BZ43">
            <v>21222</v>
          </cell>
          <cell r="CA43">
            <v>15882</v>
          </cell>
          <cell r="CB43">
            <v>61300</v>
          </cell>
          <cell r="CC43">
            <v>163000</v>
          </cell>
          <cell r="CD43">
            <v>37435</v>
          </cell>
          <cell r="CE43">
            <v>4091297</v>
          </cell>
          <cell r="CF43">
            <v>417442</v>
          </cell>
          <cell r="CG43">
            <v>19121</v>
          </cell>
          <cell r="CH43">
            <v>221002</v>
          </cell>
          <cell r="CI43">
            <v>84473</v>
          </cell>
          <cell r="CJ43">
            <v>15732</v>
          </cell>
          <cell r="CK43">
            <v>24</v>
          </cell>
          <cell r="CL43">
            <v>10092</v>
          </cell>
          <cell r="CM43">
            <v>70982</v>
          </cell>
          <cell r="CN43">
            <v>148314</v>
          </cell>
          <cell r="CO43">
            <v>67615</v>
          </cell>
        </row>
        <row r="44">
          <cell r="A44" t="str">
            <v>Total circuit kms of line</v>
          </cell>
          <cell r="B44" t="str">
            <v>KMC</v>
          </cell>
          <cell r="C44">
            <v>2006</v>
          </cell>
          <cell r="D44">
            <v>92</v>
          </cell>
          <cell r="E44">
            <v>1447</v>
          </cell>
          <cell r="F44">
            <v>746</v>
          </cell>
          <cell r="G44">
            <v>321</v>
          </cell>
          <cell r="H44">
            <v>491</v>
          </cell>
          <cell r="I44">
            <v>1511</v>
          </cell>
          <cell r="J44">
            <v>350</v>
          </cell>
          <cell r="K44">
            <v>1097</v>
          </cell>
          <cell r="L44">
            <v>519</v>
          </cell>
          <cell r="M44">
            <v>140</v>
          </cell>
          <cell r="N44">
            <v>27</v>
          </cell>
          <cell r="O44">
            <v>783</v>
          </cell>
          <cell r="P44">
            <v>21</v>
          </cell>
          <cell r="Q44">
            <v>28</v>
          </cell>
          <cell r="R44">
            <v>7</v>
          </cell>
          <cell r="S44">
            <v>145</v>
          </cell>
          <cell r="T44">
            <v>1158</v>
          </cell>
          <cell r="U44">
            <v>171</v>
          </cell>
          <cell r="V44">
            <v>5092</v>
          </cell>
          <cell r="W44">
            <v>258</v>
          </cell>
          <cell r="X44">
            <v>136</v>
          </cell>
          <cell r="Y44">
            <v>462</v>
          </cell>
          <cell r="Z44">
            <v>274</v>
          </cell>
          <cell r="AA44">
            <v>84</v>
          </cell>
          <cell r="AB44">
            <v>9</v>
          </cell>
          <cell r="AC44">
            <v>1832</v>
          </cell>
          <cell r="AD44">
            <v>871</v>
          </cell>
          <cell r="AE44">
            <v>833</v>
          </cell>
          <cell r="AF44">
            <v>38</v>
          </cell>
          <cell r="AG44">
            <v>202</v>
          </cell>
          <cell r="AH44">
            <v>1002</v>
          </cell>
          <cell r="AI44">
            <v>1693</v>
          </cell>
          <cell r="AJ44">
            <v>1332</v>
          </cell>
          <cell r="AK44">
            <v>68</v>
          </cell>
          <cell r="AL44">
            <v>3265</v>
          </cell>
          <cell r="AM44">
            <v>20</v>
          </cell>
          <cell r="AN44">
            <v>65</v>
          </cell>
          <cell r="AO44">
            <v>2601</v>
          </cell>
          <cell r="AP44">
            <v>119879</v>
          </cell>
          <cell r="AQ44">
            <v>119859</v>
          </cell>
          <cell r="AR44">
            <v>20</v>
          </cell>
          <cell r="AS44">
            <v>5451</v>
          </cell>
          <cell r="AT44">
            <v>631</v>
          </cell>
          <cell r="AU44">
            <v>98</v>
          </cell>
          <cell r="AV44">
            <v>348</v>
          </cell>
          <cell r="AW44">
            <v>1787</v>
          </cell>
          <cell r="AX44">
            <v>114</v>
          </cell>
          <cell r="AY44">
            <v>338</v>
          </cell>
          <cell r="AZ44">
            <v>2568</v>
          </cell>
          <cell r="BA44">
            <v>104</v>
          </cell>
          <cell r="BB44">
            <v>115</v>
          </cell>
          <cell r="BC44">
            <v>792</v>
          </cell>
          <cell r="BD44">
            <v>4</v>
          </cell>
          <cell r="BE44">
            <v>1012</v>
          </cell>
          <cell r="BF44">
            <v>655</v>
          </cell>
          <cell r="BG44">
            <v>357</v>
          </cell>
          <cell r="BH44">
            <v>1830</v>
          </cell>
          <cell r="BI44">
            <v>778</v>
          </cell>
          <cell r="BJ44">
            <v>1052</v>
          </cell>
          <cell r="BK44">
            <v>338</v>
          </cell>
          <cell r="BL44">
            <v>653</v>
          </cell>
          <cell r="BM44">
            <v>600</v>
          </cell>
          <cell r="BN44">
            <v>370</v>
          </cell>
          <cell r="BO44">
            <v>1372</v>
          </cell>
          <cell r="BP44">
            <v>156</v>
          </cell>
          <cell r="BQ44">
            <v>302</v>
          </cell>
          <cell r="BR44">
            <v>934</v>
          </cell>
          <cell r="BS44">
            <v>146</v>
          </cell>
          <cell r="BT44">
            <v>722</v>
          </cell>
          <cell r="BU44">
            <v>128</v>
          </cell>
          <cell r="BV44">
            <v>545</v>
          </cell>
          <cell r="BW44">
            <v>307</v>
          </cell>
          <cell r="BX44">
            <v>6018</v>
          </cell>
          <cell r="BY44">
            <v>55</v>
          </cell>
          <cell r="BZ44">
            <v>87</v>
          </cell>
          <cell r="CA44">
            <v>211</v>
          </cell>
          <cell r="CB44">
            <v>246</v>
          </cell>
          <cell r="CC44">
            <v>1340</v>
          </cell>
          <cell r="CD44">
            <v>151</v>
          </cell>
          <cell r="CE44">
            <v>16700</v>
          </cell>
          <cell r="CF44">
            <v>1977</v>
          </cell>
          <cell r="CG44">
            <v>223</v>
          </cell>
          <cell r="CH44">
            <v>1342</v>
          </cell>
          <cell r="CI44">
            <v>431</v>
          </cell>
          <cell r="CJ44">
            <v>139</v>
          </cell>
          <cell r="CK44">
            <v>65</v>
          </cell>
          <cell r="CL44">
            <v>34</v>
          </cell>
          <cell r="CM44">
            <v>436</v>
          </cell>
          <cell r="CN44">
            <v>996</v>
          </cell>
          <cell r="CO44">
            <v>260</v>
          </cell>
        </row>
        <row r="45">
          <cell r="A45" t="str">
            <v>Overhead circuit kms of line</v>
          </cell>
          <cell r="B45" t="str">
            <v>KMCO</v>
          </cell>
          <cell r="C45">
            <v>2006</v>
          </cell>
          <cell r="D45">
            <v>92</v>
          </cell>
          <cell r="E45">
            <v>657</v>
          </cell>
          <cell r="F45">
            <v>583</v>
          </cell>
          <cell r="G45">
            <v>252</v>
          </cell>
          <cell r="H45">
            <v>277</v>
          </cell>
          <cell r="I45">
            <v>895</v>
          </cell>
          <cell r="J45">
            <v>235</v>
          </cell>
          <cell r="K45">
            <v>728</v>
          </cell>
          <cell r="L45">
            <v>480</v>
          </cell>
          <cell r="M45">
            <v>77</v>
          </cell>
          <cell r="N45">
            <v>26</v>
          </cell>
          <cell r="O45">
            <v>568</v>
          </cell>
          <cell r="P45">
            <v>17</v>
          </cell>
          <cell r="Q45">
            <v>15</v>
          </cell>
          <cell r="R45">
            <v>6</v>
          </cell>
          <cell r="S45">
            <v>89</v>
          </cell>
          <cell r="T45">
            <v>712</v>
          </cell>
          <cell r="U45">
            <v>167</v>
          </cell>
          <cell r="V45">
            <v>1757</v>
          </cell>
          <cell r="W45">
            <v>203</v>
          </cell>
          <cell r="X45">
            <v>126</v>
          </cell>
          <cell r="Y45">
            <v>233</v>
          </cell>
          <cell r="Z45">
            <v>184</v>
          </cell>
          <cell r="AA45">
            <v>76</v>
          </cell>
          <cell r="AB45">
            <v>8</v>
          </cell>
          <cell r="AC45">
            <v>1831</v>
          </cell>
          <cell r="AD45">
            <v>696</v>
          </cell>
          <cell r="AE45">
            <v>660</v>
          </cell>
          <cell r="AF45">
            <v>36</v>
          </cell>
          <cell r="AG45">
            <v>153</v>
          </cell>
          <cell r="AH45">
            <v>425</v>
          </cell>
          <cell r="AI45">
            <v>1615</v>
          </cell>
          <cell r="AJ45">
            <v>876</v>
          </cell>
          <cell r="AK45">
            <v>57</v>
          </cell>
          <cell r="AL45">
            <v>1525</v>
          </cell>
          <cell r="AM45">
            <v>18</v>
          </cell>
          <cell r="AN45">
            <v>56</v>
          </cell>
          <cell r="AO45">
            <v>785</v>
          </cell>
          <cell r="AP45">
            <v>115649</v>
          </cell>
          <cell r="AQ45">
            <v>115629</v>
          </cell>
          <cell r="AR45">
            <v>20</v>
          </cell>
          <cell r="AS45">
            <v>3450</v>
          </cell>
          <cell r="AT45">
            <v>510</v>
          </cell>
          <cell r="AU45">
            <v>88</v>
          </cell>
          <cell r="AV45">
            <v>242</v>
          </cell>
          <cell r="AW45">
            <v>1036</v>
          </cell>
          <cell r="AX45">
            <v>95</v>
          </cell>
          <cell r="AY45">
            <v>280</v>
          </cell>
          <cell r="AZ45">
            <v>1259</v>
          </cell>
          <cell r="BA45">
            <v>79</v>
          </cell>
          <cell r="BB45">
            <v>79</v>
          </cell>
          <cell r="BC45">
            <v>531</v>
          </cell>
          <cell r="BD45">
            <v>3</v>
          </cell>
          <cell r="BE45">
            <v>580</v>
          </cell>
          <cell r="BF45">
            <v>238</v>
          </cell>
          <cell r="BG45">
            <v>342</v>
          </cell>
          <cell r="BH45">
            <v>1458</v>
          </cell>
          <cell r="BI45">
            <v>449</v>
          </cell>
          <cell r="BJ45">
            <v>1009</v>
          </cell>
          <cell r="BK45">
            <v>254</v>
          </cell>
          <cell r="BL45">
            <v>573</v>
          </cell>
          <cell r="BM45">
            <v>509</v>
          </cell>
          <cell r="BN45">
            <v>365</v>
          </cell>
          <cell r="BO45">
            <v>540</v>
          </cell>
          <cell r="BP45">
            <v>91</v>
          </cell>
          <cell r="BQ45">
            <v>245</v>
          </cell>
          <cell r="BR45">
            <v>503</v>
          </cell>
          <cell r="BS45">
            <v>127</v>
          </cell>
          <cell r="BT45">
            <v>610</v>
          </cell>
          <cell r="BU45">
            <v>117</v>
          </cell>
          <cell r="BV45">
            <v>384</v>
          </cell>
          <cell r="BW45">
            <v>298</v>
          </cell>
          <cell r="BX45">
            <v>1865</v>
          </cell>
          <cell r="BY45">
            <v>53</v>
          </cell>
          <cell r="BZ45">
            <v>78</v>
          </cell>
          <cell r="CA45">
            <v>205</v>
          </cell>
          <cell r="CB45">
            <v>171</v>
          </cell>
          <cell r="CC45">
            <v>886</v>
          </cell>
          <cell r="CD45">
            <v>102</v>
          </cell>
          <cell r="CE45">
            <v>9100</v>
          </cell>
          <cell r="CF45">
            <v>1346</v>
          </cell>
          <cell r="CG45">
            <v>121</v>
          </cell>
          <cell r="CH45">
            <v>940</v>
          </cell>
          <cell r="CI45">
            <v>327</v>
          </cell>
          <cell r="CJ45">
            <v>153</v>
          </cell>
          <cell r="CK45">
            <v>52</v>
          </cell>
          <cell r="CL45">
            <v>27</v>
          </cell>
          <cell r="CM45">
            <v>309</v>
          </cell>
          <cell r="CN45">
            <v>476</v>
          </cell>
          <cell r="CO45">
            <v>152</v>
          </cell>
        </row>
        <row r="46">
          <cell r="A46" t="str">
            <v>Underground circuit kms ofline</v>
          </cell>
          <cell r="B46" t="str">
            <v>KMCU</v>
          </cell>
          <cell r="C46">
            <v>2006</v>
          </cell>
          <cell r="D46">
            <v>0</v>
          </cell>
          <cell r="E46">
            <v>790</v>
          </cell>
          <cell r="F46">
            <v>163</v>
          </cell>
          <cell r="G46">
            <v>38</v>
          </cell>
          <cell r="H46">
            <v>214</v>
          </cell>
          <cell r="I46">
            <v>616</v>
          </cell>
          <cell r="J46">
            <v>115</v>
          </cell>
          <cell r="K46">
            <v>369</v>
          </cell>
          <cell r="L46">
            <v>37</v>
          </cell>
          <cell r="M46">
            <v>63</v>
          </cell>
          <cell r="N46">
            <v>1</v>
          </cell>
          <cell r="O46">
            <v>215</v>
          </cell>
          <cell r="P46">
            <v>4</v>
          </cell>
          <cell r="Q46">
            <v>12</v>
          </cell>
          <cell r="R46">
            <v>1</v>
          </cell>
          <cell r="S46">
            <v>55</v>
          </cell>
          <cell r="T46">
            <v>446</v>
          </cell>
          <cell r="U46">
            <v>4</v>
          </cell>
          <cell r="V46">
            <v>3335</v>
          </cell>
          <cell r="W46">
            <v>55</v>
          </cell>
          <cell r="X46">
            <v>11</v>
          </cell>
          <cell r="Y46">
            <v>229</v>
          </cell>
          <cell r="Z46">
            <v>90</v>
          </cell>
          <cell r="AA46">
            <v>0</v>
          </cell>
          <cell r="AB46">
            <v>1</v>
          </cell>
          <cell r="AC46">
            <v>1</v>
          </cell>
          <cell r="AD46">
            <v>175</v>
          </cell>
          <cell r="AE46">
            <v>173</v>
          </cell>
          <cell r="AF46">
            <v>2</v>
          </cell>
          <cell r="AG46">
            <v>49</v>
          </cell>
          <cell r="AH46">
            <v>577</v>
          </cell>
          <cell r="AI46">
            <v>78</v>
          </cell>
          <cell r="AJ46">
            <v>456</v>
          </cell>
          <cell r="AK46">
            <v>11</v>
          </cell>
          <cell r="AL46">
            <v>1740</v>
          </cell>
          <cell r="AM46">
            <v>2</v>
          </cell>
          <cell r="AN46">
            <v>9</v>
          </cell>
          <cell r="AO46">
            <v>1816</v>
          </cell>
          <cell r="AP46">
            <v>4230</v>
          </cell>
          <cell r="AQ46">
            <v>4230</v>
          </cell>
          <cell r="AR46">
            <v>0</v>
          </cell>
          <cell r="AS46">
            <v>2001</v>
          </cell>
          <cell r="AT46">
            <v>111</v>
          </cell>
          <cell r="AU46">
            <v>10</v>
          </cell>
          <cell r="AV46">
            <v>106</v>
          </cell>
          <cell r="AW46">
            <v>751</v>
          </cell>
          <cell r="AX46">
            <v>19</v>
          </cell>
          <cell r="AY46">
            <v>58</v>
          </cell>
          <cell r="AZ46">
            <v>1309</v>
          </cell>
          <cell r="BA46">
            <v>25</v>
          </cell>
          <cell r="BB46">
            <v>36</v>
          </cell>
          <cell r="BC46">
            <v>261</v>
          </cell>
          <cell r="BD46">
            <v>1</v>
          </cell>
          <cell r="BE46">
            <v>430</v>
          </cell>
          <cell r="BF46">
            <v>416</v>
          </cell>
          <cell r="BG46">
            <v>14</v>
          </cell>
          <cell r="BH46">
            <v>372</v>
          </cell>
          <cell r="BI46">
            <v>329</v>
          </cell>
          <cell r="BJ46">
            <v>43</v>
          </cell>
          <cell r="BK46">
            <v>83</v>
          </cell>
          <cell r="BL46">
            <v>80</v>
          </cell>
          <cell r="BM46">
            <v>91</v>
          </cell>
          <cell r="BN46">
            <v>5</v>
          </cell>
          <cell r="BO46">
            <v>832</v>
          </cell>
          <cell r="BP46">
            <v>65</v>
          </cell>
          <cell r="BQ46">
            <v>57</v>
          </cell>
          <cell r="BR46">
            <v>431</v>
          </cell>
          <cell r="BS46">
            <v>19</v>
          </cell>
          <cell r="BT46">
            <v>112</v>
          </cell>
          <cell r="BU46">
            <v>11</v>
          </cell>
          <cell r="BV46">
            <v>161</v>
          </cell>
          <cell r="BW46">
            <v>8</v>
          </cell>
          <cell r="BX46">
            <v>4153</v>
          </cell>
          <cell r="BY46">
            <v>2</v>
          </cell>
          <cell r="BZ46">
            <v>9</v>
          </cell>
          <cell r="CA46">
            <v>6</v>
          </cell>
          <cell r="CB46">
            <v>75</v>
          </cell>
          <cell r="CC46">
            <v>454</v>
          </cell>
          <cell r="CD46">
            <v>49</v>
          </cell>
          <cell r="CE46">
            <v>7600</v>
          </cell>
          <cell r="CF46">
            <v>631</v>
          </cell>
          <cell r="CG46">
            <v>101</v>
          </cell>
          <cell r="CH46">
            <v>402</v>
          </cell>
          <cell r="CI46">
            <v>104</v>
          </cell>
          <cell r="CJ46">
            <v>12</v>
          </cell>
          <cell r="CK46">
            <v>13</v>
          </cell>
          <cell r="CL46">
            <v>7</v>
          </cell>
          <cell r="CM46">
            <v>126</v>
          </cell>
          <cell r="CN46">
            <v>520</v>
          </cell>
          <cell r="CO46">
            <v>105</v>
          </cell>
        </row>
        <row r="47">
          <cell r="A47" t="str">
            <v>Circuit kilometers 3 phase</v>
          </cell>
          <cell r="B47" t="str">
            <v>KMC3</v>
          </cell>
          <cell r="C47">
            <v>2006</v>
          </cell>
          <cell r="D47">
            <v>47</v>
          </cell>
          <cell r="E47">
            <v>686</v>
          </cell>
          <cell r="F47">
            <v>426</v>
          </cell>
          <cell r="G47">
            <v>161</v>
          </cell>
          <cell r="H47">
            <v>236</v>
          </cell>
          <cell r="I47">
            <v>136</v>
          </cell>
          <cell r="J47">
            <v>117</v>
          </cell>
          <cell r="K47">
            <v>460</v>
          </cell>
          <cell r="L47">
            <v>0</v>
          </cell>
          <cell r="M47">
            <v>68</v>
          </cell>
          <cell r="N47">
            <v>15</v>
          </cell>
          <cell r="O47">
            <v>506</v>
          </cell>
          <cell r="P47">
            <v>10</v>
          </cell>
          <cell r="Q47">
            <v>12</v>
          </cell>
          <cell r="R47">
            <v>5</v>
          </cell>
          <cell r="S47">
            <v>71</v>
          </cell>
          <cell r="T47">
            <v>561</v>
          </cell>
          <cell r="U47">
            <v>0</v>
          </cell>
          <cell r="V47">
            <v>3085</v>
          </cell>
          <cell r="W47">
            <v>14</v>
          </cell>
          <cell r="X47">
            <v>31</v>
          </cell>
          <cell r="Y47">
            <v>166</v>
          </cell>
          <cell r="Z47">
            <v>145</v>
          </cell>
          <cell r="AA47">
            <v>48</v>
          </cell>
          <cell r="AB47">
            <v>4</v>
          </cell>
          <cell r="AC47">
            <v>452</v>
          </cell>
          <cell r="AD47">
            <v>501</v>
          </cell>
          <cell r="AE47">
            <v>481</v>
          </cell>
          <cell r="AF47">
            <v>20</v>
          </cell>
          <cell r="AG47">
            <v>108</v>
          </cell>
          <cell r="AH47">
            <v>455</v>
          </cell>
          <cell r="AI47">
            <v>609</v>
          </cell>
          <cell r="AJ47">
            <v>393</v>
          </cell>
          <cell r="AK47">
            <v>27</v>
          </cell>
          <cell r="AL47">
            <v>1718</v>
          </cell>
          <cell r="AM47">
            <v>10</v>
          </cell>
          <cell r="AN47">
            <v>42</v>
          </cell>
          <cell r="AO47">
            <v>1112</v>
          </cell>
          <cell r="AP47">
            <v>45230</v>
          </cell>
          <cell r="AQ47">
            <v>45221</v>
          </cell>
          <cell r="AR47">
            <v>9</v>
          </cell>
          <cell r="AS47">
            <v>2910</v>
          </cell>
          <cell r="AT47">
            <v>298</v>
          </cell>
          <cell r="AU47">
            <v>61</v>
          </cell>
          <cell r="AV47">
            <v>251</v>
          </cell>
          <cell r="AW47">
            <v>758</v>
          </cell>
          <cell r="AX47">
            <v>72</v>
          </cell>
          <cell r="AY47">
            <v>156</v>
          </cell>
          <cell r="AZ47">
            <v>1177</v>
          </cell>
          <cell r="BA47">
            <v>59</v>
          </cell>
          <cell r="BB47">
            <v>78</v>
          </cell>
          <cell r="BC47">
            <v>404</v>
          </cell>
          <cell r="BD47">
            <v>1</v>
          </cell>
          <cell r="BE47">
            <v>302</v>
          </cell>
          <cell r="BF47">
            <v>271</v>
          </cell>
          <cell r="BG47">
            <v>31</v>
          </cell>
          <cell r="BH47">
            <v>574</v>
          </cell>
          <cell r="BI47">
            <v>369</v>
          </cell>
          <cell r="BJ47">
            <v>205</v>
          </cell>
          <cell r="BK47">
            <v>180</v>
          </cell>
          <cell r="BL47">
            <v>309</v>
          </cell>
          <cell r="BM47">
            <v>358</v>
          </cell>
          <cell r="BN47">
            <v>200</v>
          </cell>
          <cell r="BO47">
            <v>714</v>
          </cell>
          <cell r="BP47">
            <v>87</v>
          </cell>
          <cell r="BQ47">
            <v>221</v>
          </cell>
          <cell r="BR47">
            <v>351</v>
          </cell>
          <cell r="BS47">
            <v>96</v>
          </cell>
          <cell r="BT47">
            <v>455</v>
          </cell>
          <cell r="BU47">
            <v>84</v>
          </cell>
          <cell r="BV47">
            <v>370</v>
          </cell>
          <cell r="BW47">
            <v>0</v>
          </cell>
          <cell r="BX47">
            <v>2751</v>
          </cell>
          <cell r="BY47">
            <v>34</v>
          </cell>
          <cell r="BZ47">
            <v>443</v>
          </cell>
          <cell r="CA47">
            <v>72</v>
          </cell>
          <cell r="CB47">
            <v>153</v>
          </cell>
          <cell r="CC47">
            <v>755</v>
          </cell>
          <cell r="CD47">
            <v>88</v>
          </cell>
          <cell r="CE47">
            <v>0</v>
          </cell>
          <cell r="CF47">
            <v>1046</v>
          </cell>
          <cell r="CG47">
            <v>92</v>
          </cell>
          <cell r="CH47">
            <v>886</v>
          </cell>
          <cell r="CI47">
            <v>277</v>
          </cell>
          <cell r="CJ47">
            <v>139</v>
          </cell>
          <cell r="CK47">
            <v>44</v>
          </cell>
          <cell r="CL47">
            <v>20</v>
          </cell>
          <cell r="CM47">
            <v>244</v>
          </cell>
          <cell r="CN47">
            <v>443</v>
          </cell>
          <cell r="CO47">
            <v>144</v>
          </cell>
        </row>
        <row r="48">
          <cell r="A48" t="str">
            <v>Circuit kilometers 2 phase</v>
          </cell>
          <cell r="B48" t="str">
            <v>KMC2</v>
          </cell>
          <cell r="C48">
            <v>2006</v>
          </cell>
          <cell r="D48">
            <v>0</v>
          </cell>
          <cell r="E48">
            <v>0</v>
          </cell>
          <cell r="F48">
            <v>6</v>
          </cell>
          <cell r="G48">
            <v>10</v>
          </cell>
          <cell r="H48">
            <v>0</v>
          </cell>
          <cell r="I48">
            <v>0</v>
          </cell>
          <cell r="J48">
            <v>0</v>
          </cell>
          <cell r="K48">
            <v>2</v>
          </cell>
          <cell r="L48">
            <v>0</v>
          </cell>
          <cell r="M48">
            <v>0</v>
          </cell>
          <cell r="N48">
            <v>2</v>
          </cell>
          <cell r="O48">
            <v>2</v>
          </cell>
          <cell r="P48">
            <v>1</v>
          </cell>
          <cell r="Q48">
            <v>1</v>
          </cell>
          <cell r="R48">
            <v>0</v>
          </cell>
          <cell r="S48">
            <v>1</v>
          </cell>
          <cell r="T48">
            <v>26</v>
          </cell>
          <cell r="U48">
            <v>0</v>
          </cell>
          <cell r="V48">
            <v>101</v>
          </cell>
          <cell r="W48">
            <v>5</v>
          </cell>
          <cell r="X48">
            <v>1</v>
          </cell>
          <cell r="Y48">
            <v>0</v>
          </cell>
          <cell r="Z48">
            <v>5</v>
          </cell>
          <cell r="AA48">
            <v>8</v>
          </cell>
          <cell r="AB48">
            <v>0</v>
          </cell>
          <cell r="AC48">
            <v>37</v>
          </cell>
          <cell r="AD48">
            <v>0</v>
          </cell>
          <cell r="AE48">
            <v>0</v>
          </cell>
          <cell r="AF48">
            <v>0</v>
          </cell>
          <cell r="AG48">
            <v>0</v>
          </cell>
          <cell r="AH48">
            <v>0</v>
          </cell>
          <cell r="AI48">
            <v>59</v>
          </cell>
          <cell r="AJ48">
            <v>0</v>
          </cell>
          <cell r="AK48">
            <v>0</v>
          </cell>
          <cell r="AL48">
            <v>20</v>
          </cell>
          <cell r="AM48">
            <v>1</v>
          </cell>
          <cell r="AN48">
            <v>0</v>
          </cell>
          <cell r="AO48">
            <v>22</v>
          </cell>
          <cell r="AP48">
            <v>3582</v>
          </cell>
          <cell r="AQ48">
            <v>3582</v>
          </cell>
          <cell r="AR48">
            <v>0</v>
          </cell>
          <cell r="AS48">
            <v>220</v>
          </cell>
          <cell r="AT48">
            <v>4</v>
          </cell>
          <cell r="AU48">
            <v>0</v>
          </cell>
          <cell r="AV48">
            <v>0</v>
          </cell>
          <cell r="AW48">
            <v>0</v>
          </cell>
          <cell r="AX48">
            <v>0</v>
          </cell>
          <cell r="AY48">
            <v>36</v>
          </cell>
          <cell r="AZ48">
            <v>0</v>
          </cell>
          <cell r="BA48">
            <v>0</v>
          </cell>
          <cell r="BB48">
            <v>0</v>
          </cell>
          <cell r="BC48">
            <v>25</v>
          </cell>
          <cell r="BD48">
            <v>0</v>
          </cell>
          <cell r="BE48">
            <v>7</v>
          </cell>
          <cell r="BF48">
            <v>0</v>
          </cell>
          <cell r="BG48">
            <v>7</v>
          </cell>
          <cell r="BH48">
            <v>0</v>
          </cell>
          <cell r="BI48">
            <v>1</v>
          </cell>
          <cell r="BJ48">
            <v>5</v>
          </cell>
          <cell r="BK48">
            <v>0</v>
          </cell>
          <cell r="BL48">
            <v>2</v>
          </cell>
          <cell r="BM48">
            <v>0</v>
          </cell>
          <cell r="BN48">
            <v>0</v>
          </cell>
          <cell r="BO48">
            <v>0</v>
          </cell>
          <cell r="BP48">
            <v>0</v>
          </cell>
          <cell r="BQ48">
            <v>6</v>
          </cell>
          <cell r="BR48">
            <v>0</v>
          </cell>
          <cell r="BS48">
            <v>1</v>
          </cell>
          <cell r="BT48">
            <v>10</v>
          </cell>
          <cell r="BU48">
            <v>0</v>
          </cell>
          <cell r="BV48">
            <v>8</v>
          </cell>
          <cell r="BW48">
            <v>0</v>
          </cell>
          <cell r="BX48">
            <v>79</v>
          </cell>
          <cell r="BY48">
            <v>1</v>
          </cell>
          <cell r="BZ48">
            <v>0</v>
          </cell>
          <cell r="CA48">
            <v>0</v>
          </cell>
          <cell r="CB48">
            <v>16</v>
          </cell>
          <cell r="CC48">
            <v>0</v>
          </cell>
          <cell r="CD48">
            <v>0</v>
          </cell>
          <cell r="CE48">
            <v>0</v>
          </cell>
          <cell r="CF48">
            <v>21</v>
          </cell>
          <cell r="CG48">
            <v>8</v>
          </cell>
          <cell r="CH48">
            <v>42</v>
          </cell>
          <cell r="CI48">
            <v>0</v>
          </cell>
          <cell r="CJ48">
            <v>0</v>
          </cell>
          <cell r="CK48">
            <v>0</v>
          </cell>
          <cell r="CL48">
            <v>0</v>
          </cell>
          <cell r="CM48">
            <v>4</v>
          </cell>
          <cell r="CN48">
            <v>10</v>
          </cell>
          <cell r="CO48">
            <v>0</v>
          </cell>
        </row>
        <row r="49">
          <cell r="A49" t="str">
            <v>Circuit kms single phase</v>
          </cell>
          <cell r="B49" t="str">
            <v>KMC1</v>
          </cell>
          <cell r="C49">
            <v>2006</v>
          </cell>
          <cell r="D49">
            <v>45</v>
          </cell>
          <cell r="E49">
            <v>761</v>
          </cell>
          <cell r="F49">
            <v>314</v>
          </cell>
          <cell r="G49">
            <v>148</v>
          </cell>
          <cell r="H49">
            <v>256</v>
          </cell>
          <cell r="I49">
            <v>481</v>
          </cell>
          <cell r="J49">
            <v>233</v>
          </cell>
          <cell r="K49">
            <v>634</v>
          </cell>
          <cell r="L49">
            <v>0</v>
          </cell>
          <cell r="M49">
            <v>72</v>
          </cell>
          <cell r="N49">
            <v>9</v>
          </cell>
          <cell r="O49">
            <v>277</v>
          </cell>
          <cell r="P49">
            <v>10</v>
          </cell>
          <cell r="Q49">
            <v>14</v>
          </cell>
          <cell r="R49">
            <v>2</v>
          </cell>
          <cell r="S49">
            <v>72</v>
          </cell>
          <cell r="T49">
            <v>549</v>
          </cell>
          <cell r="U49">
            <v>0</v>
          </cell>
          <cell r="V49">
            <v>1906</v>
          </cell>
          <cell r="W49">
            <v>106</v>
          </cell>
          <cell r="X49">
            <v>105</v>
          </cell>
          <cell r="Y49">
            <v>296</v>
          </cell>
          <cell r="Z49">
            <v>123</v>
          </cell>
          <cell r="AA49">
            <v>27</v>
          </cell>
          <cell r="AB49">
            <v>4</v>
          </cell>
          <cell r="AC49">
            <v>1342</v>
          </cell>
          <cell r="AD49">
            <v>369</v>
          </cell>
          <cell r="AE49">
            <v>352</v>
          </cell>
          <cell r="AF49">
            <v>17</v>
          </cell>
          <cell r="AG49">
            <v>94</v>
          </cell>
          <cell r="AH49">
            <v>547</v>
          </cell>
          <cell r="AI49">
            <v>1025</v>
          </cell>
          <cell r="AJ49">
            <v>940</v>
          </cell>
          <cell r="AK49">
            <v>41</v>
          </cell>
          <cell r="AL49">
            <v>1527</v>
          </cell>
          <cell r="AM49">
            <v>9</v>
          </cell>
          <cell r="AN49">
            <v>23</v>
          </cell>
          <cell r="AO49">
            <v>1467</v>
          </cell>
          <cell r="AP49">
            <v>71066</v>
          </cell>
          <cell r="AQ49">
            <v>71055</v>
          </cell>
          <cell r="AR49">
            <v>11</v>
          </cell>
          <cell r="AS49">
            <v>2321</v>
          </cell>
          <cell r="AT49">
            <v>218</v>
          </cell>
          <cell r="AU49">
            <v>37</v>
          </cell>
          <cell r="AV49">
            <v>96</v>
          </cell>
          <cell r="AW49">
            <v>1028</v>
          </cell>
          <cell r="AX49">
            <v>42</v>
          </cell>
          <cell r="AY49">
            <v>109</v>
          </cell>
          <cell r="AZ49">
            <v>1391</v>
          </cell>
          <cell r="BA49">
            <v>45</v>
          </cell>
          <cell r="BB49">
            <v>25</v>
          </cell>
          <cell r="BC49">
            <v>363</v>
          </cell>
          <cell r="BD49">
            <v>3</v>
          </cell>
          <cell r="BE49">
            <v>688</v>
          </cell>
          <cell r="BF49">
            <v>384</v>
          </cell>
          <cell r="BG49">
            <v>304</v>
          </cell>
          <cell r="BH49">
            <v>1250</v>
          </cell>
          <cell r="BI49">
            <v>408</v>
          </cell>
          <cell r="BJ49">
            <v>842</v>
          </cell>
          <cell r="BK49">
            <v>150</v>
          </cell>
          <cell r="BL49">
            <v>342</v>
          </cell>
          <cell r="BM49">
            <v>242</v>
          </cell>
          <cell r="BN49">
            <v>170</v>
          </cell>
          <cell r="BO49">
            <v>658</v>
          </cell>
          <cell r="BP49">
            <v>69</v>
          </cell>
          <cell r="BQ49">
            <v>75</v>
          </cell>
          <cell r="BR49">
            <v>583</v>
          </cell>
          <cell r="BS49">
            <v>51</v>
          </cell>
          <cell r="BT49">
            <v>258</v>
          </cell>
          <cell r="BU49">
            <v>44</v>
          </cell>
          <cell r="BV49">
            <v>186</v>
          </cell>
          <cell r="BW49">
            <v>0</v>
          </cell>
          <cell r="BX49">
            <v>3188</v>
          </cell>
          <cell r="BY49">
            <v>20</v>
          </cell>
          <cell r="BZ49">
            <v>35</v>
          </cell>
          <cell r="CA49">
            <v>139</v>
          </cell>
          <cell r="CB49">
            <v>78</v>
          </cell>
          <cell r="CC49">
            <v>584</v>
          </cell>
          <cell r="CD49">
            <v>63</v>
          </cell>
          <cell r="CE49">
            <v>0</v>
          </cell>
          <cell r="CF49">
            <v>771</v>
          </cell>
          <cell r="CG49">
            <v>124</v>
          </cell>
          <cell r="CH49">
            <v>414</v>
          </cell>
          <cell r="CI49">
            <v>153</v>
          </cell>
          <cell r="CJ49">
            <v>26</v>
          </cell>
          <cell r="CK49">
            <v>21</v>
          </cell>
          <cell r="CL49">
            <v>14</v>
          </cell>
          <cell r="CM49">
            <v>186</v>
          </cell>
          <cell r="CN49">
            <v>543</v>
          </cell>
          <cell r="CO49">
            <v>113</v>
          </cell>
        </row>
        <row r="50">
          <cell r="A50" t="str">
            <v>No transmission transformers</v>
          </cell>
          <cell r="B50" t="str">
            <v>NTRST</v>
          </cell>
          <cell r="C50">
            <v>2006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1</v>
          </cell>
          <cell r="I50">
            <v>0</v>
          </cell>
          <cell r="J50">
            <v>0</v>
          </cell>
          <cell r="K50">
            <v>2</v>
          </cell>
          <cell r="L50">
            <v>2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10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22</v>
          </cell>
          <cell r="AD50">
            <v>0</v>
          </cell>
          <cell r="AE50">
            <v>0</v>
          </cell>
          <cell r="AF50">
            <v>0</v>
          </cell>
          <cell r="AG50">
            <v>0</v>
          </cell>
          <cell r="AH50">
            <v>0</v>
          </cell>
          <cell r="AI50">
            <v>0</v>
          </cell>
          <cell r="AJ50">
            <v>0</v>
          </cell>
          <cell r="AK50">
            <v>0</v>
          </cell>
          <cell r="AL50">
            <v>0</v>
          </cell>
          <cell r="AM50">
            <v>0</v>
          </cell>
          <cell r="AN50">
            <v>1</v>
          </cell>
          <cell r="AO50">
            <v>2</v>
          </cell>
          <cell r="AP50">
            <v>277</v>
          </cell>
          <cell r="AQ50">
            <v>277</v>
          </cell>
          <cell r="AR50">
            <v>0</v>
          </cell>
          <cell r="AS50">
            <v>22</v>
          </cell>
          <cell r="AT50">
            <v>0</v>
          </cell>
          <cell r="AU50">
            <v>3</v>
          </cell>
          <cell r="AV50">
            <v>0</v>
          </cell>
          <cell r="AW50">
            <v>16</v>
          </cell>
          <cell r="AX50">
            <v>0</v>
          </cell>
          <cell r="AY50">
            <v>0</v>
          </cell>
          <cell r="AZ50">
            <v>0</v>
          </cell>
          <cell r="BA50">
            <v>0</v>
          </cell>
          <cell r="BB50">
            <v>0</v>
          </cell>
          <cell r="BC50">
            <v>0</v>
          </cell>
          <cell r="BD50">
            <v>0</v>
          </cell>
          <cell r="BE50">
            <v>0</v>
          </cell>
          <cell r="BF50">
            <v>0</v>
          </cell>
          <cell r="BG50">
            <v>0</v>
          </cell>
          <cell r="BH50">
            <v>0</v>
          </cell>
          <cell r="BI50">
            <v>2</v>
          </cell>
          <cell r="BJ50">
            <v>0</v>
          </cell>
          <cell r="BK50">
            <v>2</v>
          </cell>
          <cell r="BL50">
            <v>1</v>
          </cell>
          <cell r="BM50">
            <v>0</v>
          </cell>
          <cell r="BN50">
            <v>0</v>
          </cell>
          <cell r="BO50">
            <v>0</v>
          </cell>
          <cell r="BP50">
            <v>0</v>
          </cell>
          <cell r="BQ50">
            <v>0</v>
          </cell>
          <cell r="BR50">
            <v>0</v>
          </cell>
          <cell r="BS50">
            <v>0</v>
          </cell>
          <cell r="BT50">
            <v>8</v>
          </cell>
          <cell r="BU50">
            <v>0</v>
          </cell>
          <cell r="BV50">
            <v>0</v>
          </cell>
          <cell r="BW50">
            <v>0</v>
          </cell>
          <cell r="BX50">
            <v>10</v>
          </cell>
          <cell r="BY50">
            <v>0</v>
          </cell>
          <cell r="BZ50">
            <v>0</v>
          </cell>
          <cell r="CA50">
            <v>0</v>
          </cell>
          <cell r="CB50">
            <v>0</v>
          </cell>
          <cell r="CC50">
            <v>0</v>
          </cell>
          <cell r="CD50">
            <v>0</v>
          </cell>
          <cell r="CE50">
            <v>2</v>
          </cell>
          <cell r="CF50">
            <v>0</v>
          </cell>
          <cell r="CG50">
            <v>0</v>
          </cell>
          <cell r="CH50">
            <v>8</v>
          </cell>
          <cell r="CI50">
            <v>0</v>
          </cell>
          <cell r="CJ50">
            <v>0</v>
          </cell>
          <cell r="CK50">
            <v>0</v>
          </cell>
          <cell r="CL50">
            <v>0</v>
          </cell>
          <cell r="CM50">
            <v>0</v>
          </cell>
          <cell r="CN50">
            <v>0</v>
          </cell>
          <cell r="CO50">
            <v>0</v>
          </cell>
        </row>
        <row r="51">
          <cell r="A51" t="str">
            <v>No subtransmission transformer</v>
          </cell>
          <cell r="B51" t="str">
            <v>NTRFST</v>
          </cell>
          <cell r="C51">
            <v>2006</v>
          </cell>
          <cell r="D51">
            <v>4</v>
          </cell>
          <cell r="E51">
            <v>40</v>
          </cell>
          <cell r="F51">
            <v>23</v>
          </cell>
          <cell r="G51">
            <v>2</v>
          </cell>
          <cell r="H51">
            <v>4</v>
          </cell>
          <cell r="I51">
            <v>0</v>
          </cell>
          <cell r="J51">
            <v>12</v>
          </cell>
          <cell r="K51">
            <v>6</v>
          </cell>
          <cell r="L51">
            <v>8</v>
          </cell>
          <cell r="M51">
            <v>6</v>
          </cell>
          <cell r="N51">
            <v>0</v>
          </cell>
          <cell r="O51">
            <v>0</v>
          </cell>
          <cell r="P51">
            <v>4</v>
          </cell>
          <cell r="Q51">
            <v>1</v>
          </cell>
          <cell r="R51">
            <v>0</v>
          </cell>
          <cell r="S51">
            <v>0</v>
          </cell>
          <cell r="T51">
            <v>23</v>
          </cell>
          <cell r="U51">
            <v>8</v>
          </cell>
          <cell r="V51">
            <v>107</v>
          </cell>
          <cell r="W51">
            <v>10</v>
          </cell>
          <cell r="X51">
            <v>0</v>
          </cell>
          <cell r="Y51">
            <v>6</v>
          </cell>
          <cell r="Z51">
            <v>10</v>
          </cell>
          <cell r="AA51">
            <v>0</v>
          </cell>
          <cell r="AB51">
            <v>0</v>
          </cell>
          <cell r="AC51">
            <v>21</v>
          </cell>
          <cell r="AD51">
            <v>34</v>
          </cell>
          <cell r="AE51">
            <v>27</v>
          </cell>
          <cell r="AF51">
            <v>7</v>
          </cell>
          <cell r="AG51">
            <v>0</v>
          </cell>
          <cell r="AH51">
            <v>0</v>
          </cell>
          <cell r="AI51">
            <v>14</v>
          </cell>
          <cell r="AJ51">
            <v>74</v>
          </cell>
          <cell r="AK51">
            <v>0</v>
          </cell>
          <cell r="AL51">
            <v>80</v>
          </cell>
          <cell r="AM51">
            <v>0</v>
          </cell>
          <cell r="AN51">
            <v>3</v>
          </cell>
          <cell r="AO51">
            <v>24</v>
          </cell>
          <cell r="AP51">
            <v>1421</v>
          </cell>
          <cell r="AQ51">
            <v>1421</v>
          </cell>
          <cell r="AR51">
            <v>0</v>
          </cell>
          <cell r="AS51">
            <v>154</v>
          </cell>
          <cell r="AT51">
            <v>17</v>
          </cell>
          <cell r="AU51">
            <v>0</v>
          </cell>
          <cell r="AV51">
            <v>34</v>
          </cell>
          <cell r="AW51">
            <v>7</v>
          </cell>
          <cell r="AX51">
            <v>0</v>
          </cell>
          <cell r="AY51">
            <v>7</v>
          </cell>
          <cell r="AZ51">
            <v>49</v>
          </cell>
          <cell r="BA51">
            <v>0</v>
          </cell>
          <cell r="BB51">
            <v>6</v>
          </cell>
          <cell r="BC51">
            <v>0</v>
          </cell>
          <cell r="BD51">
            <v>0</v>
          </cell>
          <cell r="BE51">
            <v>13</v>
          </cell>
          <cell r="BF51">
            <v>13</v>
          </cell>
          <cell r="BG51">
            <v>0</v>
          </cell>
          <cell r="BH51">
            <v>0</v>
          </cell>
          <cell r="BI51">
            <v>14</v>
          </cell>
          <cell r="BJ51">
            <v>0</v>
          </cell>
          <cell r="BK51">
            <v>32</v>
          </cell>
          <cell r="BL51">
            <v>13</v>
          </cell>
          <cell r="BM51">
            <v>21</v>
          </cell>
          <cell r="BN51">
            <v>0</v>
          </cell>
          <cell r="BO51">
            <v>38</v>
          </cell>
          <cell r="BP51">
            <v>0</v>
          </cell>
          <cell r="BQ51">
            <v>0</v>
          </cell>
          <cell r="BR51">
            <v>16</v>
          </cell>
          <cell r="BS51">
            <v>11</v>
          </cell>
          <cell r="BT51">
            <v>33</v>
          </cell>
          <cell r="BU51">
            <v>5</v>
          </cell>
          <cell r="BV51">
            <v>39</v>
          </cell>
          <cell r="BW51">
            <v>7</v>
          </cell>
          <cell r="BX51">
            <v>17</v>
          </cell>
          <cell r="BY51">
            <v>5</v>
          </cell>
          <cell r="BZ51">
            <v>9</v>
          </cell>
          <cell r="CA51">
            <v>0</v>
          </cell>
          <cell r="CB51">
            <v>0</v>
          </cell>
          <cell r="CC51">
            <v>37</v>
          </cell>
          <cell r="CD51">
            <v>3</v>
          </cell>
          <cell r="CE51">
            <v>0</v>
          </cell>
          <cell r="CF51">
            <v>66</v>
          </cell>
          <cell r="CG51">
            <v>3</v>
          </cell>
          <cell r="CH51">
            <v>27</v>
          </cell>
          <cell r="CI51">
            <v>446</v>
          </cell>
          <cell r="CJ51">
            <v>6</v>
          </cell>
          <cell r="CK51">
            <v>4</v>
          </cell>
          <cell r="CL51">
            <v>0</v>
          </cell>
          <cell r="CM51">
            <v>26</v>
          </cell>
          <cell r="CN51">
            <v>17</v>
          </cell>
          <cell r="CO51">
            <v>0</v>
          </cell>
        </row>
        <row r="52">
          <cell r="A52" t="str">
            <v>No distribution transformers</v>
          </cell>
          <cell r="B52" t="str">
            <v>NTRFD</v>
          </cell>
          <cell r="C52">
            <v>2006</v>
          </cell>
          <cell r="D52">
            <v>324</v>
          </cell>
          <cell r="E52">
            <v>8901</v>
          </cell>
          <cell r="F52">
            <v>5016</v>
          </cell>
          <cell r="G52">
            <v>3041</v>
          </cell>
          <cell r="H52">
            <v>3364</v>
          </cell>
          <cell r="I52">
            <v>8880</v>
          </cell>
          <cell r="J52">
            <v>2030</v>
          </cell>
          <cell r="K52">
            <v>6803</v>
          </cell>
          <cell r="L52">
            <v>2338</v>
          </cell>
          <cell r="M52">
            <v>815</v>
          </cell>
          <cell r="N52">
            <v>1</v>
          </cell>
          <cell r="O52">
            <v>3603</v>
          </cell>
          <cell r="P52">
            <v>239</v>
          </cell>
          <cell r="Q52">
            <v>281</v>
          </cell>
          <cell r="R52">
            <v>68</v>
          </cell>
          <cell r="S52">
            <v>1526</v>
          </cell>
          <cell r="T52">
            <v>8016</v>
          </cell>
          <cell r="U52">
            <v>785</v>
          </cell>
          <cell r="V52">
            <v>25400</v>
          </cell>
          <cell r="W52">
            <v>1563</v>
          </cell>
          <cell r="X52">
            <v>721</v>
          </cell>
          <cell r="Y52">
            <v>3100</v>
          </cell>
          <cell r="Z52">
            <v>2418</v>
          </cell>
          <cell r="AA52">
            <v>792</v>
          </cell>
          <cell r="AB52">
            <v>75</v>
          </cell>
          <cell r="AC52">
            <v>6000</v>
          </cell>
          <cell r="AD52">
            <v>5496</v>
          </cell>
          <cell r="AE52">
            <v>5066</v>
          </cell>
          <cell r="AF52">
            <v>430</v>
          </cell>
          <cell r="AG52">
            <v>1414</v>
          </cell>
          <cell r="AH52">
            <v>5570</v>
          </cell>
          <cell r="AI52">
            <v>7039</v>
          </cell>
          <cell r="AJ52">
            <v>3617</v>
          </cell>
          <cell r="AK52">
            <v>59</v>
          </cell>
          <cell r="AL52">
            <v>23459</v>
          </cell>
          <cell r="AM52">
            <v>177</v>
          </cell>
          <cell r="AN52">
            <v>737</v>
          </cell>
          <cell r="AO52">
            <v>14449</v>
          </cell>
          <cell r="AP52">
            <v>520182</v>
          </cell>
          <cell r="AQ52">
            <v>520010</v>
          </cell>
          <cell r="AR52">
            <v>172</v>
          </cell>
          <cell r="AS52">
            <v>38500</v>
          </cell>
          <cell r="AT52">
            <v>3024</v>
          </cell>
          <cell r="AU52">
            <v>688</v>
          </cell>
          <cell r="AV52">
            <v>2200</v>
          </cell>
          <cell r="AW52">
            <v>9853</v>
          </cell>
          <cell r="AX52">
            <v>975</v>
          </cell>
          <cell r="AY52">
            <v>1927</v>
          </cell>
          <cell r="AZ52">
            <v>14788</v>
          </cell>
          <cell r="BA52">
            <v>1113</v>
          </cell>
          <cell r="BB52">
            <v>1235</v>
          </cell>
          <cell r="BC52">
            <v>4320</v>
          </cell>
          <cell r="BD52">
            <v>15</v>
          </cell>
          <cell r="BE52">
            <v>3923</v>
          </cell>
          <cell r="BF52">
            <v>3268</v>
          </cell>
          <cell r="BG52">
            <v>655</v>
          </cell>
          <cell r="BH52">
            <v>8844</v>
          </cell>
          <cell r="BI52">
            <v>4030</v>
          </cell>
          <cell r="BJ52">
            <v>4814</v>
          </cell>
          <cell r="BK52">
            <v>1701</v>
          </cell>
          <cell r="BL52">
            <v>4389</v>
          </cell>
          <cell r="BM52">
            <v>3912</v>
          </cell>
          <cell r="BN52">
            <v>0</v>
          </cell>
          <cell r="BO52">
            <v>7980</v>
          </cell>
          <cell r="BP52">
            <v>1252</v>
          </cell>
          <cell r="BQ52">
            <v>1737</v>
          </cell>
          <cell r="BR52">
            <v>6275</v>
          </cell>
          <cell r="BS52">
            <v>1592</v>
          </cell>
          <cell r="BT52">
            <v>5927</v>
          </cell>
          <cell r="BU52">
            <v>687</v>
          </cell>
          <cell r="BV52">
            <v>3733</v>
          </cell>
          <cell r="BW52">
            <v>2047</v>
          </cell>
          <cell r="BX52">
            <v>30676</v>
          </cell>
          <cell r="BY52">
            <v>640</v>
          </cell>
          <cell r="BZ52">
            <v>965</v>
          </cell>
          <cell r="CA52">
            <v>942</v>
          </cell>
          <cell r="CB52">
            <v>1314</v>
          </cell>
          <cell r="CC52">
            <v>6919</v>
          </cell>
          <cell r="CD52">
            <v>850</v>
          </cell>
          <cell r="CE52">
            <v>66000</v>
          </cell>
          <cell r="CF52">
            <v>15182</v>
          </cell>
          <cell r="CG52">
            <v>1407</v>
          </cell>
          <cell r="CH52">
            <v>8942</v>
          </cell>
          <cell r="CI52">
            <v>2024</v>
          </cell>
          <cell r="CJ52">
            <v>667</v>
          </cell>
          <cell r="CK52">
            <v>452</v>
          </cell>
          <cell r="CL52">
            <v>0</v>
          </cell>
          <cell r="CM52">
            <v>2987</v>
          </cell>
          <cell r="CN52">
            <v>5152</v>
          </cell>
          <cell r="CO52">
            <v>1626</v>
          </cell>
        </row>
        <row r="53">
          <cell r="A53" t="str">
            <v>Utility average load factor</v>
          </cell>
          <cell r="B53" t="str">
            <v>LF</v>
          </cell>
          <cell r="C53">
            <v>2006</v>
          </cell>
          <cell r="D53">
            <v>79</v>
          </cell>
          <cell r="E53">
            <v>65</v>
          </cell>
          <cell r="F53">
            <v>77</v>
          </cell>
          <cell r="G53">
            <v>65</v>
          </cell>
          <cell r="H53">
            <v>85</v>
          </cell>
          <cell r="I53">
            <v>70</v>
          </cell>
          <cell r="J53">
            <v>75</v>
          </cell>
          <cell r="K53">
            <v>72</v>
          </cell>
          <cell r="L53">
            <v>71</v>
          </cell>
          <cell r="M53">
            <v>71</v>
          </cell>
          <cell r="N53">
            <v>74</v>
          </cell>
          <cell r="O53">
            <v>74</v>
          </cell>
          <cell r="P53">
            <v>66</v>
          </cell>
          <cell r="Q53">
            <v>63</v>
          </cell>
          <cell r="R53">
            <v>0</v>
          </cell>
          <cell r="S53">
            <v>0</v>
          </cell>
          <cell r="T53">
            <v>53</v>
          </cell>
          <cell r="U53">
            <v>71</v>
          </cell>
          <cell r="V53">
            <v>73</v>
          </cell>
          <cell r="W53">
            <v>74</v>
          </cell>
          <cell r="X53">
            <v>71</v>
          </cell>
          <cell r="Y53">
            <v>67</v>
          </cell>
          <cell r="Z53">
            <v>89</v>
          </cell>
          <cell r="AA53">
            <v>69</v>
          </cell>
          <cell r="AB53">
            <v>66</v>
          </cell>
          <cell r="AC53">
            <v>76</v>
          </cell>
          <cell r="AD53">
            <v>0</v>
          </cell>
          <cell r="AE53">
            <v>69</v>
          </cell>
          <cell r="AF53">
            <v>71</v>
          </cell>
          <cell r="AG53">
            <v>66</v>
          </cell>
          <cell r="AH53">
            <v>75</v>
          </cell>
          <cell r="AI53">
            <v>60</v>
          </cell>
          <cell r="AJ53">
            <v>0</v>
          </cell>
          <cell r="AK53">
            <v>71</v>
          </cell>
          <cell r="AL53">
            <v>74</v>
          </cell>
          <cell r="AM53">
            <v>70</v>
          </cell>
          <cell r="AN53">
            <v>71</v>
          </cell>
          <cell r="AO53">
            <v>73</v>
          </cell>
          <cell r="AP53">
            <v>0</v>
          </cell>
          <cell r="AQ53">
            <v>78</v>
          </cell>
          <cell r="AR53">
            <v>68</v>
          </cell>
          <cell r="AS53">
            <v>722</v>
          </cell>
          <cell r="AT53">
            <v>54</v>
          </cell>
          <cell r="AU53">
            <v>73</v>
          </cell>
          <cell r="AV53">
            <v>75</v>
          </cell>
          <cell r="AW53">
            <v>72</v>
          </cell>
          <cell r="AX53">
            <v>75</v>
          </cell>
          <cell r="AY53">
            <v>72</v>
          </cell>
          <cell r="AZ53">
            <v>72</v>
          </cell>
          <cell r="BA53">
            <v>0</v>
          </cell>
          <cell r="BB53">
            <v>72</v>
          </cell>
          <cell r="BC53">
            <v>72</v>
          </cell>
          <cell r="BD53">
            <v>0</v>
          </cell>
          <cell r="BE53">
            <v>0</v>
          </cell>
          <cell r="BF53">
            <v>68</v>
          </cell>
          <cell r="BG53">
            <v>69</v>
          </cell>
          <cell r="BH53">
            <v>0</v>
          </cell>
          <cell r="BI53">
            <v>73</v>
          </cell>
          <cell r="BJ53">
            <v>0</v>
          </cell>
          <cell r="BK53">
            <v>69</v>
          </cell>
          <cell r="BL53">
            <v>0</v>
          </cell>
          <cell r="BM53">
            <v>75</v>
          </cell>
          <cell r="BN53">
            <v>72</v>
          </cell>
          <cell r="BO53">
            <v>69</v>
          </cell>
          <cell r="BP53">
            <v>70</v>
          </cell>
          <cell r="BQ53">
            <v>75</v>
          </cell>
          <cell r="BR53">
            <v>59</v>
          </cell>
          <cell r="BS53">
            <v>59</v>
          </cell>
          <cell r="BT53">
            <v>76</v>
          </cell>
          <cell r="BU53">
            <v>70</v>
          </cell>
          <cell r="BV53">
            <v>70</v>
          </cell>
          <cell r="BW53">
            <v>68</v>
          </cell>
          <cell r="BX53">
            <v>69</v>
          </cell>
          <cell r="BY53">
            <v>70</v>
          </cell>
          <cell r="BZ53">
            <v>0</v>
          </cell>
          <cell r="CA53">
            <v>8</v>
          </cell>
          <cell r="CB53">
            <v>56</v>
          </cell>
          <cell r="CC53">
            <v>75</v>
          </cell>
          <cell r="CD53">
            <v>70</v>
          </cell>
          <cell r="CE53">
            <v>74</v>
          </cell>
          <cell r="CF53">
            <v>72</v>
          </cell>
          <cell r="CG53">
            <v>66</v>
          </cell>
          <cell r="CH53">
            <v>71</v>
          </cell>
          <cell r="CI53">
            <v>66</v>
          </cell>
          <cell r="CJ53">
            <v>87</v>
          </cell>
          <cell r="CK53">
            <v>76</v>
          </cell>
          <cell r="CL53">
            <v>70</v>
          </cell>
          <cell r="CM53">
            <v>71</v>
          </cell>
          <cell r="CN53">
            <v>70</v>
          </cell>
          <cell r="CO53">
            <v>70</v>
          </cell>
        </row>
      </sheetData>
      <sheetData sheetId="29">
        <row r="1">
          <cell r="A1" t="str">
            <v>Distributor Data for Year ended Dec 31st, 2005</v>
          </cell>
          <cell r="B1">
            <v>0</v>
          </cell>
          <cell r="C1">
            <v>0</v>
          </cell>
          <cell r="D1" t="str">
            <v>Atikokan Hydro Inc.</v>
          </cell>
          <cell r="E1" t="str">
            <v>Barrie Hydro Distribution Inc.</v>
          </cell>
          <cell r="F1" t="str">
            <v>Bluewater Power Distribution Corporation</v>
          </cell>
          <cell r="G1" t="str">
            <v>Brant County Power Inc.</v>
          </cell>
          <cell r="H1" t="str">
            <v>Brantford Power Inc.</v>
          </cell>
          <cell r="I1" t="str">
            <v>Burlington Hydro Inc.</v>
          </cell>
          <cell r="J1" t="str">
            <v>COLLUS Power Corp.</v>
          </cell>
          <cell r="K1" t="str">
            <v>Cambridge and North Dumfries Hydro Inc.</v>
          </cell>
          <cell r="L1" t="str">
            <v>Fort Erie (CNP)</v>
          </cell>
          <cell r="M1" t="str">
            <v>Centre Wellington Hydro Ltd.</v>
          </cell>
          <cell r="N1" t="str">
            <v>Chapleau Public Utilities Corporation</v>
          </cell>
          <cell r="O1" t="str">
            <v>Chatham-Kent Hydro Inc.</v>
          </cell>
          <cell r="P1" t="str">
            <v>Clinton Power Corporation</v>
          </cell>
          <cell r="Q1" t="str">
            <v>Cooperative Hydro Embrun Inc.</v>
          </cell>
          <cell r="R1" t="str">
            <v>Dutton Hydro Limited</v>
          </cell>
          <cell r="S1" t="str">
            <v>E.L.K. Energy Inc.</v>
          </cell>
          <cell r="T1" t="str">
            <v>ENWIN Utilities Ltd.</v>
          </cell>
          <cell r="U1" t="str">
            <v>Eastern Ontario Power (CNP)</v>
          </cell>
          <cell r="V1" t="str">
            <v>Enersource Hydro Mississauga Inc.</v>
          </cell>
          <cell r="W1" t="str">
            <v>Erie Thames Powerlines Corporation</v>
          </cell>
          <cell r="X1" t="str">
            <v>Espanola Regional Hydro Distribution Corporation</v>
          </cell>
          <cell r="Y1" t="str">
            <v>Essex Powerlines Corporation</v>
          </cell>
          <cell r="Z1" t="str">
            <v>Festival Hydro Inc.</v>
          </cell>
          <cell r="AA1" t="str">
            <v>Fort Frances Power Corporation</v>
          </cell>
          <cell r="AB1" t="str">
            <v>Grand Valley Energy Inc.</v>
          </cell>
          <cell r="AC1" t="str">
            <v>Algoma Power Inc.</v>
          </cell>
          <cell r="AD1" t="str">
            <v>Greater Sudbury Hydro Inc.</v>
          </cell>
          <cell r="AE1" t="str">
            <v>Greater Sudbury Hydro Inc. excluding West Nipissing Energy Services Ltd.</v>
          </cell>
          <cell r="AF1" t="str">
            <v>West Nipissing Energy Services Ltd.</v>
          </cell>
          <cell r="AG1" t="str">
            <v>Grimsby Power Incorporated</v>
          </cell>
          <cell r="AH1" t="str">
            <v>Guelph Hydro Electric Systems Inc.</v>
          </cell>
          <cell r="AI1" t="str">
            <v>Guelph Hydro Electric Systems Inc. without Wellington Electric Distribution</v>
          </cell>
          <cell r="AJ1" t="str">
            <v>Wellington Electric Distribution Company Inc.</v>
          </cell>
          <cell r="AK1" t="str">
            <v>Haldimand County Hydro Inc.</v>
          </cell>
          <cell r="AL1" t="str">
            <v>Halton Hills Hydro Inc.</v>
          </cell>
          <cell r="AM1" t="str">
            <v>Horizon Utilities Corporation</v>
          </cell>
          <cell r="AN1" t="str">
            <v>Hearst Power Distribution Company Limited</v>
          </cell>
          <cell r="AO1" t="str">
            <v>Hydro 2000 Inc.</v>
          </cell>
          <cell r="AP1" t="str">
            <v>Hydro Hawkesbury Inc.</v>
          </cell>
          <cell r="AQ1" t="str">
            <v>Hydro One Brampton Networks Inc.</v>
          </cell>
          <cell r="AR1" t="str">
            <v>Hydro One Networks Inc.</v>
          </cell>
          <cell r="AS1" t="str">
            <v>Hydro One Networks Inc. without Terrace Bay Superior Wires Inc.</v>
          </cell>
          <cell r="AT1" t="str">
            <v>Terrace Bay Superior Wires Inc.</v>
          </cell>
          <cell r="AU1" t="str">
            <v>Hydro Ottawa Limited</v>
          </cell>
          <cell r="AV1" t="str">
            <v>Innisfil Hydro Distribution Systems Limited</v>
          </cell>
          <cell r="AW1" t="str">
            <v>Kenora Hydro Electric Corporation Ltd.</v>
          </cell>
          <cell r="AX1" t="str">
            <v>Kingston Hydro Corporation</v>
          </cell>
          <cell r="AY1" t="str">
            <v>Kitchener-Wilmot Hydro Inc.</v>
          </cell>
          <cell r="AZ1" t="str">
            <v>Lakefront Utilities Inc.</v>
          </cell>
          <cell r="BA1" t="str">
            <v>Lakeland Power Distribution Ltd.</v>
          </cell>
          <cell r="BB1" t="str">
            <v>London Hydro Inc.</v>
          </cell>
          <cell r="BC1" t="str">
            <v>Middlesex Power Distribution Corporation</v>
          </cell>
          <cell r="BD1" t="str">
            <v>Midland Power Utility Corporation</v>
          </cell>
          <cell r="BE1" t="str">
            <v>Milton Hydro Distribution Inc.</v>
          </cell>
          <cell r="BF1" t="str">
            <v>Newbury Power Inc.</v>
          </cell>
          <cell r="BG1" t="str">
            <v>Newmarket - Tay Power Distribution Ltd.</v>
          </cell>
          <cell r="BH1" t="str">
            <v>Newmarket Hydro Ltd.</v>
          </cell>
          <cell r="BI1" t="str">
            <v>Tay Hydro Electric Distribution Company Inc.</v>
          </cell>
          <cell r="BJ1" t="str">
            <v>Niagara Peninsula Energy Inc.</v>
          </cell>
          <cell r="BK1" t="str">
            <v>Niagara Falls Hydro Inc.</v>
          </cell>
          <cell r="BL1" t="str">
            <v>Peninsula West Utilities Limited</v>
          </cell>
          <cell r="BM1" t="str">
            <v>Niagara-on-the-Lake Hydro Inc.</v>
          </cell>
          <cell r="BN1" t="str">
            <v>Norfolk Power Distribution Inc.</v>
          </cell>
          <cell r="BO1" t="str">
            <v>North Bay Hydro Distribution Limited</v>
          </cell>
          <cell r="BP1" t="str">
            <v>Northern Ontario Wires Inc.</v>
          </cell>
          <cell r="BQ1" t="str">
            <v>Oakville Hydro Electricity Distribution Inc.</v>
          </cell>
          <cell r="BR1" t="str">
            <v>Orangeville Hydro Limited</v>
          </cell>
          <cell r="BS1" t="str">
            <v>Orillia Power Distribution Corporation</v>
          </cell>
          <cell r="BT1" t="str">
            <v>Oshawa PUC Networks Inc.</v>
          </cell>
          <cell r="BU1" t="str">
            <v>Ottawa River Power Corporation</v>
          </cell>
          <cell r="BV1" t="str">
            <v>PUC Distribution Inc.</v>
          </cell>
          <cell r="BW1" t="str">
            <v>Parry Sound Power Corporation</v>
          </cell>
          <cell r="BX1" t="str">
            <v>Peterborough Distribution Incorporated</v>
          </cell>
          <cell r="BY1" t="str">
            <v>Port Colborne (CNP)</v>
          </cell>
          <cell r="BZ1" t="str">
            <v>Powerstream Inc.</v>
          </cell>
          <cell r="CA1" t="str">
            <v>PowerStream Inc. without Aurora</v>
          </cell>
          <cell r="CB1" t="str">
            <v>Aurora Hydro Connections Limited</v>
          </cell>
          <cell r="CC1" t="str">
            <v>Renfrew Hydro Inc.</v>
          </cell>
          <cell r="CD1" t="str">
            <v>Rideau St. Lawrence Distribution Inc.</v>
          </cell>
          <cell r="CE1" t="str">
            <v>Sioux Lookout Hydro Inc.</v>
          </cell>
          <cell r="CF1" t="str">
            <v>St. Thomas Energy Inc.</v>
          </cell>
          <cell r="CG1" t="str">
            <v>Thunder Bay Hydro Electricity Distribution Inc.</v>
          </cell>
          <cell r="CH1" t="str">
            <v>Tillsonburg Hydro Inc.</v>
          </cell>
          <cell r="CI1" t="str">
            <v>Toronto Hydro-Electric System Limited</v>
          </cell>
          <cell r="CJ1" t="str">
            <v>Veridian Connections Inc.</v>
          </cell>
          <cell r="CK1" t="str">
            <v>Veridian Connections Inc. without Gravenhurst</v>
          </cell>
          <cell r="CL1" t="str">
            <v>Gravenhurst Hydro Electric Inc.</v>
          </cell>
          <cell r="CM1" t="str">
            <v>Wasaga Distribution Inc.</v>
          </cell>
          <cell r="CN1" t="str">
            <v>Waterloo North Hydro Inc.</v>
          </cell>
          <cell r="CO1" t="str">
            <v>Welland Hydro-Electric System Corp.</v>
          </cell>
          <cell r="CP1" t="str">
            <v>Wellington North Power Inc.</v>
          </cell>
          <cell r="CQ1" t="str">
            <v>West Coast Huron Energy Inc.</v>
          </cell>
          <cell r="CR1" t="str">
            <v>West Perth Power Inc.</v>
          </cell>
          <cell r="CS1" t="str">
            <v>Westario Power Inc.</v>
          </cell>
          <cell r="CT1" t="str">
            <v>Whitby Hydro Electric Corporation</v>
          </cell>
          <cell r="CU1" t="str">
            <v>Woodstock Hydro Services Inc.</v>
          </cell>
        </row>
        <row r="2">
          <cell r="A2" t="str">
            <v>PEG Variables</v>
          </cell>
          <cell r="B2" t="str">
            <v>Name</v>
          </cell>
          <cell r="C2" t="str">
            <v>Year</v>
          </cell>
          <cell r="D2">
            <v>0</v>
          </cell>
          <cell r="E2">
            <v>0</v>
          </cell>
          <cell r="F2">
            <v>0</v>
          </cell>
          <cell r="G2">
            <v>0</v>
          </cell>
          <cell r="H2">
            <v>0</v>
          </cell>
          <cell r="I2">
            <v>0</v>
          </cell>
          <cell r="J2">
            <v>0</v>
          </cell>
          <cell r="K2">
            <v>0</v>
          </cell>
          <cell r="L2">
            <v>0</v>
          </cell>
          <cell r="M2">
            <v>0</v>
          </cell>
          <cell r="N2">
            <v>0</v>
          </cell>
          <cell r="O2">
            <v>0</v>
          </cell>
          <cell r="P2">
            <v>0</v>
          </cell>
          <cell r="Q2">
            <v>0</v>
          </cell>
          <cell r="R2">
            <v>0</v>
          </cell>
          <cell r="S2">
            <v>0</v>
          </cell>
          <cell r="T2">
            <v>0</v>
          </cell>
          <cell r="U2">
            <v>0</v>
          </cell>
          <cell r="V2">
            <v>0</v>
          </cell>
          <cell r="W2">
            <v>0</v>
          </cell>
          <cell r="X2">
            <v>0</v>
          </cell>
          <cell r="Y2">
            <v>0</v>
          </cell>
          <cell r="Z2">
            <v>0</v>
          </cell>
          <cell r="AA2">
            <v>0</v>
          </cell>
          <cell r="AB2">
            <v>0</v>
          </cell>
          <cell r="AC2">
            <v>0</v>
          </cell>
          <cell r="AD2">
            <v>0</v>
          </cell>
          <cell r="AE2">
            <v>0</v>
          </cell>
          <cell r="AF2">
            <v>0</v>
          </cell>
          <cell r="AG2">
            <v>0</v>
          </cell>
          <cell r="AH2">
            <v>0</v>
          </cell>
          <cell r="AI2">
            <v>0</v>
          </cell>
          <cell r="AJ2">
            <v>0</v>
          </cell>
          <cell r="AK2">
            <v>0</v>
          </cell>
          <cell r="AL2">
            <v>0</v>
          </cell>
          <cell r="AM2">
            <v>0</v>
          </cell>
          <cell r="AN2">
            <v>0</v>
          </cell>
          <cell r="AO2">
            <v>0</v>
          </cell>
          <cell r="AP2">
            <v>0</v>
          </cell>
          <cell r="AQ2">
            <v>0</v>
          </cell>
          <cell r="AR2">
            <v>0</v>
          </cell>
          <cell r="AS2">
            <v>0</v>
          </cell>
          <cell r="AT2">
            <v>0</v>
          </cell>
          <cell r="AU2">
            <v>0</v>
          </cell>
          <cell r="AV2">
            <v>0</v>
          </cell>
          <cell r="AW2">
            <v>0</v>
          </cell>
          <cell r="AX2">
            <v>0</v>
          </cell>
          <cell r="AY2">
            <v>0</v>
          </cell>
          <cell r="AZ2">
            <v>0</v>
          </cell>
          <cell r="BA2">
            <v>0</v>
          </cell>
          <cell r="BB2">
            <v>0</v>
          </cell>
          <cell r="BC2">
            <v>0</v>
          </cell>
          <cell r="BD2">
            <v>0</v>
          </cell>
          <cell r="BE2">
            <v>0</v>
          </cell>
          <cell r="BF2">
            <v>0</v>
          </cell>
          <cell r="BG2">
            <v>0</v>
          </cell>
          <cell r="BH2">
            <v>0</v>
          </cell>
          <cell r="BI2">
            <v>0</v>
          </cell>
          <cell r="BJ2">
            <v>0</v>
          </cell>
          <cell r="BK2">
            <v>0</v>
          </cell>
          <cell r="BL2">
            <v>0</v>
          </cell>
          <cell r="BM2">
            <v>0</v>
          </cell>
          <cell r="BN2">
            <v>0</v>
          </cell>
          <cell r="BO2">
            <v>0</v>
          </cell>
          <cell r="BP2">
            <v>0</v>
          </cell>
          <cell r="BQ2">
            <v>0</v>
          </cell>
          <cell r="BR2">
            <v>0</v>
          </cell>
          <cell r="BS2">
            <v>0</v>
          </cell>
          <cell r="BT2">
            <v>0</v>
          </cell>
          <cell r="BU2">
            <v>0</v>
          </cell>
          <cell r="BV2">
            <v>0</v>
          </cell>
          <cell r="BW2">
            <v>0</v>
          </cell>
          <cell r="BX2">
            <v>0</v>
          </cell>
          <cell r="BY2">
            <v>0</v>
          </cell>
          <cell r="BZ2">
            <v>0</v>
          </cell>
          <cell r="CA2">
            <v>0</v>
          </cell>
        </row>
        <row r="3"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  <cell r="S3">
            <v>0</v>
          </cell>
          <cell r="T3">
            <v>0</v>
          </cell>
          <cell r="U3">
            <v>0</v>
          </cell>
          <cell r="V3">
            <v>0</v>
          </cell>
          <cell r="W3">
            <v>0</v>
          </cell>
          <cell r="X3">
            <v>0</v>
          </cell>
          <cell r="Y3">
            <v>0</v>
          </cell>
          <cell r="Z3">
            <v>0</v>
          </cell>
          <cell r="AA3">
            <v>0</v>
          </cell>
          <cell r="AB3">
            <v>0</v>
          </cell>
          <cell r="AC3">
            <v>0</v>
          </cell>
          <cell r="AD3">
            <v>0</v>
          </cell>
          <cell r="AE3">
            <v>0</v>
          </cell>
          <cell r="AF3">
            <v>0</v>
          </cell>
          <cell r="AG3">
            <v>0</v>
          </cell>
          <cell r="AH3">
            <v>0</v>
          </cell>
          <cell r="AI3">
            <v>0</v>
          </cell>
          <cell r="AJ3">
            <v>0</v>
          </cell>
          <cell r="AK3">
            <v>0</v>
          </cell>
          <cell r="AL3">
            <v>0</v>
          </cell>
          <cell r="AM3">
            <v>0</v>
          </cell>
          <cell r="AN3">
            <v>0</v>
          </cell>
          <cell r="AO3">
            <v>0</v>
          </cell>
          <cell r="AP3">
            <v>0</v>
          </cell>
          <cell r="AQ3">
            <v>0</v>
          </cell>
          <cell r="AR3">
            <v>0</v>
          </cell>
          <cell r="AS3">
            <v>0</v>
          </cell>
          <cell r="AT3">
            <v>0</v>
          </cell>
          <cell r="AU3">
            <v>0</v>
          </cell>
          <cell r="AV3">
            <v>0</v>
          </cell>
          <cell r="AW3">
            <v>0</v>
          </cell>
          <cell r="AX3">
            <v>0</v>
          </cell>
          <cell r="AY3">
            <v>0</v>
          </cell>
          <cell r="AZ3">
            <v>0</v>
          </cell>
          <cell r="BA3">
            <v>0</v>
          </cell>
          <cell r="BB3">
            <v>0</v>
          </cell>
          <cell r="BC3">
            <v>0</v>
          </cell>
          <cell r="BD3">
            <v>0</v>
          </cell>
          <cell r="BE3">
            <v>0</v>
          </cell>
          <cell r="BF3">
            <v>0</v>
          </cell>
          <cell r="BG3">
            <v>0</v>
          </cell>
          <cell r="BH3">
            <v>0</v>
          </cell>
          <cell r="BI3">
            <v>0</v>
          </cell>
          <cell r="BJ3">
            <v>0</v>
          </cell>
          <cell r="BK3">
            <v>0</v>
          </cell>
          <cell r="BL3">
            <v>0</v>
          </cell>
          <cell r="BM3">
            <v>0</v>
          </cell>
          <cell r="BN3">
            <v>0</v>
          </cell>
          <cell r="BO3">
            <v>0</v>
          </cell>
          <cell r="BP3">
            <v>0</v>
          </cell>
          <cell r="BQ3">
            <v>0</v>
          </cell>
          <cell r="BR3">
            <v>0</v>
          </cell>
          <cell r="BS3">
            <v>0</v>
          </cell>
          <cell r="BT3">
            <v>0</v>
          </cell>
          <cell r="BU3">
            <v>0</v>
          </cell>
          <cell r="BV3">
            <v>0</v>
          </cell>
          <cell r="BW3">
            <v>0</v>
          </cell>
          <cell r="BX3">
            <v>0</v>
          </cell>
          <cell r="BY3">
            <v>0</v>
          </cell>
          <cell r="BZ3">
            <v>0</v>
          </cell>
          <cell r="CA3">
            <v>0</v>
          </cell>
        </row>
        <row r="4">
          <cell r="A4" t="str">
            <v>Total Plant in Service</v>
          </cell>
          <cell r="B4" t="str">
            <v>PTOT</v>
          </cell>
          <cell r="C4">
            <v>2005</v>
          </cell>
          <cell r="D4">
            <v>3419921.9800000004</v>
          </cell>
          <cell r="E4">
            <v>211370872</v>
          </cell>
          <cell r="F4">
            <v>80809559</v>
          </cell>
          <cell r="G4">
            <v>20371241.549999997</v>
          </cell>
          <cell r="H4">
            <v>62387339.600000009</v>
          </cell>
          <cell r="I4">
            <v>175937129.37999997</v>
          </cell>
          <cell r="J4">
            <v>24407657.660000004</v>
          </cell>
          <cell r="K4">
            <v>146845232</v>
          </cell>
          <cell r="L4">
            <v>54360260.560000002</v>
          </cell>
          <cell r="M4">
            <v>14437578.790000001</v>
          </cell>
          <cell r="N4">
            <v>2151646.2200000002</v>
          </cell>
          <cell r="O4">
            <v>58527885.989999995</v>
          </cell>
          <cell r="P4">
            <v>1245056.7200000002</v>
          </cell>
          <cell r="Q4">
            <v>2626848.7899999996</v>
          </cell>
          <cell r="R4">
            <v>603899.41</v>
          </cell>
          <cell r="S4">
            <v>21402163.41</v>
          </cell>
          <cell r="T4">
            <v>197501118</v>
          </cell>
          <cell r="U4">
            <v>8225100.4900000002</v>
          </cell>
          <cell r="V4">
            <v>751819811</v>
          </cell>
          <cell r="W4">
            <v>18911720.739999995</v>
          </cell>
          <cell r="X4">
            <v>5848621.7800000012</v>
          </cell>
          <cell r="Y4">
            <v>35343230.859999999</v>
          </cell>
          <cell r="Z4">
            <v>62319393.57</v>
          </cell>
          <cell r="AA4">
            <v>9238150.9099999983</v>
          </cell>
          <cell r="AB4">
            <v>1029219.07</v>
          </cell>
          <cell r="AC4">
            <v>87945231.419999987</v>
          </cell>
          <cell r="AD4">
            <v>146844999.44</v>
          </cell>
          <cell r="AE4">
            <v>141467041.19000003</v>
          </cell>
          <cell r="AF4">
            <v>5377958.25</v>
          </cell>
          <cell r="AG4">
            <v>22898520.249999996</v>
          </cell>
          <cell r="AH4">
            <v>114372688.24999997</v>
          </cell>
          <cell r="AI4">
            <v>111867932.05000001</v>
          </cell>
          <cell r="AJ4">
            <v>2504756.2000000002</v>
          </cell>
          <cell r="AK4">
            <v>41578363.970000014</v>
          </cell>
          <cell r="AL4">
            <v>37146919</v>
          </cell>
          <cell r="AM4">
            <v>508947697.95999998</v>
          </cell>
          <cell r="AN4">
            <v>3780266.5300000003</v>
          </cell>
          <cell r="AO4">
            <v>549387.43000000005</v>
          </cell>
          <cell r="AP4">
            <v>2868302.88</v>
          </cell>
          <cell r="AQ4">
            <v>431938553.47000003</v>
          </cell>
          <cell r="AR4">
            <v>5478215064.1799994</v>
          </cell>
          <cell r="AS4">
            <v>5475708100</v>
          </cell>
          <cell r="AT4">
            <v>2506964.1800000002</v>
          </cell>
          <cell r="AU4">
            <v>863603472.04999995</v>
          </cell>
          <cell r="AV4">
            <v>39183280.11999999</v>
          </cell>
          <cell r="AW4">
            <v>11102943.459999999</v>
          </cell>
          <cell r="AX4">
            <v>28849124</v>
          </cell>
          <cell r="AY4">
            <v>257464999.63</v>
          </cell>
          <cell r="AZ4">
            <v>19211278.389999997</v>
          </cell>
          <cell r="BA4">
            <v>18926870.720000003</v>
          </cell>
          <cell r="BB4">
            <v>309256853.66000003</v>
          </cell>
          <cell r="BC4">
            <v>14382192.639999999</v>
          </cell>
          <cell r="BD4">
            <v>14007697.449999999</v>
          </cell>
          <cell r="BE4">
            <v>83988532.370000005</v>
          </cell>
          <cell r="BF4">
            <v>278026</v>
          </cell>
          <cell r="BG4">
            <v>93183241.690000013</v>
          </cell>
          <cell r="BH4">
            <v>86265523</v>
          </cell>
          <cell r="BI4">
            <v>6917718.6900000004</v>
          </cell>
          <cell r="BJ4">
            <v>153214048</v>
          </cell>
          <cell r="BK4">
            <v>108782632</v>
          </cell>
          <cell r="BL4">
            <v>44431416</v>
          </cell>
          <cell r="BM4">
            <v>36194269.57</v>
          </cell>
          <cell r="BN4">
            <v>67650241.529999986</v>
          </cell>
          <cell r="BO4">
            <v>67432884</v>
          </cell>
          <cell r="BP4">
            <v>5494326.9900000002</v>
          </cell>
          <cell r="BQ4">
            <v>147838405.10000002</v>
          </cell>
          <cell r="BR4">
            <v>27004863.559999999</v>
          </cell>
          <cell r="BS4">
            <v>34234390.120000005</v>
          </cell>
          <cell r="BT4">
            <v>115312031.84999999</v>
          </cell>
          <cell r="BU4">
            <v>21807504.909999996</v>
          </cell>
          <cell r="BV4">
            <v>70159059.5</v>
          </cell>
          <cell r="BW4">
            <v>10331623.809999999</v>
          </cell>
          <cell r="BX4">
            <v>56535698.850000009</v>
          </cell>
          <cell r="BY4">
            <v>6757574.6900000004</v>
          </cell>
          <cell r="BZ4">
            <v>911163209.35000014</v>
          </cell>
          <cell r="CA4">
            <v>870451854.83000004</v>
          </cell>
          <cell r="CB4">
            <v>40711354.519999988</v>
          </cell>
          <cell r="CC4">
            <v>10380999.720000003</v>
          </cell>
          <cell r="CD4">
            <v>4381905.67</v>
          </cell>
          <cell r="CE4">
            <v>6623702.9500000002</v>
          </cell>
          <cell r="CF4">
            <v>36059639.57</v>
          </cell>
          <cell r="CG4">
            <v>128297616</v>
          </cell>
          <cell r="CH4">
            <v>12702386.800000001</v>
          </cell>
          <cell r="CI4">
            <v>3270310050.5600004</v>
          </cell>
          <cell r="CJ4">
            <v>256701730</v>
          </cell>
          <cell r="CK4">
            <v>241943430</v>
          </cell>
          <cell r="CL4">
            <v>14758300</v>
          </cell>
          <cell r="CM4">
            <v>17359809.559999999</v>
          </cell>
          <cell r="CN4">
            <v>170601090.33999997</v>
          </cell>
          <cell r="CO4">
            <v>38451458</v>
          </cell>
          <cell r="CP4">
            <v>7099145.1200000001</v>
          </cell>
          <cell r="CQ4">
            <v>4864803</v>
          </cell>
          <cell r="CR4">
            <v>4113267.4900000007</v>
          </cell>
          <cell r="CS4">
            <v>29897339</v>
          </cell>
          <cell r="CT4">
            <v>114004380.40999998</v>
          </cell>
          <cell r="CU4">
            <v>26039919.610000003</v>
          </cell>
        </row>
        <row r="5">
          <cell r="A5" t="str">
            <v>Accumulated Amortization</v>
          </cell>
          <cell r="B5" t="str">
            <v>ACCDEP</v>
          </cell>
          <cell r="C5">
            <v>2005</v>
          </cell>
          <cell r="D5">
            <v>-2289322.5099999998</v>
          </cell>
          <cell r="E5">
            <v>-79370223</v>
          </cell>
          <cell r="F5">
            <v>-33407373</v>
          </cell>
          <cell r="G5">
            <v>-4158441.29</v>
          </cell>
          <cell r="H5">
            <v>-11329394.530000001</v>
          </cell>
          <cell r="I5">
            <v>-91975155.760000005</v>
          </cell>
          <cell r="J5">
            <v>-10131428.789999999</v>
          </cell>
          <cell r="K5">
            <v>-63426722</v>
          </cell>
          <cell r="L5">
            <v>-19248687.960000001</v>
          </cell>
          <cell r="M5">
            <v>-6580705.1299999999</v>
          </cell>
          <cell r="N5">
            <v>-1229407.72</v>
          </cell>
          <cell r="O5">
            <v>-14978637.85</v>
          </cell>
          <cell r="P5">
            <v>-244907.72</v>
          </cell>
          <cell r="Q5">
            <v>-470315.66</v>
          </cell>
          <cell r="R5">
            <v>-333776.31</v>
          </cell>
          <cell r="S5">
            <v>-11035675.67</v>
          </cell>
          <cell r="T5">
            <v>-48882050</v>
          </cell>
          <cell r="U5">
            <v>-2984046.45</v>
          </cell>
          <cell r="V5">
            <v>-313429151</v>
          </cell>
          <cell r="W5">
            <v>-3184988.37</v>
          </cell>
          <cell r="X5">
            <v>-3627702.53</v>
          </cell>
          <cell r="Y5">
            <v>-6920064.0599999996</v>
          </cell>
          <cell r="Z5">
            <v>-31562391.93</v>
          </cell>
          <cell r="AA5">
            <v>-5870097.9199999999</v>
          </cell>
          <cell r="AB5">
            <v>-700306.12</v>
          </cell>
          <cell r="AC5">
            <v>-39812634.439999998</v>
          </cell>
          <cell r="AD5">
            <v>-80712043.800000012</v>
          </cell>
          <cell r="AE5">
            <v>-76850767.870000005</v>
          </cell>
          <cell r="AF5">
            <v>-3861275.93</v>
          </cell>
          <cell r="AG5">
            <v>-9372477.0700000003</v>
          </cell>
          <cell r="AH5">
            <v>-26182670.530000001</v>
          </cell>
          <cell r="AI5">
            <v>-25724897.75</v>
          </cell>
          <cell r="AJ5">
            <v>-457772.78</v>
          </cell>
          <cell r="AK5">
            <v>-11172472.190000001</v>
          </cell>
          <cell r="AL5">
            <v>-8833401</v>
          </cell>
          <cell r="AM5">
            <v>-243161170.81</v>
          </cell>
          <cell r="AN5">
            <v>-2737080.84</v>
          </cell>
          <cell r="AO5">
            <v>-185223.43</v>
          </cell>
          <cell r="AP5">
            <v>-846949.18</v>
          </cell>
          <cell r="AQ5">
            <v>-169258533.77000001</v>
          </cell>
          <cell r="AR5">
            <v>-2177131629.9299998</v>
          </cell>
          <cell r="AS5">
            <v>-2175841300</v>
          </cell>
          <cell r="AT5">
            <v>-1290329.93</v>
          </cell>
          <cell r="AU5">
            <v>-408947230.77000004</v>
          </cell>
          <cell r="AV5">
            <v>-20244528.489999998</v>
          </cell>
          <cell r="AW5">
            <v>-6091388.1299999999</v>
          </cell>
          <cell r="AX5">
            <v>-8407967</v>
          </cell>
          <cell r="AY5">
            <v>-107756958.84</v>
          </cell>
          <cell r="AZ5">
            <v>-9355220.6600000001</v>
          </cell>
          <cell r="BA5">
            <v>-4729667.96</v>
          </cell>
          <cell r="BB5">
            <v>-131390716.56</v>
          </cell>
          <cell r="BC5">
            <v>-7416504.8899999997</v>
          </cell>
          <cell r="BD5">
            <v>-8583571.1899999995</v>
          </cell>
          <cell r="BE5">
            <v>-33693433.210000001</v>
          </cell>
          <cell r="BF5">
            <v>-120801</v>
          </cell>
          <cell r="BG5">
            <v>-40915842.540000007</v>
          </cell>
          <cell r="BH5">
            <v>-36720806</v>
          </cell>
          <cell r="BI5">
            <v>-4195036.54</v>
          </cell>
          <cell r="BJ5">
            <v>-70730324</v>
          </cell>
          <cell r="BK5">
            <v>-50231759</v>
          </cell>
          <cell r="BL5">
            <v>-20498565</v>
          </cell>
          <cell r="BM5">
            <v>-13760243.060000001</v>
          </cell>
          <cell r="BN5">
            <v>-29448520.630000003</v>
          </cell>
          <cell r="BO5">
            <v>-37247110</v>
          </cell>
          <cell r="BP5">
            <v>-1950836.89</v>
          </cell>
          <cell r="BQ5">
            <v>-43941335.350000001</v>
          </cell>
          <cell r="BR5">
            <v>-12274280.07</v>
          </cell>
          <cell r="BS5">
            <v>-19235843.050000001</v>
          </cell>
          <cell r="BT5">
            <v>-63362308.280000001</v>
          </cell>
          <cell r="BU5">
            <v>-12767569.07</v>
          </cell>
          <cell r="BV5">
            <v>-38991564.009999998</v>
          </cell>
          <cell r="BW5">
            <v>-5726282.8600000003</v>
          </cell>
          <cell r="BX5">
            <v>-14802477.449999999</v>
          </cell>
          <cell r="BY5">
            <v>-374716.51</v>
          </cell>
          <cell r="BZ5">
            <v>-393693722.94</v>
          </cell>
          <cell r="CA5">
            <v>-373035555.49000001</v>
          </cell>
          <cell r="CB5">
            <v>-20658167.449999999</v>
          </cell>
          <cell r="CC5">
            <v>-6299715.7599999998</v>
          </cell>
          <cell r="CD5">
            <v>-745481.88</v>
          </cell>
          <cell r="CE5">
            <v>-1368548.51</v>
          </cell>
          <cell r="CF5">
            <v>-14262245.869999999</v>
          </cell>
          <cell r="CG5">
            <v>-64425736</v>
          </cell>
          <cell r="CH5">
            <v>-6336046.4199999999</v>
          </cell>
          <cell r="CI5">
            <v>-1616925866.74</v>
          </cell>
          <cell r="CJ5">
            <v>-121631462</v>
          </cell>
          <cell r="CK5">
            <v>-116456936</v>
          </cell>
          <cell r="CL5">
            <v>-5174526</v>
          </cell>
          <cell r="CM5">
            <v>-8079073.1899999995</v>
          </cell>
          <cell r="CN5">
            <v>-71139802.379999995</v>
          </cell>
          <cell r="CO5">
            <v>-19059623</v>
          </cell>
          <cell r="CP5">
            <v>-4228038.17</v>
          </cell>
          <cell r="CQ5">
            <v>-1094936</v>
          </cell>
          <cell r="CR5">
            <v>-2078776.68</v>
          </cell>
          <cell r="CS5">
            <v>-5887771</v>
          </cell>
          <cell r="CT5">
            <v>-47208911.710000001</v>
          </cell>
          <cell r="CU5">
            <v>-7991788.9000000004</v>
          </cell>
        </row>
        <row r="6">
          <cell r="A6" t="str">
            <v>Amortization Expense</v>
          </cell>
          <cell r="B6">
            <v>0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0</v>
          </cell>
          <cell r="AB6">
            <v>0</v>
          </cell>
          <cell r="AC6">
            <v>0</v>
          </cell>
          <cell r="AD6">
            <v>0</v>
          </cell>
          <cell r="AE6">
            <v>0</v>
          </cell>
          <cell r="AF6">
            <v>0</v>
          </cell>
          <cell r="AG6">
            <v>0</v>
          </cell>
          <cell r="AH6">
            <v>0</v>
          </cell>
          <cell r="AI6">
            <v>0</v>
          </cell>
          <cell r="AJ6">
            <v>0</v>
          </cell>
          <cell r="AK6">
            <v>0</v>
          </cell>
          <cell r="AL6">
            <v>0</v>
          </cell>
          <cell r="AM6">
            <v>0</v>
          </cell>
          <cell r="AN6">
            <v>0</v>
          </cell>
          <cell r="AO6">
            <v>0</v>
          </cell>
          <cell r="AP6">
            <v>0</v>
          </cell>
          <cell r="AQ6">
            <v>0</v>
          </cell>
          <cell r="AR6">
            <v>0</v>
          </cell>
          <cell r="AS6">
            <v>0</v>
          </cell>
          <cell r="AT6">
            <v>0</v>
          </cell>
          <cell r="AU6">
            <v>0</v>
          </cell>
          <cell r="AV6">
            <v>0</v>
          </cell>
          <cell r="AW6">
            <v>0</v>
          </cell>
          <cell r="AX6">
            <v>0</v>
          </cell>
          <cell r="AY6">
            <v>0</v>
          </cell>
          <cell r="AZ6">
            <v>0</v>
          </cell>
          <cell r="BA6">
            <v>0</v>
          </cell>
          <cell r="BB6">
            <v>0</v>
          </cell>
          <cell r="BC6">
            <v>0</v>
          </cell>
          <cell r="BD6">
            <v>0</v>
          </cell>
          <cell r="BE6">
            <v>0</v>
          </cell>
          <cell r="BF6">
            <v>0</v>
          </cell>
          <cell r="BG6">
            <v>0</v>
          </cell>
          <cell r="BH6">
            <v>0</v>
          </cell>
          <cell r="BI6">
            <v>0</v>
          </cell>
          <cell r="BJ6">
            <v>0</v>
          </cell>
          <cell r="BK6">
            <v>0</v>
          </cell>
          <cell r="BL6">
            <v>0</v>
          </cell>
          <cell r="BM6">
            <v>0</v>
          </cell>
          <cell r="BN6">
            <v>0</v>
          </cell>
          <cell r="BO6">
            <v>0</v>
          </cell>
          <cell r="BP6">
            <v>0</v>
          </cell>
          <cell r="BQ6">
            <v>0</v>
          </cell>
          <cell r="BR6">
            <v>0</v>
          </cell>
          <cell r="BS6">
            <v>0</v>
          </cell>
          <cell r="BT6">
            <v>0</v>
          </cell>
          <cell r="BU6">
            <v>0</v>
          </cell>
          <cell r="BV6">
            <v>0</v>
          </cell>
          <cell r="BW6">
            <v>0</v>
          </cell>
          <cell r="BX6">
            <v>0</v>
          </cell>
          <cell r="BY6">
            <v>0</v>
          </cell>
          <cell r="BZ6">
            <v>0</v>
          </cell>
          <cell r="CA6">
            <v>0</v>
          </cell>
          <cell r="CB6">
            <v>0</v>
          </cell>
          <cell r="CC6">
            <v>0</v>
          </cell>
          <cell r="CD6">
            <v>0</v>
          </cell>
          <cell r="CE6">
            <v>0</v>
          </cell>
          <cell r="CF6">
            <v>0</v>
          </cell>
          <cell r="CG6">
            <v>0</v>
          </cell>
          <cell r="CH6">
            <v>0</v>
          </cell>
          <cell r="CI6">
            <v>0</v>
          </cell>
          <cell r="CJ6">
            <v>0</v>
          </cell>
          <cell r="CK6">
            <v>0</v>
          </cell>
          <cell r="CL6">
            <v>0</v>
          </cell>
          <cell r="CM6">
            <v>0</v>
          </cell>
          <cell r="CN6">
            <v>0</v>
          </cell>
          <cell r="CO6">
            <v>0</v>
          </cell>
          <cell r="CP6">
            <v>0</v>
          </cell>
          <cell r="CQ6">
            <v>0</v>
          </cell>
          <cell r="CR6">
            <v>0</v>
          </cell>
          <cell r="CS6">
            <v>0</v>
          </cell>
          <cell r="CT6">
            <v>0</v>
          </cell>
          <cell r="CU6">
            <v>0</v>
          </cell>
        </row>
        <row r="7">
          <cell r="A7" t="str">
            <v>Plant Additions</v>
          </cell>
          <cell r="B7" t="str">
            <v>PADD</v>
          </cell>
          <cell r="C7">
            <v>2005</v>
          </cell>
          <cell r="D7">
            <v>230883</v>
          </cell>
          <cell r="E7">
            <v>16907754</v>
          </cell>
          <cell r="F7">
            <v>5147855</v>
          </cell>
          <cell r="G7">
            <v>5096148</v>
          </cell>
          <cell r="H7">
            <v>11065762</v>
          </cell>
          <cell r="I7">
            <v>7409269.6399999997</v>
          </cell>
          <cell r="J7">
            <v>1018728.11</v>
          </cell>
          <cell r="K7">
            <v>7338653.2000000002</v>
          </cell>
          <cell r="L7">
            <v>4498639.3899999997</v>
          </cell>
          <cell r="M7">
            <v>591475.34</v>
          </cell>
          <cell r="N7">
            <v>33079.96</v>
          </cell>
          <cell r="O7">
            <v>3795188</v>
          </cell>
          <cell r="P7">
            <v>26379</v>
          </cell>
          <cell r="Q7">
            <v>153743</v>
          </cell>
          <cell r="R7">
            <v>3205.16</v>
          </cell>
          <cell r="S7">
            <v>826248.11</v>
          </cell>
          <cell r="T7">
            <v>6266503</v>
          </cell>
          <cell r="U7">
            <v>1368191.94</v>
          </cell>
          <cell r="V7">
            <v>30245000</v>
          </cell>
          <cell r="W7">
            <v>1316101.05</v>
          </cell>
          <cell r="X7">
            <v>117089.86</v>
          </cell>
          <cell r="Y7">
            <v>1193755</v>
          </cell>
          <cell r="Z7">
            <v>3060463</v>
          </cell>
          <cell r="AA7">
            <v>83425</v>
          </cell>
          <cell r="AB7">
            <v>1933</v>
          </cell>
          <cell r="AC7">
            <v>0</v>
          </cell>
          <cell r="AD7">
            <v>5307086.5999999996</v>
          </cell>
          <cell r="AE7">
            <v>5273803.3499999996</v>
          </cell>
          <cell r="AF7">
            <v>33283.25</v>
          </cell>
          <cell r="AG7">
            <v>1124268.3600000001</v>
          </cell>
          <cell r="AH7">
            <v>0</v>
          </cell>
          <cell r="AI7">
            <v>9874449.5199999996</v>
          </cell>
          <cell r="AJ7">
            <v>261847.75</v>
          </cell>
          <cell r="AK7">
            <v>2363411.67</v>
          </cell>
          <cell r="AL7">
            <v>3750244</v>
          </cell>
          <cell r="AM7">
            <v>16756798.85</v>
          </cell>
          <cell r="AN7">
            <v>108950</v>
          </cell>
          <cell r="AO7">
            <v>0</v>
          </cell>
          <cell r="AP7">
            <v>156358.03</v>
          </cell>
          <cell r="AQ7">
            <v>17698000</v>
          </cell>
          <cell r="AR7">
            <v>286440020.05000001</v>
          </cell>
          <cell r="AS7">
            <v>286400000</v>
          </cell>
          <cell r="AT7">
            <v>40020.050000000003</v>
          </cell>
          <cell r="AU7">
            <v>59282886</v>
          </cell>
          <cell r="AV7">
            <v>1298789</v>
          </cell>
          <cell r="AW7">
            <v>473234</v>
          </cell>
          <cell r="AX7">
            <v>2966731</v>
          </cell>
          <cell r="AY7">
            <v>15081086.08</v>
          </cell>
          <cell r="AZ7">
            <v>957215</v>
          </cell>
          <cell r="BA7">
            <v>1005063.99</v>
          </cell>
          <cell r="BB7">
            <v>16712064</v>
          </cell>
          <cell r="BC7">
            <v>421142</v>
          </cell>
          <cell r="BD7">
            <v>507657.18</v>
          </cell>
          <cell r="BE7">
            <v>10355469.43</v>
          </cell>
          <cell r="BF7">
            <v>0</v>
          </cell>
          <cell r="BG7">
            <v>6213071.5499999998</v>
          </cell>
          <cell r="BH7">
            <v>6093737.7199999997</v>
          </cell>
          <cell r="BI7">
            <v>119333.83</v>
          </cell>
          <cell r="BJ7">
            <v>8335488</v>
          </cell>
          <cell r="BK7">
            <v>4213481</v>
          </cell>
          <cell r="BL7">
            <v>4122007</v>
          </cell>
          <cell r="BM7">
            <v>3375491.11</v>
          </cell>
          <cell r="BN7">
            <v>4070895</v>
          </cell>
          <cell r="BO7">
            <v>2646546.9300000002</v>
          </cell>
          <cell r="BP7">
            <v>167266.28</v>
          </cell>
          <cell r="BQ7">
            <v>13136525</v>
          </cell>
          <cell r="BR7">
            <v>936983.87</v>
          </cell>
          <cell r="BS7">
            <v>1410731</v>
          </cell>
          <cell r="BT7">
            <v>10943000</v>
          </cell>
          <cell r="BU7">
            <v>822862.8</v>
          </cell>
          <cell r="BV7">
            <v>3761856</v>
          </cell>
          <cell r="BW7">
            <v>432363.47</v>
          </cell>
          <cell r="BX7">
            <v>4564154</v>
          </cell>
          <cell r="BY7">
            <v>1702498.69</v>
          </cell>
          <cell r="BZ7">
            <v>0</v>
          </cell>
          <cell r="CA7">
            <v>46136886</v>
          </cell>
          <cell r="CB7">
            <v>1614462</v>
          </cell>
          <cell r="CC7">
            <v>408295</v>
          </cell>
          <cell r="CD7">
            <v>280085.3</v>
          </cell>
          <cell r="CE7">
            <v>279586.96000000002</v>
          </cell>
          <cell r="CF7">
            <v>2144120.31</v>
          </cell>
          <cell r="CG7">
            <v>5760884</v>
          </cell>
          <cell r="CH7">
            <v>757445</v>
          </cell>
          <cell r="CI7">
            <v>155798967</v>
          </cell>
          <cell r="CJ7">
            <v>0</v>
          </cell>
          <cell r="CK7">
            <v>9354165</v>
          </cell>
          <cell r="CL7">
            <v>932329</v>
          </cell>
          <cell r="CM7">
            <v>807225.04</v>
          </cell>
          <cell r="CN7">
            <v>9577593</v>
          </cell>
          <cell r="CO7">
            <v>1543607</v>
          </cell>
          <cell r="CP7">
            <v>342500.69</v>
          </cell>
          <cell r="CQ7">
            <v>0</v>
          </cell>
          <cell r="CR7">
            <v>54400</v>
          </cell>
          <cell r="CS7">
            <v>3491787</v>
          </cell>
          <cell r="CT7">
            <v>4588415</v>
          </cell>
          <cell r="CU7">
            <v>1307333.8799999999</v>
          </cell>
        </row>
        <row r="8">
          <cell r="A8" t="str">
            <v>OM&amp;A Expense</v>
          </cell>
          <cell r="B8" t="str">
            <v>COMA</v>
          </cell>
          <cell r="C8">
            <v>2005</v>
          </cell>
          <cell r="D8">
            <v>658727.25</v>
          </cell>
          <cell r="E8">
            <v>7169958</v>
          </cell>
          <cell r="F8">
            <v>8698112</v>
          </cell>
          <cell r="G8">
            <v>2977851.7199999997</v>
          </cell>
          <cell r="H8">
            <v>6830242.9000000004</v>
          </cell>
          <cell r="I8">
            <v>10467051.26</v>
          </cell>
          <cell r="J8">
            <v>2585797.98</v>
          </cell>
          <cell r="K8">
            <v>7225426</v>
          </cell>
          <cell r="L8">
            <v>3844105.39</v>
          </cell>
          <cell r="M8">
            <v>1405800.75</v>
          </cell>
          <cell r="N8">
            <v>521658.19</v>
          </cell>
          <cell r="O8">
            <v>5065583.24</v>
          </cell>
          <cell r="P8">
            <v>377730.46</v>
          </cell>
          <cell r="Q8">
            <v>356123.2</v>
          </cell>
          <cell r="R8">
            <v>155412.62</v>
          </cell>
          <cell r="S8">
            <v>1131676.1600000001</v>
          </cell>
          <cell r="T8">
            <v>20930759</v>
          </cell>
          <cell r="U8">
            <v>1199546.0999999999</v>
          </cell>
          <cell r="V8">
            <v>37450448</v>
          </cell>
          <cell r="W8">
            <v>4295764.830000001</v>
          </cell>
          <cell r="X8">
            <v>763976.04</v>
          </cell>
          <cell r="Y8">
            <v>6312487.5199999996</v>
          </cell>
          <cell r="Z8">
            <v>3037717.34</v>
          </cell>
          <cell r="AA8">
            <v>1039412.9999999999</v>
          </cell>
          <cell r="AB8">
            <v>198967.05</v>
          </cell>
          <cell r="AC8">
            <v>7346344.5099999998</v>
          </cell>
          <cell r="AD8">
            <v>9577961.120000001</v>
          </cell>
          <cell r="AE8">
            <v>8826416.5299999993</v>
          </cell>
          <cell r="AF8">
            <v>751544.59</v>
          </cell>
          <cell r="AG8">
            <v>1511846.4799999997</v>
          </cell>
          <cell r="AH8">
            <v>8566317.6400000006</v>
          </cell>
          <cell r="AI8">
            <v>8173418.2599999998</v>
          </cell>
          <cell r="AJ8">
            <v>392899.37999999995</v>
          </cell>
          <cell r="AK8">
            <v>5281192.7700000005</v>
          </cell>
          <cell r="AL8">
            <v>3711596</v>
          </cell>
          <cell r="AM8">
            <v>36729069.129999995</v>
          </cell>
          <cell r="AN8">
            <v>594375.69000000006</v>
          </cell>
          <cell r="AO8">
            <v>270949.45</v>
          </cell>
          <cell r="AP8">
            <v>724066.12</v>
          </cell>
          <cell r="AQ8">
            <v>13311695.74</v>
          </cell>
          <cell r="AR8">
            <v>330358047.92000002</v>
          </cell>
          <cell r="AS8">
            <v>330055500</v>
          </cell>
          <cell r="AT8">
            <v>302547.92</v>
          </cell>
          <cell r="AU8">
            <v>33018711.990000006</v>
          </cell>
          <cell r="AV8">
            <v>2593786.6799999997</v>
          </cell>
          <cell r="AW8">
            <v>1221287.6099999999</v>
          </cell>
          <cell r="AX8">
            <v>5008954</v>
          </cell>
          <cell r="AY8">
            <v>9920630.040000001</v>
          </cell>
          <cell r="AZ8">
            <v>1610159.8699999999</v>
          </cell>
          <cell r="BA8">
            <v>1925357.68</v>
          </cell>
          <cell r="BB8">
            <v>21011035.850000001</v>
          </cell>
          <cell r="BC8">
            <v>1516781</v>
          </cell>
          <cell r="BD8">
            <v>1520850.79</v>
          </cell>
          <cell r="BE8">
            <v>3997409.29</v>
          </cell>
          <cell r="BF8">
            <v>35265</v>
          </cell>
          <cell r="BG8">
            <v>5554092.8500000006</v>
          </cell>
          <cell r="BH8">
            <v>4663338.8499999996</v>
          </cell>
          <cell r="BI8">
            <v>890753.99999999988</v>
          </cell>
          <cell r="BJ8">
            <v>12104253</v>
          </cell>
          <cell r="BK8">
            <v>7596924</v>
          </cell>
          <cell r="BL8">
            <v>4507329</v>
          </cell>
          <cell r="BM8">
            <v>1334840.51</v>
          </cell>
          <cell r="BN8">
            <v>3651757.03</v>
          </cell>
          <cell r="BO8">
            <v>4466705</v>
          </cell>
          <cell r="BP8">
            <v>1634640.47</v>
          </cell>
          <cell r="BQ8">
            <v>9670235.5499999989</v>
          </cell>
          <cell r="BR8">
            <v>1637533.62</v>
          </cell>
          <cell r="BS8">
            <v>2949155.17</v>
          </cell>
          <cell r="BT8">
            <v>7675841.6899999995</v>
          </cell>
          <cell r="BU8">
            <v>1856499.68</v>
          </cell>
          <cell r="BV8">
            <v>6785963.3900000006</v>
          </cell>
          <cell r="BW8">
            <v>984578.89000000013</v>
          </cell>
          <cell r="BX8">
            <v>5271823.58</v>
          </cell>
          <cell r="BY8">
            <v>3921070.62</v>
          </cell>
          <cell r="BZ8">
            <v>38762336.160000004</v>
          </cell>
          <cell r="CA8">
            <v>36239976.040000007</v>
          </cell>
          <cell r="CB8">
            <v>2522360.1199999996</v>
          </cell>
          <cell r="CC8">
            <v>697695.37</v>
          </cell>
          <cell r="CD8">
            <v>1177051.5</v>
          </cell>
          <cell r="CE8">
            <v>991517.33</v>
          </cell>
          <cell r="CF8">
            <v>2904042.9699999997</v>
          </cell>
          <cell r="CG8">
            <v>10019522.030000001</v>
          </cell>
          <cell r="CH8">
            <v>1364812</v>
          </cell>
          <cell r="CI8">
            <v>136233684.62</v>
          </cell>
          <cell r="CJ8">
            <v>18163731</v>
          </cell>
          <cell r="CK8">
            <v>17044268</v>
          </cell>
          <cell r="CL8">
            <v>1119463</v>
          </cell>
          <cell r="CM8">
            <v>1552577.23</v>
          </cell>
          <cell r="CN8">
            <v>8083610.46</v>
          </cell>
          <cell r="CO8">
            <v>3695885</v>
          </cell>
          <cell r="CP8">
            <v>932192.42</v>
          </cell>
          <cell r="CQ8">
            <v>1396310</v>
          </cell>
          <cell r="CR8">
            <v>425644.24999999994</v>
          </cell>
          <cell r="CS8">
            <v>4096622</v>
          </cell>
          <cell r="CT8">
            <v>7168880.7999999998</v>
          </cell>
          <cell r="CU8">
            <v>2955139.43</v>
          </cell>
        </row>
        <row r="9">
          <cell r="A9" t="str">
            <v>Income Taxes</v>
          </cell>
          <cell r="B9" t="str">
            <v>CTAXINC</v>
          </cell>
          <cell r="C9">
            <v>2005</v>
          </cell>
          <cell r="D9">
            <v>0</v>
          </cell>
          <cell r="E9">
            <v>4700578</v>
          </cell>
          <cell r="F9">
            <v>-420000</v>
          </cell>
          <cell r="G9">
            <v>269648</v>
          </cell>
          <cell r="H9">
            <v>650513</v>
          </cell>
          <cell r="I9">
            <v>2992370</v>
          </cell>
          <cell r="J9">
            <v>146703</v>
          </cell>
          <cell r="K9">
            <v>1950983</v>
          </cell>
          <cell r="L9">
            <v>111056.17</v>
          </cell>
          <cell r="M9">
            <v>175000</v>
          </cell>
          <cell r="N9">
            <v>0</v>
          </cell>
          <cell r="O9">
            <v>1225736.27</v>
          </cell>
          <cell r="P9">
            <v>0</v>
          </cell>
          <cell r="Q9">
            <v>-8884</v>
          </cell>
          <cell r="R9">
            <v>0</v>
          </cell>
          <cell r="S9">
            <v>162000</v>
          </cell>
          <cell r="T9">
            <v>376268</v>
          </cell>
          <cell r="U9">
            <v>147964</v>
          </cell>
          <cell r="V9">
            <v>8558529</v>
          </cell>
          <cell r="W9">
            <v>-121000</v>
          </cell>
          <cell r="X9">
            <v>-13078</v>
          </cell>
          <cell r="Y9">
            <v>301318.08</v>
          </cell>
          <cell r="Z9">
            <v>925000.39</v>
          </cell>
          <cell r="AA9">
            <v>-1260.8399999999999</v>
          </cell>
          <cell r="AB9">
            <v>-2664</v>
          </cell>
          <cell r="AC9">
            <v>354467.02</v>
          </cell>
          <cell r="AD9">
            <v>-113646</v>
          </cell>
          <cell r="AE9">
            <v>-113646</v>
          </cell>
          <cell r="AF9">
            <v>0</v>
          </cell>
          <cell r="AG9">
            <v>135712.95999999999</v>
          </cell>
          <cell r="AH9">
            <v>1136716.67</v>
          </cell>
          <cell r="AI9">
            <v>1141646.67</v>
          </cell>
          <cell r="AJ9">
            <v>-4930</v>
          </cell>
          <cell r="AK9">
            <v>747049</v>
          </cell>
          <cell r="AL9">
            <v>634589</v>
          </cell>
          <cell r="AM9">
            <v>5652337.6100000003</v>
          </cell>
          <cell r="AN9">
            <v>-23253</v>
          </cell>
          <cell r="AO9">
            <v>-2025</v>
          </cell>
          <cell r="AP9">
            <v>48825</v>
          </cell>
          <cell r="AQ9">
            <v>8594713</v>
          </cell>
          <cell r="AR9">
            <v>56060500</v>
          </cell>
          <cell r="AS9">
            <v>56060500</v>
          </cell>
          <cell r="AT9">
            <v>0</v>
          </cell>
          <cell r="AU9">
            <v>0</v>
          </cell>
          <cell r="AV9">
            <v>159000</v>
          </cell>
          <cell r="AW9">
            <v>16917</v>
          </cell>
          <cell r="AX9">
            <v>400517</v>
          </cell>
          <cell r="AY9">
            <v>2939451</v>
          </cell>
          <cell r="AZ9">
            <v>663000</v>
          </cell>
          <cell r="BA9">
            <v>698447</v>
          </cell>
          <cell r="BB9">
            <v>2509000</v>
          </cell>
          <cell r="BC9">
            <v>182897</v>
          </cell>
          <cell r="BD9">
            <v>0</v>
          </cell>
          <cell r="BE9">
            <v>902653</v>
          </cell>
          <cell r="BF9">
            <v>0</v>
          </cell>
          <cell r="BG9">
            <v>595906</v>
          </cell>
          <cell r="BH9">
            <v>676606</v>
          </cell>
          <cell r="BI9">
            <v>-80700</v>
          </cell>
          <cell r="BJ9">
            <v>574211</v>
          </cell>
          <cell r="BK9">
            <v>-353789</v>
          </cell>
          <cell r="BL9">
            <v>928000</v>
          </cell>
          <cell r="BM9">
            <v>220587.61</v>
          </cell>
          <cell r="BN9">
            <v>392233.51</v>
          </cell>
          <cell r="BO9">
            <v>95808</v>
          </cell>
          <cell r="BP9">
            <v>28729</v>
          </cell>
          <cell r="BQ9">
            <v>2655260</v>
          </cell>
          <cell r="BR9">
            <v>563029</v>
          </cell>
          <cell r="BS9">
            <v>1198433</v>
          </cell>
          <cell r="BT9">
            <v>2333000</v>
          </cell>
          <cell r="BU9">
            <v>217372</v>
          </cell>
          <cell r="BV9">
            <v>0</v>
          </cell>
          <cell r="BW9">
            <v>29722</v>
          </cell>
          <cell r="BX9">
            <v>2782935.5</v>
          </cell>
          <cell r="BY9">
            <v>-628643</v>
          </cell>
          <cell r="BZ9">
            <v>11065431</v>
          </cell>
          <cell r="CA9">
            <v>9910431</v>
          </cell>
          <cell r="CB9">
            <v>1155000</v>
          </cell>
          <cell r="CC9">
            <v>57250</v>
          </cell>
          <cell r="CD9">
            <v>25880.65</v>
          </cell>
          <cell r="CE9">
            <v>28066</v>
          </cell>
          <cell r="CF9">
            <v>876594</v>
          </cell>
          <cell r="CG9">
            <v>1364999</v>
          </cell>
          <cell r="CH9">
            <v>34184</v>
          </cell>
          <cell r="CI9">
            <v>61113786</v>
          </cell>
          <cell r="CJ9">
            <v>3929460</v>
          </cell>
          <cell r="CK9">
            <v>3749701</v>
          </cell>
          <cell r="CL9">
            <v>179759</v>
          </cell>
          <cell r="CM9">
            <v>216651.97</v>
          </cell>
          <cell r="CN9">
            <v>3088616</v>
          </cell>
          <cell r="CO9">
            <v>0</v>
          </cell>
          <cell r="CP9">
            <v>4200</v>
          </cell>
          <cell r="CQ9">
            <v>-64026</v>
          </cell>
          <cell r="CR9">
            <v>0</v>
          </cell>
          <cell r="CS9">
            <v>655872</v>
          </cell>
          <cell r="CT9">
            <v>1771167.25</v>
          </cell>
          <cell r="CU9">
            <v>275538.63</v>
          </cell>
        </row>
        <row r="10">
          <cell r="A10" t="str">
            <v>Total Customers (not including Street &amp; Sentinel Lighting Connections)</v>
          </cell>
          <cell r="B10" t="str">
            <v>YN</v>
          </cell>
          <cell r="C10">
            <v>2005</v>
          </cell>
          <cell r="D10">
            <v>1765</v>
          </cell>
          <cell r="E10">
            <v>65812</v>
          </cell>
          <cell r="F10">
            <v>35208</v>
          </cell>
          <cell r="G10">
            <v>9149</v>
          </cell>
          <cell r="H10">
            <v>35986</v>
          </cell>
          <cell r="I10">
            <v>59537</v>
          </cell>
          <cell r="J10">
            <v>14124</v>
          </cell>
          <cell r="K10">
            <v>47346</v>
          </cell>
          <cell r="L10">
            <v>15230</v>
          </cell>
          <cell r="M10">
            <v>6086</v>
          </cell>
          <cell r="N10">
            <v>1353</v>
          </cell>
          <cell r="O10">
            <v>31955</v>
          </cell>
          <cell r="P10">
            <v>1633</v>
          </cell>
          <cell r="Q10">
            <v>1791</v>
          </cell>
          <cell r="R10">
            <v>586</v>
          </cell>
          <cell r="S10">
            <v>10555</v>
          </cell>
          <cell r="T10">
            <v>84254</v>
          </cell>
          <cell r="U10">
            <v>3537</v>
          </cell>
          <cell r="V10">
            <v>178140</v>
          </cell>
          <cell r="W10">
            <v>13570</v>
          </cell>
          <cell r="X10">
            <v>3315</v>
          </cell>
          <cell r="Y10">
            <v>27437</v>
          </cell>
          <cell r="Z10">
            <v>18860</v>
          </cell>
          <cell r="AA10">
            <v>4040</v>
          </cell>
          <cell r="AB10">
            <v>682</v>
          </cell>
          <cell r="AC10">
            <v>11457</v>
          </cell>
          <cell r="AD10">
            <v>45915</v>
          </cell>
          <cell r="AE10">
            <v>42814</v>
          </cell>
          <cell r="AF10">
            <v>3101</v>
          </cell>
          <cell r="AG10">
            <v>9530</v>
          </cell>
          <cell r="AH10">
            <v>56177</v>
          </cell>
          <cell r="AI10">
            <v>54520</v>
          </cell>
          <cell r="AJ10">
            <v>1657</v>
          </cell>
          <cell r="AK10">
            <v>20462</v>
          </cell>
          <cell r="AL10">
            <v>19873</v>
          </cell>
          <cell r="AM10">
            <v>230327</v>
          </cell>
          <cell r="AN10">
            <v>2780</v>
          </cell>
          <cell r="AO10">
            <v>1130</v>
          </cell>
          <cell r="AP10">
            <v>5248</v>
          </cell>
          <cell r="AQ10">
            <v>116166</v>
          </cell>
          <cell r="AR10">
            <v>1152927</v>
          </cell>
          <cell r="AS10">
            <v>1151989</v>
          </cell>
          <cell r="AT10">
            <v>938</v>
          </cell>
          <cell r="AU10">
            <v>278581</v>
          </cell>
          <cell r="AV10">
            <v>13793</v>
          </cell>
          <cell r="AW10">
            <v>5847</v>
          </cell>
          <cell r="AX10">
            <v>26265</v>
          </cell>
          <cell r="AY10">
            <v>79487</v>
          </cell>
          <cell r="AZ10">
            <v>8551</v>
          </cell>
          <cell r="BA10">
            <v>8995</v>
          </cell>
          <cell r="BB10">
            <v>138046</v>
          </cell>
          <cell r="BC10">
            <v>6829</v>
          </cell>
          <cell r="BD10">
            <v>6516</v>
          </cell>
          <cell r="BE10">
            <v>19858</v>
          </cell>
          <cell r="BF10">
            <v>189</v>
          </cell>
          <cell r="BG10">
            <v>30166</v>
          </cell>
          <cell r="BH10">
            <v>26176</v>
          </cell>
          <cell r="BI10">
            <v>3990</v>
          </cell>
          <cell r="BJ10">
            <v>48671</v>
          </cell>
          <cell r="BK10">
            <v>33683</v>
          </cell>
          <cell r="BL10">
            <v>14988</v>
          </cell>
          <cell r="BM10">
            <v>7466</v>
          </cell>
          <cell r="BN10">
            <v>18171</v>
          </cell>
          <cell r="BO10">
            <v>23405</v>
          </cell>
          <cell r="BP10">
            <v>6202</v>
          </cell>
          <cell r="BQ10">
            <v>54677</v>
          </cell>
          <cell r="BR10">
            <v>9927</v>
          </cell>
          <cell r="BS10">
            <v>12374</v>
          </cell>
          <cell r="BT10">
            <v>49500</v>
          </cell>
          <cell r="BU10">
            <v>10190</v>
          </cell>
          <cell r="BV10">
            <v>32497</v>
          </cell>
          <cell r="BW10">
            <v>3265</v>
          </cell>
          <cell r="BX10">
            <v>33531</v>
          </cell>
          <cell r="BY10">
            <v>9135</v>
          </cell>
          <cell r="BZ10">
            <v>219788</v>
          </cell>
          <cell r="CA10">
            <v>203749</v>
          </cell>
          <cell r="CB10">
            <v>16039</v>
          </cell>
          <cell r="CC10">
            <v>4116</v>
          </cell>
          <cell r="CD10">
            <v>5823</v>
          </cell>
          <cell r="CE10">
            <v>2760</v>
          </cell>
          <cell r="CF10">
            <v>15243</v>
          </cell>
          <cell r="CG10">
            <v>49558</v>
          </cell>
          <cell r="CH10">
            <v>6343</v>
          </cell>
          <cell r="CI10">
            <v>676678</v>
          </cell>
          <cell r="CJ10">
            <v>106730</v>
          </cell>
          <cell r="CK10">
            <v>100802</v>
          </cell>
          <cell r="CL10">
            <v>5928</v>
          </cell>
          <cell r="CM10">
            <v>10545</v>
          </cell>
          <cell r="CN10">
            <v>48041</v>
          </cell>
          <cell r="CO10">
            <v>21430</v>
          </cell>
          <cell r="CP10">
            <v>3416</v>
          </cell>
          <cell r="CQ10">
            <v>3773</v>
          </cell>
          <cell r="CR10">
            <v>1976</v>
          </cell>
          <cell r="CS10">
            <v>20699</v>
          </cell>
          <cell r="CT10">
            <v>36235</v>
          </cell>
          <cell r="CU10">
            <v>14195</v>
          </cell>
        </row>
        <row r="11">
          <cell r="A11" t="str">
            <v>Customers - Residential</v>
          </cell>
          <cell r="B11" t="str">
            <v>YNR</v>
          </cell>
          <cell r="C11">
            <v>2005</v>
          </cell>
          <cell r="D11">
            <v>1482</v>
          </cell>
          <cell r="E11">
            <v>59186</v>
          </cell>
          <cell r="F11">
            <v>30859</v>
          </cell>
          <cell r="G11">
            <v>7733</v>
          </cell>
          <cell r="H11">
            <v>32594</v>
          </cell>
          <cell r="I11">
            <v>53983</v>
          </cell>
          <cell r="J11">
            <v>12232</v>
          </cell>
          <cell r="K11">
            <v>42188</v>
          </cell>
          <cell r="L11">
            <v>13818</v>
          </cell>
          <cell r="M11">
            <v>5409</v>
          </cell>
          <cell r="N11">
            <v>1171</v>
          </cell>
          <cell r="O11">
            <v>28303</v>
          </cell>
          <cell r="P11">
            <v>0</v>
          </cell>
          <cell r="Q11">
            <v>1589</v>
          </cell>
          <cell r="R11">
            <v>495</v>
          </cell>
          <cell r="S11">
            <v>9463</v>
          </cell>
          <cell r="T11">
            <v>75921</v>
          </cell>
          <cell r="U11">
            <v>3097</v>
          </cell>
          <cell r="V11">
            <v>157897</v>
          </cell>
          <cell r="W11">
            <v>12007</v>
          </cell>
          <cell r="X11">
            <v>2843</v>
          </cell>
          <cell r="Y11">
            <v>25266</v>
          </cell>
          <cell r="Z11">
            <v>16657</v>
          </cell>
          <cell r="AA11">
            <v>3530</v>
          </cell>
          <cell r="AB11">
            <v>593</v>
          </cell>
          <cell r="AC11">
            <v>10454</v>
          </cell>
          <cell r="AD11">
            <v>41389</v>
          </cell>
          <cell r="AE11">
            <v>38606</v>
          </cell>
          <cell r="AF11">
            <v>2783</v>
          </cell>
          <cell r="AG11">
            <v>8698</v>
          </cell>
          <cell r="AH11">
            <v>51302</v>
          </cell>
          <cell r="AI11">
            <v>49781</v>
          </cell>
          <cell r="AJ11">
            <v>1521</v>
          </cell>
          <cell r="AK11">
            <v>17893</v>
          </cell>
          <cell r="AL11">
            <v>18392</v>
          </cell>
          <cell r="AM11">
            <v>208193</v>
          </cell>
          <cell r="AN11">
            <v>2344</v>
          </cell>
          <cell r="AO11">
            <v>974</v>
          </cell>
          <cell r="AP11">
            <v>4611</v>
          </cell>
          <cell r="AQ11">
            <v>107609</v>
          </cell>
          <cell r="AR11">
            <v>1044116</v>
          </cell>
          <cell r="AS11">
            <v>1043286</v>
          </cell>
          <cell r="AT11">
            <v>830</v>
          </cell>
          <cell r="AU11">
            <v>252268</v>
          </cell>
          <cell r="AV11">
            <v>12821</v>
          </cell>
          <cell r="AW11">
            <v>4993</v>
          </cell>
          <cell r="AX11">
            <v>22426</v>
          </cell>
          <cell r="AY11">
            <v>71490</v>
          </cell>
          <cell r="AZ11">
            <v>7374</v>
          </cell>
          <cell r="BA11">
            <v>7354</v>
          </cell>
          <cell r="BB11">
            <v>124638</v>
          </cell>
          <cell r="BC11">
            <v>6057</v>
          </cell>
          <cell r="BD11">
            <v>5695</v>
          </cell>
          <cell r="BE11">
            <v>17611</v>
          </cell>
          <cell r="BF11">
            <v>160</v>
          </cell>
          <cell r="BG11">
            <v>26855</v>
          </cell>
          <cell r="BH11">
            <v>23155</v>
          </cell>
          <cell r="BI11">
            <v>3700</v>
          </cell>
          <cell r="BJ11">
            <v>43068</v>
          </cell>
          <cell r="BK11">
            <v>29713</v>
          </cell>
          <cell r="BL11">
            <v>13355</v>
          </cell>
          <cell r="BM11">
            <v>6124</v>
          </cell>
          <cell r="BN11">
            <v>15905</v>
          </cell>
          <cell r="BO11">
            <v>20463</v>
          </cell>
          <cell r="BP11">
            <v>5317</v>
          </cell>
          <cell r="BQ11">
            <v>48681</v>
          </cell>
          <cell r="BR11">
            <v>8865</v>
          </cell>
          <cell r="BS11">
            <v>10848</v>
          </cell>
          <cell r="BT11">
            <v>44917</v>
          </cell>
          <cell r="BU11">
            <v>8601</v>
          </cell>
          <cell r="BV11">
            <v>28646</v>
          </cell>
          <cell r="BW11">
            <v>2612</v>
          </cell>
          <cell r="BX11">
            <v>29400</v>
          </cell>
          <cell r="BY11">
            <v>8098</v>
          </cell>
          <cell r="BZ11">
            <v>192706</v>
          </cell>
          <cell r="CA11">
            <v>178139</v>
          </cell>
          <cell r="CB11">
            <v>14567</v>
          </cell>
          <cell r="CC11">
            <v>3531</v>
          </cell>
          <cell r="CD11">
            <v>4931</v>
          </cell>
          <cell r="CE11">
            <v>2300</v>
          </cell>
          <cell r="CF11">
            <v>13469</v>
          </cell>
          <cell r="CG11">
            <v>44418</v>
          </cell>
          <cell r="CH11">
            <v>5607</v>
          </cell>
          <cell r="CI11">
            <v>597469</v>
          </cell>
          <cell r="CJ11">
            <v>96322</v>
          </cell>
          <cell r="CK11">
            <v>91114</v>
          </cell>
          <cell r="CL11">
            <v>5208</v>
          </cell>
          <cell r="CM11">
            <v>9727</v>
          </cell>
          <cell r="CN11">
            <v>42322</v>
          </cell>
          <cell r="CO11">
            <v>19321</v>
          </cell>
          <cell r="CP11">
            <v>2909</v>
          </cell>
          <cell r="CQ11">
            <v>3226</v>
          </cell>
          <cell r="CR11">
            <v>1729</v>
          </cell>
          <cell r="CS11">
            <v>18022</v>
          </cell>
          <cell r="CT11">
            <v>33870</v>
          </cell>
          <cell r="CU11">
            <v>12826</v>
          </cell>
        </row>
        <row r="12">
          <cell r="A12" t="str">
            <v xml:space="preserve">Customers- General Service </v>
          </cell>
          <cell r="C12">
            <v>2005</v>
          </cell>
          <cell r="D12">
            <v>283</v>
          </cell>
          <cell r="E12">
            <v>6626</v>
          </cell>
          <cell r="F12">
            <v>4344</v>
          </cell>
          <cell r="G12">
            <v>1415</v>
          </cell>
          <cell r="H12">
            <v>3392</v>
          </cell>
          <cell r="I12">
            <v>5554</v>
          </cell>
          <cell r="J12">
            <v>1890</v>
          </cell>
          <cell r="K12">
            <v>5155</v>
          </cell>
          <cell r="L12">
            <v>1412</v>
          </cell>
          <cell r="M12">
            <v>677</v>
          </cell>
          <cell r="N12">
            <v>182</v>
          </cell>
          <cell r="O12">
            <v>3650</v>
          </cell>
          <cell r="P12">
            <v>1633</v>
          </cell>
          <cell r="Q12">
            <v>202</v>
          </cell>
          <cell r="R12">
            <v>91</v>
          </cell>
          <cell r="S12">
            <v>1092</v>
          </cell>
          <cell r="T12">
            <v>8324</v>
          </cell>
          <cell r="U12">
            <v>440</v>
          </cell>
          <cell r="V12">
            <v>20235</v>
          </cell>
          <cell r="W12">
            <v>1562</v>
          </cell>
          <cell r="X12">
            <v>472</v>
          </cell>
          <cell r="Y12">
            <v>2171</v>
          </cell>
          <cell r="Z12">
            <v>2202</v>
          </cell>
          <cell r="AA12">
            <v>510</v>
          </cell>
          <cell r="AB12">
            <v>89</v>
          </cell>
          <cell r="AC12">
            <v>1001</v>
          </cell>
          <cell r="AD12">
            <v>4526</v>
          </cell>
          <cell r="AE12">
            <v>4208</v>
          </cell>
          <cell r="AF12">
            <v>318</v>
          </cell>
          <cell r="AG12">
            <v>832</v>
          </cell>
          <cell r="AH12">
            <v>4871</v>
          </cell>
          <cell r="AI12">
            <v>4735</v>
          </cell>
          <cell r="AJ12">
            <v>136</v>
          </cell>
          <cell r="AK12">
            <v>2569</v>
          </cell>
          <cell r="AL12">
            <v>1481</v>
          </cell>
          <cell r="AM12">
            <v>22121</v>
          </cell>
          <cell r="AN12">
            <v>436</v>
          </cell>
          <cell r="AO12">
            <v>156</v>
          </cell>
          <cell r="AP12">
            <v>636</v>
          </cell>
          <cell r="AQ12">
            <v>8554</v>
          </cell>
          <cell r="AR12">
            <v>108787</v>
          </cell>
          <cell r="AS12">
            <v>108679</v>
          </cell>
          <cell r="AT12">
            <v>108</v>
          </cell>
          <cell r="AU12">
            <v>26303</v>
          </cell>
          <cell r="AV12">
            <v>972</v>
          </cell>
          <cell r="AW12">
            <v>854</v>
          </cell>
          <cell r="AX12">
            <v>3836</v>
          </cell>
          <cell r="AY12">
            <v>7993</v>
          </cell>
          <cell r="AZ12">
            <v>1177</v>
          </cell>
          <cell r="BA12">
            <v>1641</v>
          </cell>
          <cell r="BB12">
            <v>13405</v>
          </cell>
          <cell r="BC12">
            <v>771</v>
          </cell>
          <cell r="BD12">
            <v>821</v>
          </cell>
          <cell r="BE12">
            <v>2245</v>
          </cell>
          <cell r="BF12">
            <v>29</v>
          </cell>
          <cell r="BG12">
            <v>3311</v>
          </cell>
          <cell r="BH12">
            <v>3021</v>
          </cell>
          <cell r="BI12">
            <v>290</v>
          </cell>
          <cell r="BJ12">
            <v>5603</v>
          </cell>
          <cell r="BK12">
            <v>3970</v>
          </cell>
          <cell r="BL12">
            <v>1633</v>
          </cell>
          <cell r="BM12">
            <v>1342</v>
          </cell>
          <cell r="BN12">
            <v>2266</v>
          </cell>
          <cell r="BO12">
            <v>2942</v>
          </cell>
          <cell r="BP12">
            <v>885</v>
          </cell>
          <cell r="BQ12">
            <v>5995</v>
          </cell>
          <cell r="BR12">
            <v>1062</v>
          </cell>
          <cell r="BS12">
            <v>1526</v>
          </cell>
          <cell r="BT12">
            <v>4581</v>
          </cell>
          <cell r="BU12">
            <v>1589</v>
          </cell>
          <cell r="BV12">
            <v>3851</v>
          </cell>
          <cell r="BW12">
            <v>653</v>
          </cell>
          <cell r="BX12">
            <v>4129</v>
          </cell>
          <cell r="BY12">
            <v>1037</v>
          </cell>
          <cell r="BZ12">
            <v>27077</v>
          </cell>
          <cell r="CA12">
            <v>25605</v>
          </cell>
          <cell r="CB12">
            <v>1472</v>
          </cell>
          <cell r="CC12">
            <v>585</v>
          </cell>
          <cell r="CD12">
            <v>892</v>
          </cell>
          <cell r="CE12">
            <v>460</v>
          </cell>
          <cell r="CF12">
            <v>1773</v>
          </cell>
          <cell r="CG12">
            <v>5139</v>
          </cell>
          <cell r="CH12">
            <v>736</v>
          </cell>
          <cell r="CI12">
            <v>79162</v>
          </cell>
          <cell r="CJ12">
            <v>10404</v>
          </cell>
          <cell r="CK12">
            <v>9684</v>
          </cell>
          <cell r="CL12">
            <v>720</v>
          </cell>
          <cell r="CM12">
            <v>818</v>
          </cell>
          <cell r="CN12">
            <v>5717</v>
          </cell>
          <cell r="CO12">
            <v>2106</v>
          </cell>
          <cell r="CP12">
            <v>507</v>
          </cell>
          <cell r="CQ12">
            <v>546</v>
          </cell>
          <cell r="CR12">
            <v>247</v>
          </cell>
          <cell r="CS12">
            <v>2677</v>
          </cell>
          <cell r="CT12">
            <v>2365</v>
          </cell>
          <cell r="CU12">
            <v>1368</v>
          </cell>
        </row>
        <row r="13">
          <cell r="A13" t="str">
            <v>Customers- Large User, Sub- Transmission, Intermediate/ Embedded Distributor</v>
          </cell>
          <cell r="C13">
            <v>2005</v>
          </cell>
          <cell r="D13">
            <v>0</v>
          </cell>
          <cell r="E13">
            <v>0</v>
          </cell>
          <cell r="F13">
            <v>5</v>
          </cell>
          <cell r="G13">
            <v>1</v>
          </cell>
          <cell r="H13">
            <v>0</v>
          </cell>
          <cell r="I13">
            <v>0</v>
          </cell>
          <cell r="J13">
            <v>2</v>
          </cell>
          <cell r="K13">
            <v>3</v>
          </cell>
          <cell r="L13">
            <v>0</v>
          </cell>
          <cell r="M13">
            <v>0</v>
          </cell>
          <cell r="N13">
            <v>0</v>
          </cell>
          <cell r="O13">
            <v>2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9</v>
          </cell>
          <cell r="U13">
            <v>0</v>
          </cell>
          <cell r="V13">
            <v>8</v>
          </cell>
          <cell r="W13">
            <v>1</v>
          </cell>
          <cell r="X13">
            <v>0</v>
          </cell>
          <cell r="Y13">
            <v>0</v>
          </cell>
          <cell r="Z13">
            <v>1</v>
          </cell>
          <cell r="AA13">
            <v>0</v>
          </cell>
          <cell r="AB13">
            <v>0</v>
          </cell>
          <cell r="AC13">
            <v>2</v>
          </cell>
          <cell r="AD13">
            <v>0</v>
          </cell>
          <cell r="AE13">
            <v>0</v>
          </cell>
          <cell r="AF13">
            <v>0</v>
          </cell>
          <cell r="AG13">
            <v>0</v>
          </cell>
          <cell r="AH13">
            <v>4</v>
          </cell>
          <cell r="AI13">
            <v>4</v>
          </cell>
          <cell r="AJ13">
            <v>0</v>
          </cell>
          <cell r="AK13">
            <v>0</v>
          </cell>
          <cell r="AL13">
            <v>0</v>
          </cell>
          <cell r="AM13">
            <v>13</v>
          </cell>
          <cell r="AN13">
            <v>0</v>
          </cell>
          <cell r="AO13">
            <v>0</v>
          </cell>
          <cell r="AP13">
            <v>1</v>
          </cell>
          <cell r="AQ13">
            <v>3</v>
          </cell>
          <cell r="AR13">
            <v>24</v>
          </cell>
          <cell r="AS13">
            <v>24</v>
          </cell>
          <cell r="AT13">
            <v>0</v>
          </cell>
          <cell r="AU13">
            <v>10</v>
          </cell>
          <cell r="AV13">
            <v>0</v>
          </cell>
          <cell r="AW13">
            <v>0</v>
          </cell>
          <cell r="AX13">
            <v>3</v>
          </cell>
          <cell r="AY13">
            <v>4</v>
          </cell>
          <cell r="AZ13">
            <v>0</v>
          </cell>
          <cell r="BA13">
            <v>0</v>
          </cell>
          <cell r="BB13">
            <v>3</v>
          </cell>
          <cell r="BC13">
            <v>1</v>
          </cell>
          <cell r="BD13">
            <v>0</v>
          </cell>
          <cell r="BE13">
            <v>2</v>
          </cell>
          <cell r="BF13">
            <v>0</v>
          </cell>
          <cell r="BG13">
            <v>0</v>
          </cell>
          <cell r="BH13">
            <v>0</v>
          </cell>
          <cell r="BI13">
            <v>0</v>
          </cell>
          <cell r="BJ13">
            <v>0</v>
          </cell>
          <cell r="BK13">
            <v>0</v>
          </cell>
          <cell r="BL13">
            <v>0</v>
          </cell>
          <cell r="BM13">
            <v>0</v>
          </cell>
          <cell r="BN13">
            <v>0</v>
          </cell>
          <cell r="BO13">
            <v>0</v>
          </cell>
          <cell r="BP13">
            <v>0</v>
          </cell>
          <cell r="BQ13">
            <v>1</v>
          </cell>
          <cell r="BR13">
            <v>0</v>
          </cell>
          <cell r="BS13">
            <v>0</v>
          </cell>
          <cell r="BT13">
            <v>2</v>
          </cell>
          <cell r="BU13">
            <v>0</v>
          </cell>
          <cell r="BV13">
            <v>0</v>
          </cell>
          <cell r="BW13">
            <v>0</v>
          </cell>
          <cell r="BX13">
            <v>2</v>
          </cell>
          <cell r="BY13">
            <v>0</v>
          </cell>
          <cell r="BZ13">
            <v>5</v>
          </cell>
          <cell r="CA13">
            <v>5</v>
          </cell>
          <cell r="CB13">
            <v>0</v>
          </cell>
          <cell r="CC13">
            <v>0</v>
          </cell>
          <cell r="CD13">
            <v>0</v>
          </cell>
          <cell r="CE13">
            <v>0</v>
          </cell>
          <cell r="CF13">
            <v>1</v>
          </cell>
          <cell r="CG13">
            <v>1</v>
          </cell>
          <cell r="CH13">
            <v>0</v>
          </cell>
          <cell r="CI13">
            <v>47</v>
          </cell>
          <cell r="CJ13">
            <v>4</v>
          </cell>
          <cell r="CK13">
            <v>4</v>
          </cell>
          <cell r="CL13">
            <v>0</v>
          </cell>
          <cell r="CM13">
            <v>0</v>
          </cell>
          <cell r="CN13">
            <v>2</v>
          </cell>
          <cell r="CO13">
            <v>3</v>
          </cell>
          <cell r="CP13">
            <v>0</v>
          </cell>
          <cell r="CQ13">
            <v>1</v>
          </cell>
          <cell r="CR13">
            <v>0</v>
          </cell>
          <cell r="CS13">
            <v>0</v>
          </cell>
          <cell r="CT13">
            <v>0</v>
          </cell>
          <cell r="CU13">
            <v>1</v>
          </cell>
        </row>
        <row r="14">
          <cell r="A14" t="str">
            <v>Customers- Street Lighting</v>
          </cell>
          <cell r="B14" t="str">
            <v>YNST</v>
          </cell>
          <cell r="C14">
            <v>2005</v>
          </cell>
          <cell r="D14">
            <v>525637</v>
          </cell>
          <cell r="E14">
            <v>10477548</v>
          </cell>
          <cell r="F14">
            <v>8791501</v>
          </cell>
          <cell r="G14">
            <v>1644397</v>
          </cell>
          <cell r="H14">
            <v>6635712</v>
          </cell>
          <cell r="I14">
            <v>9532175</v>
          </cell>
          <cell r="J14">
            <v>1946331</v>
          </cell>
          <cell r="K14">
            <v>9912703</v>
          </cell>
          <cell r="L14">
            <v>2314975</v>
          </cell>
          <cell r="M14">
            <v>1193247</v>
          </cell>
          <cell r="N14">
            <v>222272</v>
          </cell>
          <cell r="O14">
            <v>7962220</v>
          </cell>
          <cell r="P14">
            <v>368062</v>
          </cell>
          <cell r="Q14">
            <v>378611</v>
          </cell>
          <cell r="R14">
            <v>123564</v>
          </cell>
          <cell r="S14">
            <v>0</v>
          </cell>
          <cell r="T14">
            <v>0</v>
          </cell>
          <cell r="U14">
            <v>579573</v>
          </cell>
          <cell r="V14">
            <v>39216977</v>
          </cell>
          <cell r="W14">
            <v>3234698</v>
          </cell>
          <cell r="X14">
            <v>613293</v>
          </cell>
          <cell r="Y14">
            <v>5636172</v>
          </cell>
          <cell r="Z14">
            <v>3668342</v>
          </cell>
          <cell r="AA14">
            <v>3017</v>
          </cell>
          <cell r="AB14">
            <v>103645</v>
          </cell>
          <cell r="AC14">
            <v>0</v>
          </cell>
          <cell r="AD14">
            <v>8392880</v>
          </cell>
          <cell r="AE14">
            <v>7733572</v>
          </cell>
          <cell r="AF14">
            <v>659308</v>
          </cell>
          <cell r="AG14">
            <v>0</v>
          </cell>
          <cell r="AH14">
            <v>8540031</v>
          </cell>
          <cell r="AI14">
            <v>8341768</v>
          </cell>
          <cell r="AJ14">
            <v>198263</v>
          </cell>
          <cell r="AK14">
            <v>2177588</v>
          </cell>
          <cell r="AL14">
            <v>3106513</v>
          </cell>
          <cell r="AM14">
            <v>39440325</v>
          </cell>
          <cell r="AN14">
            <v>1094897</v>
          </cell>
          <cell r="AO14">
            <v>345396</v>
          </cell>
          <cell r="AP14">
            <v>948741.11</v>
          </cell>
          <cell r="AQ14">
            <v>22688359</v>
          </cell>
          <cell r="AR14">
            <v>118607204</v>
          </cell>
          <cell r="AS14">
            <v>118314000</v>
          </cell>
          <cell r="AT14">
            <v>293204</v>
          </cell>
          <cell r="AU14">
            <v>0</v>
          </cell>
          <cell r="AV14">
            <v>0</v>
          </cell>
          <cell r="AW14">
            <v>1802995</v>
          </cell>
          <cell r="AX14">
            <v>4018997</v>
          </cell>
          <cell r="AY14">
            <v>15550040</v>
          </cell>
          <cell r="AZ14">
            <v>1913094</v>
          </cell>
          <cell r="BA14">
            <v>0</v>
          </cell>
          <cell r="BB14">
            <v>21874451</v>
          </cell>
          <cell r="BC14">
            <v>0</v>
          </cell>
          <cell r="BD14">
            <v>1100219</v>
          </cell>
          <cell r="BE14">
            <v>185095</v>
          </cell>
          <cell r="BF14">
            <v>66392</v>
          </cell>
          <cell r="BG14">
            <v>0</v>
          </cell>
          <cell r="BH14">
            <v>0</v>
          </cell>
          <cell r="BI14">
            <v>0</v>
          </cell>
          <cell r="BJ14">
            <v>1861917</v>
          </cell>
          <cell r="BK14">
            <v>15309</v>
          </cell>
          <cell r="BL14">
            <v>1846608</v>
          </cell>
          <cell r="BM14">
            <v>983596</v>
          </cell>
          <cell r="BN14">
            <v>3409153.49</v>
          </cell>
          <cell r="BO14">
            <v>3289523</v>
          </cell>
          <cell r="BP14">
            <v>1786858.62</v>
          </cell>
          <cell r="BQ14">
            <v>10899391</v>
          </cell>
          <cell r="BR14">
            <v>1653280</v>
          </cell>
          <cell r="BS14">
            <v>2520849</v>
          </cell>
          <cell r="BT14">
            <v>41058</v>
          </cell>
          <cell r="BU14">
            <v>2426246</v>
          </cell>
          <cell r="BV14">
            <v>281406</v>
          </cell>
          <cell r="BW14">
            <v>918701</v>
          </cell>
          <cell r="BX14">
            <v>5985582</v>
          </cell>
          <cell r="BY14">
            <v>1727721</v>
          </cell>
          <cell r="BZ14">
            <v>2868937</v>
          </cell>
          <cell r="CA14">
            <v>440542</v>
          </cell>
          <cell r="CB14">
            <v>2428395</v>
          </cell>
          <cell r="CC14">
            <v>1092429</v>
          </cell>
          <cell r="CD14">
            <v>1358999</v>
          </cell>
          <cell r="CE14">
            <v>492940.57</v>
          </cell>
          <cell r="CF14">
            <v>0</v>
          </cell>
          <cell r="CG14">
            <v>10779848</v>
          </cell>
          <cell r="CH14">
            <v>1280811.4099999999</v>
          </cell>
          <cell r="CI14">
            <v>109288346</v>
          </cell>
          <cell r="CJ14">
            <v>20297012</v>
          </cell>
          <cell r="CK14">
            <v>19738230</v>
          </cell>
          <cell r="CL14">
            <v>558782</v>
          </cell>
          <cell r="CM14">
            <v>1506679.03</v>
          </cell>
          <cell r="CN14">
            <v>7324552</v>
          </cell>
          <cell r="CO14">
            <v>4841853</v>
          </cell>
          <cell r="CP14">
            <v>728596</v>
          </cell>
          <cell r="CQ14">
            <v>1063727</v>
          </cell>
          <cell r="CR14">
            <v>15193</v>
          </cell>
          <cell r="CS14">
            <v>6577386</v>
          </cell>
          <cell r="CT14">
            <v>0</v>
          </cell>
          <cell r="CU14">
            <v>2525573</v>
          </cell>
        </row>
        <row r="15">
          <cell r="A15" t="str">
            <v>Customers- Sentinel Lighting</v>
          </cell>
          <cell r="B15" t="str">
            <v>YNSL</v>
          </cell>
          <cell r="C15">
            <v>2005</v>
          </cell>
          <cell r="D15">
            <v>2065</v>
          </cell>
          <cell r="E15">
            <v>0</v>
          </cell>
          <cell r="F15">
            <v>699473</v>
          </cell>
          <cell r="G15">
            <v>210113</v>
          </cell>
          <cell r="H15">
            <v>545615</v>
          </cell>
          <cell r="I15">
            <v>0</v>
          </cell>
          <cell r="J15">
            <v>0</v>
          </cell>
          <cell r="K15">
            <v>0</v>
          </cell>
          <cell r="L15">
            <v>817726</v>
          </cell>
          <cell r="M15">
            <v>49767</v>
          </cell>
          <cell r="N15">
            <v>23346</v>
          </cell>
          <cell r="O15">
            <v>432493</v>
          </cell>
          <cell r="P15">
            <v>47961</v>
          </cell>
          <cell r="Q15">
            <v>0</v>
          </cell>
          <cell r="R15">
            <v>1802</v>
          </cell>
          <cell r="S15">
            <v>0</v>
          </cell>
          <cell r="T15">
            <v>0</v>
          </cell>
          <cell r="U15">
            <v>69028</v>
          </cell>
          <cell r="V15">
            <v>0</v>
          </cell>
          <cell r="W15">
            <v>168820</v>
          </cell>
          <cell r="X15">
            <v>27408</v>
          </cell>
          <cell r="Y15">
            <v>420151</v>
          </cell>
          <cell r="Z15">
            <v>170856</v>
          </cell>
          <cell r="AA15">
            <v>0</v>
          </cell>
          <cell r="AB15">
            <v>0</v>
          </cell>
          <cell r="AC15">
            <v>0</v>
          </cell>
          <cell r="AD15">
            <v>578246</v>
          </cell>
          <cell r="AE15">
            <v>537190</v>
          </cell>
          <cell r="AF15">
            <v>41056</v>
          </cell>
          <cell r="AG15">
            <v>0</v>
          </cell>
          <cell r="AH15">
            <v>130002</v>
          </cell>
          <cell r="AI15">
            <v>129370</v>
          </cell>
          <cell r="AJ15">
            <v>632</v>
          </cell>
          <cell r="AK15">
            <v>539685</v>
          </cell>
          <cell r="AL15">
            <v>322737</v>
          </cell>
          <cell r="AM15">
            <v>600625</v>
          </cell>
          <cell r="AN15">
            <v>66131</v>
          </cell>
          <cell r="AO15">
            <v>0</v>
          </cell>
          <cell r="AP15">
            <v>113764.46</v>
          </cell>
          <cell r="AQ15">
            <v>66522.53</v>
          </cell>
          <cell r="AR15">
            <v>23577000</v>
          </cell>
          <cell r="AS15">
            <v>23577000</v>
          </cell>
          <cell r="AT15">
            <v>0</v>
          </cell>
          <cell r="AU15">
            <v>37437830</v>
          </cell>
          <cell r="AV15">
            <v>0</v>
          </cell>
          <cell r="AW15">
            <v>0</v>
          </cell>
          <cell r="AX15">
            <v>0</v>
          </cell>
          <cell r="AY15">
            <v>0</v>
          </cell>
          <cell r="AZ15">
            <v>41099</v>
          </cell>
          <cell r="BA15">
            <v>40993</v>
          </cell>
          <cell r="BB15">
            <v>904028</v>
          </cell>
          <cell r="BC15">
            <v>0</v>
          </cell>
          <cell r="BD15">
            <v>42991</v>
          </cell>
          <cell r="BE15">
            <v>11151</v>
          </cell>
          <cell r="BF15">
            <v>0</v>
          </cell>
          <cell r="BG15">
            <v>0</v>
          </cell>
          <cell r="BH15">
            <v>0</v>
          </cell>
          <cell r="BI15">
            <v>0</v>
          </cell>
          <cell r="BJ15">
            <v>303761</v>
          </cell>
          <cell r="BK15">
            <v>104</v>
          </cell>
          <cell r="BL15">
            <v>303657</v>
          </cell>
          <cell r="BM15">
            <v>141050</v>
          </cell>
          <cell r="BN15">
            <v>306916</v>
          </cell>
          <cell r="BO15">
            <v>621423</v>
          </cell>
          <cell r="BP15">
            <v>0</v>
          </cell>
          <cell r="BQ15">
            <v>155137</v>
          </cell>
          <cell r="BR15">
            <v>140975</v>
          </cell>
          <cell r="BS15">
            <v>433230</v>
          </cell>
          <cell r="BT15">
            <v>0</v>
          </cell>
          <cell r="BU15">
            <v>284332</v>
          </cell>
          <cell r="BV15">
            <v>6947864</v>
          </cell>
          <cell r="BW15">
            <v>16288</v>
          </cell>
          <cell r="BX15">
            <v>966991</v>
          </cell>
          <cell r="BY15">
            <v>14896</v>
          </cell>
          <cell r="BZ15">
            <v>36572706</v>
          </cell>
          <cell r="CA15">
            <v>36528576</v>
          </cell>
          <cell r="CB15">
            <v>44130</v>
          </cell>
          <cell r="CC15">
            <v>0</v>
          </cell>
          <cell r="CD15">
            <v>0</v>
          </cell>
          <cell r="CE15">
            <v>0</v>
          </cell>
          <cell r="CF15">
            <v>2895198</v>
          </cell>
          <cell r="CG15">
            <v>126496</v>
          </cell>
          <cell r="CH15">
            <v>111833.95</v>
          </cell>
          <cell r="CI15">
            <v>0</v>
          </cell>
          <cell r="CJ15">
            <v>1027166</v>
          </cell>
          <cell r="CK15">
            <v>980229</v>
          </cell>
          <cell r="CL15">
            <v>46937</v>
          </cell>
          <cell r="CM15">
            <v>3927</v>
          </cell>
          <cell r="CN15">
            <v>0</v>
          </cell>
          <cell r="CO15">
            <v>1145544</v>
          </cell>
          <cell r="CP15">
            <v>39379</v>
          </cell>
          <cell r="CQ15">
            <v>23382</v>
          </cell>
          <cell r="CR15">
            <v>434710</v>
          </cell>
          <cell r="CS15">
            <v>7546</v>
          </cell>
          <cell r="CT15">
            <v>0</v>
          </cell>
          <cell r="CU15">
            <v>0</v>
          </cell>
        </row>
        <row r="16">
          <cell r="A16" t="str">
            <v>kWh</v>
          </cell>
          <cell r="B16" t="str">
            <v>YV</v>
          </cell>
          <cell r="C16">
            <v>2005</v>
          </cell>
          <cell r="D16">
            <v>45002145</v>
          </cell>
          <cell r="E16">
            <v>1486446616</v>
          </cell>
          <cell r="F16">
            <v>1154632630</v>
          </cell>
          <cell r="G16">
            <v>220596967</v>
          </cell>
          <cell r="H16">
            <v>931155703</v>
          </cell>
          <cell r="I16">
            <v>1810325433</v>
          </cell>
          <cell r="J16">
            <v>353069346</v>
          </cell>
          <cell r="K16">
            <v>1627497173</v>
          </cell>
          <cell r="L16">
            <v>288717399</v>
          </cell>
          <cell r="M16">
            <v>160523822</v>
          </cell>
          <cell r="N16">
            <v>29440248</v>
          </cell>
          <cell r="O16">
            <v>946838236</v>
          </cell>
          <cell r="P16">
            <v>19730932</v>
          </cell>
          <cell r="Q16">
            <v>30467427</v>
          </cell>
          <cell r="R16">
            <v>8972237</v>
          </cell>
          <cell r="S16">
            <v>188200406</v>
          </cell>
          <cell r="T16">
            <v>961633772</v>
          </cell>
          <cell r="U16">
            <v>86515635</v>
          </cell>
          <cell r="V16">
            <v>8316326455</v>
          </cell>
          <cell r="W16">
            <v>396180246</v>
          </cell>
          <cell r="X16">
            <v>65748316</v>
          </cell>
          <cell r="Y16">
            <v>590255414</v>
          </cell>
          <cell r="Z16">
            <v>632444846</v>
          </cell>
          <cell r="AA16">
            <v>45760156</v>
          </cell>
          <cell r="AB16">
            <v>9244178</v>
          </cell>
          <cell r="AC16">
            <v>92629060</v>
          </cell>
          <cell r="AD16">
            <v>957243410</v>
          </cell>
          <cell r="AE16">
            <v>897742616</v>
          </cell>
          <cell r="AF16">
            <v>59500794</v>
          </cell>
          <cell r="AG16">
            <v>182318202.77000001</v>
          </cell>
          <cell r="AH16">
            <v>1624508601</v>
          </cell>
          <cell r="AI16">
            <v>1607712564</v>
          </cell>
          <cell r="AJ16">
            <v>16796037</v>
          </cell>
          <cell r="AK16">
            <v>373431336</v>
          </cell>
          <cell r="AL16">
            <v>483654085</v>
          </cell>
          <cell r="AM16">
            <v>5648818655.8400002</v>
          </cell>
          <cell r="AN16">
            <v>121037860</v>
          </cell>
          <cell r="AO16">
            <v>26270838</v>
          </cell>
          <cell r="AP16">
            <v>199656293.83000001</v>
          </cell>
          <cell r="AQ16">
            <v>3848132954.5300002</v>
          </cell>
          <cell r="AR16">
            <v>22976809392</v>
          </cell>
          <cell r="AS16">
            <v>22958378000</v>
          </cell>
          <cell r="AT16">
            <v>18431392</v>
          </cell>
          <cell r="AU16">
            <v>7663197036</v>
          </cell>
          <cell r="AV16">
            <v>193008478</v>
          </cell>
          <cell r="AW16">
            <v>112447624</v>
          </cell>
          <cell r="AX16">
            <v>730565274</v>
          </cell>
          <cell r="AY16">
            <v>2096185970</v>
          </cell>
          <cell r="AZ16">
            <v>282135179</v>
          </cell>
          <cell r="BA16">
            <v>130465148</v>
          </cell>
          <cell r="BB16">
            <v>3429289369</v>
          </cell>
          <cell r="BC16">
            <v>286255815</v>
          </cell>
          <cell r="BD16">
            <v>233239876</v>
          </cell>
          <cell r="BE16">
            <v>546558100</v>
          </cell>
          <cell r="BF16">
            <v>4251407</v>
          </cell>
          <cell r="BG16">
            <v>384947379</v>
          </cell>
          <cell r="BH16">
            <v>342344275</v>
          </cell>
          <cell r="BI16">
            <v>42603104</v>
          </cell>
          <cell r="BJ16">
            <v>1288232430</v>
          </cell>
          <cell r="BK16">
            <v>916344131</v>
          </cell>
          <cell r="BL16">
            <v>371888299</v>
          </cell>
          <cell r="BM16">
            <v>179455433</v>
          </cell>
          <cell r="BN16">
            <v>359438988.14999998</v>
          </cell>
          <cell r="BO16">
            <v>598747463</v>
          </cell>
          <cell r="BP16">
            <v>134684870.25999999</v>
          </cell>
          <cell r="BQ16">
            <v>1650320458</v>
          </cell>
          <cell r="BR16">
            <v>250828291</v>
          </cell>
          <cell r="BS16">
            <v>323017339</v>
          </cell>
          <cell r="BT16">
            <v>1128827182</v>
          </cell>
          <cell r="BU16">
            <v>200891724</v>
          </cell>
          <cell r="BV16">
            <v>717784001</v>
          </cell>
          <cell r="BW16">
            <v>93693596</v>
          </cell>
          <cell r="BX16">
            <v>822852234</v>
          </cell>
          <cell r="BY16">
            <v>189633718</v>
          </cell>
          <cell r="BZ16">
            <v>6839843019</v>
          </cell>
          <cell r="CA16">
            <v>6405015772</v>
          </cell>
          <cell r="CB16">
            <v>434827247</v>
          </cell>
          <cell r="CC16">
            <v>98424070</v>
          </cell>
          <cell r="CD16">
            <v>123510432</v>
          </cell>
          <cell r="CE16">
            <v>94428257.5</v>
          </cell>
          <cell r="CF16">
            <v>376178610</v>
          </cell>
          <cell r="CG16">
            <v>1054662883</v>
          </cell>
          <cell r="CH16">
            <v>235792985.46999997</v>
          </cell>
          <cell r="CI16">
            <v>26372168650</v>
          </cell>
          <cell r="CJ16">
            <v>2554393866</v>
          </cell>
          <cell r="CK16">
            <v>2460918603</v>
          </cell>
          <cell r="CL16">
            <v>93475263</v>
          </cell>
          <cell r="CM16">
            <v>105073227.97</v>
          </cell>
          <cell r="CN16">
            <v>1304073193</v>
          </cell>
          <cell r="CO16">
            <v>522014198</v>
          </cell>
          <cell r="CP16">
            <v>92239845</v>
          </cell>
          <cell r="CQ16">
            <v>150869466.86000001</v>
          </cell>
          <cell r="CR16">
            <v>62217604</v>
          </cell>
          <cell r="CS16">
            <v>363910371</v>
          </cell>
          <cell r="CT16">
            <v>423047546</v>
          </cell>
          <cell r="CU16">
            <v>435838216</v>
          </cell>
        </row>
        <row r="17">
          <cell r="A17" t="str">
            <v>kWh - Residential</v>
          </cell>
          <cell r="B17" t="str">
            <v>YVR</v>
          </cell>
          <cell r="C17">
            <v>2005</v>
          </cell>
          <cell r="D17">
            <v>11569234</v>
          </cell>
          <cell r="E17">
            <v>542827565</v>
          </cell>
          <cell r="F17">
            <v>273364168</v>
          </cell>
          <cell r="G17">
            <v>81427290</v>
          </cell>
          <cell r="H17">
            <v>267429851</v>
          </cell>
          <cell r="I17">
            <v>583725346</v>
          </cell>
          <cell r="J17">
            <v>119652548</v>
          </cell>
          <cell r="K17">
            <v>402124758</v>
          </cell>
          <cell r="L17">
            <v>110810182</v>
          </cell>
          <cell r="M17">
            <v>47935426</v>
          </cell>
          <cell r="N17">
            <v>15211690</v>
          </cell>
          <cell r="O17">
            <v>267121761</v>
          </cell>
          <cell r="P17">
            <v>0</v>
          </cell>
          <cell r="Q17">
            <v>20161977</v>
          </cell>
          <cell r="R17">
            <v>4976691</v>
          </cell>
          <cell r="S17">
            <v>97150870</v>
          </cell>
          <cell r="T17">
            <v>708455513</v>
          </cell>
          <cell r="U17">
            <v>29392189</v>
          </cell>
          <cell r="V17">
            <v>1702721148</v>
          </cell>
          <cell r="W17">
            <v>136114023</v>
          </cell>
          <cell r="X17">
            <v>33696585</v>
          </cell>
          <cell r="Y17">
            <v>290492846</v>
          </cell>
          <cell r="Z17">
            <v>147667028</v>
          </cell>
          <cell r="AA17">
            <v>45702800</v>
          </cell>
          <cell r="AB17">
            <v>5874838</v>
          </cell>
          <cell r="AC17">
            <v>92524010</v>
          </cell>
          <cell r="AD17">
            <v>408838126</v>
          </cell>
          <cell r="AE17">
            <v>379532699</v>
          </cell>
          <cell r="AF17">
            <v>29305427</v>
          </cell>
          <cell r="AG17">
            <v>96245989.75</v>
          </cell>
          <cell r="AH17">
            <v>354888035</v>
          </cell>
          <cell r="AI17">
            <v>341291161</v>
          </cell>
          <cell r="AJ17">
            <v>13596874</v>
          </cell>
          <cell r="AK17">
            <v>181464306</v>
          </cell>
          <cell r="AL17">
            <v>210303787</v>
          </cell>
          <cell r="AM17">
            <v>1767536174</v>
          </cell>
          <cell r="AN17">
            <v>28856113</v>
          </cell>
          <cell r="AO17">
            <v>14960327</v>
          </cell>
          <cell r="AP17">
            <v>54972595.310000002</v>
          </cell>
          <cell r="AQ17">
            <v>1104270425</v>
          </cell>
          <cell r="AR17">
            <v>12728099230</v>
          </cell>
          <cell r="AS17">
            <v>12717781000</v>
          </cell>
          <cell r="AT17">
            <v>10318230</v>
          </cell>
          <cell r="AU17">
            <v>2358151590</v>
          </cell>
          <cell r="AV17">
            <v>163178241</v>
          </cell>
          <cell r="AW17">
            <v>42160183</v>
          </cell>
          <cell r="AX17">
            <v>203351921</v>
          </cell>
          <cell r="AY17">
            <v>659625447</v>
          </cell>
          <cell r="AZ17">
            <v>75304918</v>
          </cell>
          <cell r="BA17">
            <v>82285609</v>
          </cell>
          <cell r="BB17">
            <v>1149377750</v>
          </cell>
          <cell r="BC17">
            <v>176126892</v>
          </cell>
          <cell r="BD17">
            <v>48370213</v>
          </cell>
          <cell r="BE17">
            <v>195066759</v>
          </cell>
          <cell r="BF17">
            <v>1714697</v>
          </cell>
          <cell r="BG17">
            <v>279763637</v>
          </cell>
          <cell r="BH17">
            <v>243141981</v>
          </cell>
          <cell r="BI17">
            <v>36621656</v>
          </cell>
          <cell r="BJ17">
            <v>491238460</v>
          </cell>
          <cell r="BK17">
            <v>284433553</v>
          </cell>
          <cell r="BL17">
            <v>206804907</v>
          </cell>
          <cell r="BM17">
            <v>67693051</v>
          </cell>
          <cell r="BN17">
            <v>144724830</v>
          </cell>
          <cell r="BO17">
            <v>215924636</v>
          </cell>
          <cell r="BP17">
            <v>52006839.219999999</v>
          </cell>
          <cell r="BQ17">
            <v>582122828</v>
          </cell>
          <cell r="BR17">
            <v>85230972</v>
          </cell>
          <cell r="BS17">
            <v>110976692</v>
          </cell>
          <cell r="BT17">
            <v>485942543</v>
          </cell>
          <cell r="BU17">
            <v>78865660</v>
          </cell>
          <cell r="BV17">
            <v>347274259</v>
          </cell>
          <cell r="BW17">
            <v>36691794</v>
          </cell>
          <cell r="BX17">
            <v>297081386</v>
          </cell>
          <cell r="BY17">
            <v>65358453</v>
          </cell>
          <cell r="BZ17">
            <v>2041954318</v>
          </cell>
          <cell r="CA17">
            <v>1879783570</v>
          </cell>
          <cell r="CB17">
            <v>162170748</v>
          </cell>
          <cell r="CC17">
            <v>32131824</v>
          </cell>
          <cell r="CD17">
            <v>46192526</v>
          </cell>
          <cell r="CE17">
            <v>32820792</v>
          </cell>
          <cell r="CF17">
            <v>117918983</v>
          </cell>
          <cell r="CG17">
            <v>357638570</v>
          </cell>
          <cell r="CH17">
            <v>55742813.189999998</v>
          </cell>
          <cell r="CI17">
            <v>5724299075</v>
          </cell>
          <cell r="CJ17">
            <v>962156040</v>
          </cell>
          <cell r="CK17">
            <v>915611860</v>
          </cell>
          <cell r="CL17">
            <v>46544180</v>
          </cell>
          <cell r="CM17">
            <v>74670218.299999997</v>
          </cell>
          <cell r="CN17">
            <v>408066674</v>
          </cell>
          <cell r="CO17">
            <v>179182296</v>
          </cell>
          <cell r="CP17">
            <v>25217181</v>
          </cell>
          <cell r="CQ17">
            <v>27719584</v>
          </cell>
          <cell r="CR17">
            <v>17044279</v>
          </cell>
          <cell r="CS17">
            <v>188311417</v>
          </cell>
          <cell r="CT17">
            <v>347571675</v>
          </cell>
          <cell r="CU17">
            <v>114732006</v>
          </cell>
        </row>
        <row r="18">
          <cell r="A18" t="str">
            <v xml:space="preserve">kWh- General Service </v>
          </cell>
          <cell r="C18">
            <v>2005</v>
          </cell>
          <cell r="D18">
            <v>13401038</v>
          </cell>
          <cell r="E18">
            <v>933141503</v>
          </cell>
          <cell r="F18">
            <v>520860707</v>
          </cell>
          <cell r="G18">
            <v>137315167</v>
          </cell>
          <cell r="H18">
            <v>656544525</v>
          </cell>
          <cell r="I18">
            <v>1217067912</v>
          </cell>
          <cell r="J18">
            <v>133456326</v>
          </cell>
          <cell r="K18">
            <v>956019822</v>
          </cell>
          <cell r="L18">
            <v>174774516</v>
          </cell>
          <cell r="M18">
            <v>111345382</v>
          </cell>
          <cell r="N18">
            <v>13982940</v>
          </cell>
          <cell r="O18">
            <v>617466451</v>
          </cell>
          <cell r="P18">
            <v>19314909</v>
          </cell>
          <cell r="Q18">
            <v>9926839</v>
          </cell>
          <cell r="R18">
            <v>3870180</v>
          </cell>
          <cell r="S18">
            <v>91049536</v>
          </cell>
          <cell r="T18">
            <v>253178259</v>
          </cell>
          <cell r="U18">
            <v>56474845</v>
          </cell>
          <cell r="V18">
            <v>5593729737</v>
          </cell>
          <cell r="W18">
            <v>165808473</v>
          </cell>
          <cell r="X18">
            <v>31411030</v>
          </cell>
          <cell r="Y18">
            <v>293706245</v>
          </cell>
          <cell r="Z18">
            <v>436543349</v>
          </cell>
          <cell r="AA18">
            <v>54339</v>
          </cell>
          <cell r="AB18">
            <v>3265695</v>
          </cell>
          <cell r="AC18">
            <v>9379</v>
          </cell>
          <cell r="AD18">
            <v>539434158</v>
          </cell>
          <cell r="AE18">
            <v>509939155</v>
          </cell>
          <cell r="AF18">
            <v>29495003</v>
          </cell>
          <cell r="AG18">
            <v>86072213.019999996</v>
          </cell>
          <cell r="AH18">
            <v>1006361598</v>
          </cell>
          <cell r="AI18">
            <v>1003361330</v>
          </cell>
          <cell r="AJ18">
            <v>3000268</v>
          </cell>
          <cell r="AK18">
            <v>189249757</v>
          </cell>
          <cell r="AL18">
            <v>269921048</v>
          </cell>
          <cell r="AM18">
            <v>2679748257.8400002</v>
          </cell>
          <cell r="AN18">
            <v>91020719</v>
          </cell>
          <cell r="AO18">
            <v>10965115</v>
          </cell>
          <cell r="AP18">
            <v>106011732.56</v>
          </cell>
          <cell r="AQ18">
            <v>2412532405</v>
          </cell>
          <cell r="AR18">
            <v>8446984958</v>
          </cell>
          <cell r="AS18">
            <v>8439165000</v>
          </cell>
          <cell r="AT18">
            <v>7819958</v>
          </cell>
          <cell r="AU18">
            <v>4641277631</v>
          </cell>
          <cell r="AV18">
            <v>29830237</v>
          </cell>
          <cell r="AW18">
            <v>68484446</v>
          </cell>
          <cell r="AX18">
            <v>370393080</v>
          </cell>
          <cell r="AY18">
            <v>1187722170</v>
          </cell>
          <cell r="AZ18">
            <v>204876068</v>
          </cell>
          <cell r="BA18">
            <v>48138546</v>
          </cell>
          <cell r="BB18">
            <v>2031496439</v>
          </cell>
          <cell r="BC18">
            <v>110128923</v>
          </cell>
          <cell r="BD18">
            <v>183726453</v>
          </cell>
          <cell r="BE18">
            <v>351110782</v>
          </cell>
          <cell r="BF18">
            <v>2470318</v>
          </cell>
          <cell r="BG18">
            <v>105183742</v>
          </cell>
          <cell r="BH18">
            <v>99202294</v>
          </cell>
          <cell r="BI18">
            <v>5981448</v>
          </cell>
          <cell r="BJ18">
            <v>794828292</v>
          </cell>
          <cell r="BK18">
            <v>631895165</v>
          </cell>
          <cell r="BL18">
            <v>162933127</v>
          </cell>
          <cell r="BM18">
            <v>110637736</v>
          </cell>
          <cell r="BN18">
            <v>210998088.66</v>
          </cell>
          <cell r="BO18">
            <v>378911881</v>
          </cell>
          <cell r="BP18">
            <v>80891172.420000002</v>
          </cell>
          <cell r="BQ18">
            <v>998060864</v>
          </cell>
          <cell r="BR18">
            <v>163803064</v>
          </cell>
          <cell r="BS18">
            <v>209086568</v>
          </cell>
          <cell r="BT18">
            <v>633701746</v>
          </cell>
          <cell r="BU18">
            <v>119315486</v>
          </cell>
          <cell r="BV18">
            <v>363280472</v>
          </cell>
          <cell r="BW18">
            <v>56066813</v>
          </cell>
          <cell r="BX18">
            <v>452166586</v>
          </cell>
          <cell r="BY18">
            <v>122532648</v>
          </cell>
          <cell r="BZ18">
            <v>4360476404</v>
          </cell>
          <cell r="CA18">
            <v>4090292430</v>
          </cell>
          <cell r="CB18">
            <v>270183974</v>
          </cell>
          <cell r="CC18">
            <v>65199817</v>
          </cell>
          <cell r="CD18">
            <v>75958907</v>
          </cell>
          <cell r="CE18">
            <v>61114524.93</v>
          </cell>
          <cell r="CF18">
            <v>217029986</v>
          </cell>
          <cell r="CG18">
            <v>659584718</v>
          </cell>
          <cell r="CH18">
            <v>178657526.91999999</v>
          </cell>
          <cell r="CI18">
            <v>17975481706</v>
          </cell>
          <cell r="CJ18">
            <v>1376910397</v>
          </cell>
          <cell r="CK18">
            <v>1330585033</v>
          </cell>
          <cell r="CL18">
            <v>46325364</v>
          </cell>
          <cell r="CM18">
            <v>28892403.640000001</v>
          </cell>
          <cell r="CN18">
            <v>788169735</v>
          </cell>
          <cell r="CO18">
            <v>210808234</v>
          </cell>
          <cell r="CP18">
            <v>66254689</v>
          </cell>
          <cell r="CQ18">
            <v>55524174</v>
          </cell>
          <cell r="CR18">
            <v>44723422</v>
          </cell>
          <cell r="CS18">
            <v>169014022</v>
          </cell>
          <cell r="CT18">
            <v>75475871</v>
          </cell>
          <cell r="CU18">
            <v>295021833</v>
          </cell>
        </row>
        <row r="19">
          <cell r="A19" t="str">
            <v>kWh- Large User, Sub- Transmission, Intermediate/ Embedded Distributor</v>
          </cell>
          <cell r="C19">
            <v>2005</v>
          </cell>
          <cell r="D19">
            <v>19504171</v>
          </cell>
          <cell r="E19">
            <v>0</v>
          </cell>
          <cell r="F19">
            <v>350916781</v>
          </cell>
          <cell r="G19">
            <v>0</v>
          </cell>
          <cell r="H19">
            <v>0</v>
          </cell>
          <cell r="I19">
            <v>0</v>
          </cell>
          <cell r="J19">
            <v>98014141</v>
          </cell>
          <cell r="K19">
            <v>259439890</v>
          </cell>
          <cell r="L19">
            <v>0</v>
          </cell>
          <cell r="M19">
            <v>0</v>
          </cell>
          <cell r="N19">
            <v>0</v>
          </cell>
          <cell r="O19">
            <v>53855311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980658593</v>
          </cell>
          <cell r="W19">
            <v>90854232</v>
          </cell>
          <cell r="X19">
            <v>0</v>
          </cell>
          <cell r="Y19">
            <v>0</v>
          </cell>
          <cell r="Z19">
            <v>44395271</v>
          </cell>
          <cell r="AA19">
            <v>0</v>
          </cell>
          <cell r="AB19">
            <v>0</v>
          </cell>
          <cell r="AC19">
            <v>95671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254588935</v>
          </cell>
          <cell r="AI19">
            <v>254588935</v>
          </cell>
          <cell r="AJ19">
            <v>0</v>
          </cell>
          <cell r="AK19">
            <v>0</v>
          </cell>
          <cell r="AL19">
            <v>0</v>
          </cell>
          <cell r="AM19">
            <v>1161493274</v>
          </cell>
          <cell r="AN19">
            <v>0</v>
          </cell>
          <cell r="AO19">
            <v>0</v>
          </cell>
          <cell r="AP19">
            <v>37609460.390000001</v>
          </cell>
          <cell r="AQ19">
            <v>308575243</v>
          </cell>
          <cell r="AR19">
            <v>1659541000</v>
          </cell>
          <cell r="AS19">
            <v>1659541000</v>
          </cell>
          <cell r="AT19">
            <v>0</v>
          </cell>
          <cell r="AU19">
            <v>626329985</v>
          </cell>
          <cell r="AV19">
            <v>0</v>
          </cell>
          <cell r="AW19">
            <v>0</v>
          </cell>
          <cell r="AX19">
            <v>152801276</v>
          </cell>
          <cell r="AY19">
            <v>233288313</v>
          </cell>
          <cell r="AZ19">
            <v>0</v>
          </cell>
          <cell r="BA19">
            <v>0</v>
          </cell>
          <cell r="BB19">
            <v>225636701</v>
          </cell>
          <cell r="BC19">
            <v>0</v>
          </cell>
          <cell r="BD19">
            <v>0</v>
          </cell>
          <cell r="BE19">
            <v>184313</v>
          </cell>
          <cell r="BF19">
            <v>0</v>
          </cell>
          <cell r="BG19">
            <v>0</v>
          </cell>
          <cell r="BH19">
            <v>0</v>
          </cell>
          <cell r="BI19">
            <v>0</v>
          </cell>
          <cell r="BJ19">
            <v>0</v>
          </cell>
          <cell r="BK19">
            <v>0</v>
          </cell>
          <cell r="BL19">
            <v>0</v>
          </cell>
          <cell r="BM19">
            <v>0</v>
          </cell>
          <cell r="BN19">
            <v>0</v>
          </cell>
          <cell r="BO19">
            <v>0</v>
          </cell>
          <cell r="BP19">
            <v>0</v>
          </cell>
          <cell r="BQ19">
            <v>59082238</v>
          </cell>
          <cell r="BR19">
            <v>0</v>
          </cell>
          <cell r="BS19">
            <v>0</v>
          </cell>
          <cell r="BT19">
            <v>9141835</v>
          </cell>
          <cell r="BU19">
            <v>0</v>
          </cell>
          <cell r="BV19">
            <v>0</v>
          </cell>
          <cell r="BW19">
            <v>0</v>
          </cell>
          <cell r="BX19">
            <v>66651689</v>
          </cell>
          <cell r="BY19">
            <v>0</v>
          </cell>
          <cell r="BZ19">
            <v>397970654</v>
          </cell>
          <cell r="CA19">
            <v>397970654</v>
          </cell>
          <cell r="CB19">
            <v>0</v>
          </cell>
          <cell r="CC19">
            <v>0</v>
          </cell>
          <cell r="CD19">
            <v>0</v>
          </cell>
          <cell r="CE19">
            <v>0</v>
          </cell>
          <cell r="CF19">
            <v>38334443</v>
          </cell>
          <cell r="CG19">
            <v>26533251</v>
          </cell>
          <cell r="CH19">
            <v>0</v>
          </cell>
          <cell r="CI19">
            <v>2563099523</v>
          </cell>
          <cell r="CJ19">
            <v>194003251</v>
          </cell>
          <cell r="CK19">
            <v>194003251</v>
          </cell>
          <cell r="CL19">
            <v>0</v>
          </cell>
          <cell r="CM19">
            <v>0</v>
          </cell>
          <cell r="CN19">
            <v>100512232</v>
          </cell>
          <cell r="CO19">
            <v>126036271</v>
          </cell>
          <cell r="CP19">
            <v>0</v>
          </cell>
          <cell r="CQ19">
            <v>66538599.859999999</v>
          </cell>
          <cell r="CR19">
            <v>0</v>
          </cell>
          <cell r="CS19">
            <v>0</v>
          </cell>
          <cell r="CT19">
            <v>0</v>
          </cell>
          <cell r="CU19">
            <v>23558804</v>
          </cell>
        </row>
        <row r="20">
          <cell r="A20" t="str">
            <v>kWh- Street Lighting</v>
          </cell>
          <cell r="B20" t="str">
            <v>YVST</v>
          </cell>
          <cell r="C20">
            <v>2005</v>
          </cell>
          <cell r="D20">
            <v>525637</v>
          </cell>
          <cell r="E20">
            <v>10477548</v>
          </cell>
          <cell r="F20">
            <v>8791501</v>
          </cell>
          <cell r="G20">
            <v>1644397</v>
          </cell>
          <cell r="H20">
            <v>6635712</v>
          </cell>
          <cell r="I20">
            <v>9532175</v>
          </cell>
          <cell r="J20">
            <v>1946331</v>
          </cell>
          <cell r="K20">
            <v>9912703</v>
          </cell>
          <cell r="L20">
            <v>2314975</v>
          </cell>
          <cell r="M20">
            <v>1193247</v>
          </cell>
          <cell r="N20">
            <v>222272</v>
          </cell>
          <cell r="O20">
            <v>7962220</v>
          </cell>
          <cell r="P20">
            <v>368062</v>
          </cell>
          <cell r="Q20">
            <v>378611</v>
          </cell>
          <cell r="R20">
            <v>123564</v>
          </cell>
          <cell r="S20">
            <v>0</v>
          </cell>
          <cell r="T20">
            <v>0</v>
          </cell>
          <cell r="U20">
            <v>579573</v>
          </cell>
          <cell r="V20">
            <v>39216977</v>
          </cell>
          <cell r="W20">
            <v>3234698</v>
          </cell>
          <cell r="X20">
            <v>613293</v>
          </cell>
          <cell r="Y20">
            <v>5636172</v>
          </cell>
          <cell r="Z20">
            <v>3668342</v>
          </cell>
          <cell r="AA20">
            <v>3017</v>
          </cell>
          <cell r="AB20">
            <v>103645</v>
          </cell>
          <cell r="AC20">
            <v>0</v>
          </cell>
          <cell r="AD20">
            <v>8392880</v>
          </cell>
          <cell r="AE20">
            <v>7733572</v>
          </cell>
          <cell r="AF20">
            <v>659308</v>
          </cell>
          <cell r="AG20">
            <v>0</v>
          </cell>
          <cell r="AH20">
            <v>8540031</v>
          </cell>
          <cell r="AI20">
            <v>8341768</v>
          </cell>
          <cell r="AJ20">
            <v>198263</v>
          </cell>
          <cell r="AK20">
            <v>2177588</v>
          </cell>
          <cell r="AL20">
            <v>3106513</v>
          </cell>
          <cell r="AM20">
            <v>39440325</v>
          </cell>
          <cell r="AN20">
            <v>1094897</v>
          </cell>
          <cell r="AO20">
            <v>345396</v>
          </cell>
          <cell r="AP20">
            <v>948741.11</v>
          </cell>
          <cell r="AQ20">
            <v>22688359</v>
          </cell>
          <cell r="AR20">
            <v>118607204</v>
          </cell>
          <cell r="AS20">
            <v>118314000</v>
          </cell>
          <cell r="AT20">
            <v>293204</v>
          </cell>
          <cell r="AU20">
            <v>0</v>
          </cell>
          <cell r="AV20">
            <v>0</v>
          </cell>
          <cell r="AW20">
            <v>1802995</v>
          </cell>
          <cell r="AX20">
            <v>4018997</v>
          </cell>
          <cell r="AY20">
            <v>15550040</v>
          </cell>
          <cell r="AZ20">
            <v>1913094</v>
          </cell>
          <cell r="BA20">
            <v>0</v>
          </cell>
          <cell r="BB20">
            <v>21874451</v>
          </cell>
          <cell r="BC20">
            <v>0</v>
          </cell>
          <cell r="BD20">
            <v>1100219</v>
          </cell>
          <cell r="BE20">
            <v>185095</v>
          </cell>
          <cell r="BF20">
            <v>66392</v>
          </cell>
          <cell r="BG20">
            <v>0</v>
          </cell>
          <cell r="BH20">
            <v>0</v>
          </cell>
          <cell r="BI20">
            <v>0</v>
          </cell>
          <cell r="BJ20">
            <v>1861917</v>
          </cell>
          <cell r="BK20">
            <v>15309</v>
          </cell>
          <cell r="BL20">
            <v>1846608</v>
          </cell>
          <cell r="BM20">
            <v>983596</v>
          </cell>
          <cell r="BN20">
            <v>3409153.49</v>
          </cell>
          <cell r="BO20">
            <v>3289523</v>
          </cell>
          <cell r="BP20">
            <v>1786858.62</v>
          </cell>
          <cell r="BQ20">
            <v>10899391</v>
          </cell>
          <cell r="BR20">
            <v>1653280</v>
          </cell>
          <cell r="BS20">
            <v>2520849</v>
          </cell>
          <cell r="BT20">
            <v>41058</v>
          </cell>
          <cell r="BU20">
            <v>2426246</v>
          </cell>
          <cell r="BV20">
            <v>281406</v>
          </cell>
          <cell r="BW20">
            <v>918701</v>
          </cell>
          <cell r="BX20">
            <v>5985582</v>
          </cell>
          <cell r="BY20">
            <v>1727721</v>
          </cell>
          <cell r="BZ20">
            <v>2868937</v>
          </cell>
          <cell r="CA20">
            <v>440542</v>
          </cell>
          <cell r="CB20">
            <v>2428395</v>
          </cell>
          <cell r="CC20">
            <v>1092429</v>
          </cell>
          <cell r="CD20">
            <v>1358999</v>
          </cell>
          <cell r="CE20">
            <v>492940.57</v>
          </cell>
          <cell r="CF20">
            <v>0</v>
          </cell>
          <cell r="CG20">
            <v>10779848</v>
          </cell>
          <cell r="CH20">
            <v>1280811.4099999999</v>
          </cell>
          <cell r="CI20">
            <v>109288346</v>
          </cell>
          <cell r="CJ20">
            <v>20297012</v>
          </cell>
          <cell r="CK20">
            <v>19738230</v>
          </cell>
          <cell r="CL20">
            <v>558782</v>
          </cell>
          <cell r="CM20">
            <v>1506679.03</v>
          </cell>
          <cell r="CN20">
            <v>7324552</v>
          </cell>
          <cell r="CO20">
            <v>4841853</v>
          </cell>
          <cell r="CP20">
            <v>728596</v>
          </cell>
          <cell r="CQ20">
            <v>1063727</v>
          </cell>
          <cell r="CR20">
            <v>15193</v>
          </cell>
          <cell r="CS20">
            <v>6577386</v>
          </cell>
          <cell r="CT20">
            <v>0</v>
          </cell>
          <cell r="CU20">
            <v>2525573</v>
          </cell>
        </row>
        <row r="21">
          <cell r="A21" t="str">
            <v>kWh- Sentinel Lighting</v>
          </cell>
          <cell r="B21" t="str">
            <v>YVSL</v>
          </cell>
          <cell r="C21">
            <v>2005</v>
          </cell>
          <cell r="D21">
            <v>2065</v>
          </cell>
          <cell r="E21">
            <v>0</v>
          </cell>
          <cell r="F21">
            <v>699473</v>
          </cell>
          <cell r="G21">
            <v>210113</v>
          </cell>
          <cell r="H21">
            <v>545615</v>
          </cell>
          <cell r="I21">
            <v>0</v>
          </cell>
          <cell r="J21">
            <v>0</v>
          </cell>
          <cell r="K21">
            <v>0</v>
          </cell>
          <cell r="L21">
            <v>817726</v>
          </cell>
          <cell r="M21">
            <v>49767</v>
          </cell>
          <cell r="N21">
            <v>23346</v>
          </cell>
          <cell r="O21">
            <v>432493</v>
          </cell>
          <cell r="P21">
            <v>47961</v>
          </cell>
          <cell r="Q21">
            <v>0</v>
          </cell>
          <cell r="R21">
            <v>1802</v>
          </cell>
          <cell r="S21">
            <v>0</v>
          </cell>
          <cell r="T21">
            <v>0</v>
          </cell>
          <cell r="U21">
            <v>69028</v>
          </cell>
          <cell r="V21">
            <v>0</v>
          </cell>
          <cell r="W21">
            <v>168820</v>
          </cell>
          <cell r="X21">
            <v>27408</v>
          </cell>
          <cell r="Y21">
            <v>420151</v>
          </cell>
          <cell r="Z21">
            <v>170856</v>
          </cell>
          <cell r="AA21">
            <v>0</v>
          </cell>
          <cell r="AB21">
            <v>0</v>
          </cell>
          <cell r="AC21">
            <v>0</v>
          </cell>
          <cell r="AD21">
            <v>578246</v>
          </cell>
          <cell r="AE21">
            <v>537190</v>
          </cell>
          <cell r="AF21">
            <v>41056</v>
          </cell>
          <cell r="AG21">
            <v>0</v>
          </cell>
          <cell r="AH21">
            <v>130002</v>
          </cell>
          <cell r="AI21">
            <v>129370</v>
          </cell>
          <cell r="AJ21">
            <v>632</v>
          </cell>
          <cell r="AK21">
            <v>539685</v>
          </cell>
          <cell r="AL21">
            <v>322737</v>
          </cell>
          <cell r="AM21">
            <v>600625</v>
          </cell>
          <cell r="AN21">
            <v>66131</v>
          </cell>
          <cell r="AO21">
            <v>0</v>
          </cell>
          <cell r="AP21">
            <v>113764.46</v>
          </cell>
          <cell r="AQ21">
            <v>66522.53</v>
          </cell>
          <cell r="AR21">
            <v>23577000</v>
          </cell>
          <cell r="AS21">
            <v>23577000</v>
          </cell>
          <cell r="AT21">
            <v>0</v>
          </cell>
          <cell r="AU21">
            <v>37437830</v>
          </cell>
          <cell r="AV21">
            <v>0</v>
          </cell>
          <cell r="AW21">
            <v>0</v>
          </cell>
          <cell r="AX21">
            <v>0</v>
          </cell>
          <cell r="AY21">
            <v>0</v>
          </cell>
          <cell r="AZ21">
            <v>41099</v>
          </cell>
          <cell r="BA21">
            <v>40993</v>
          </cell>
          <cell r="BB21">
            <v>904028</v>
          </cell>
          <cell r="BC21">
            <v>0</v>
          </cell>
          <cell r="BD21">
            <v>42991</v>
          </cell>
          <cell r="BE21">
            <v>11151</v>
          </cell>
          <cell r="BF21">
            <v>0</v>
          </cell>
          <cell r="BG21">
            <v>0</v>
          </cell>
          <cell r="BH21">
            <v>0</v>
          </cell>
          <cell r="BI21">
            <v>0</v>
          </cell>
          <cell r="BJ21">
            <v>303761</v>
          </cell>
          <cell r="BK21">
            <v>104</v>
          </cell>
          <cell r="BL21">
            <v>303657</v>
          </cell>
          <cell r="BM21">
            <v>141050</v>
          </cell>
          <cell r="BN21">
            <v>306916</v>
          </cell>
          <cell r="BO21">
            <v>621423</v>
          </cell>
          <cell r="BP21">
            <v>0</v>
          </cell>
          <cell r="BQ21">
            <v>155137</v>
          </cell>
          <cell r="BR21">
            <v>140975</v>
          </cell>
          <cell r="BS21">
            <v>433230</v>
          </cell>
          <cell r="BT21">
            <v>0</v>
          </cell>
          <cell r="BU21">
            <v>284332</v>
          </cell>
          <cell r="BV21">
            <v>6947864</v>
          </cell>
          <cell r="BW21">
            <v>16288</v>
          </cell>
          <cell r="BX21">
            <v>966991</v>
          </cell>
          <cell r="BY21">
            <v>14896</v>
          </cell>
          <cell r="BZ21">
            <v>36572706</v>
          </cell>
          <cell r="CA21">
            <v>36528576</v>
          </cell>
          <cell r="CB21">
            <v>44130</v>
          </cell>
          <cell r="CC21">
            <v>0</v>
          </cell>
          <cell r="CD21">
            <v>0</v>
          </cell>
          <cell r="CE21">
            <v>0</v>
          </cell>
          <cell r="CF21">
            <v>2895198</v>
          </cell>
          <cell r="CG21">
            <v>126496</v>
          </cell>
          <cell r="CH21">
            <v>111833.95</v>
          </cell>
          <cell r="CI21">
            <v>0</v>
          </cell>
          <cell r="CJ21">
            <v>1027166</v>
          </cell>
          <cell r="CK21">
            <v>980229</v>
          </cell>
          <cell r="CL21">
            <v>46937</v>
          </cell>
          <cell r="CM21">
            <v>3927</v>
          </cell>
          <cell r="CN21">
            <v>0</v>
          </cell>
          <cell r="CO21">
            <v>1145544</v>
          </cell>
          <cell r="CP21">
            <v>39379</v>
          </cell>
          <cell r="CQ21">
            <v>23382</v>
          </cell>
          <cell r="CR21">
            <v>434710</v>
          </cell>
          <cell r="CS21">
            <v>7546</v>
          </cell>
          <cell r="CT21">
            <v>0</v>
          </cell>
          <cell r="CU21">
            <v>0</v>
          </cell>
        </row>
        <row r="22">
          <cell r="A22" t="str">
            <v>kW</v>
          </cell>
          <cell r="B22" t="str">
            <v>YD</v>
          </cell>
          <cell r="C22">
            <v>2005</v>
          </cell>
          <cell r="D22">
            <v>55559</v>
          </cell>
          <cell r="E22">
            <v>1907707</v>
          </cell>
          <cell r="F22">
            <v>1541743</v>
          </cell>
          <cell r="G22">
            <v>493405</v>
          </cell>
          <cell r="H22">
            <v>1461810</v>
          </cell>
          <cell r="I22">
            <v>2539571</v>
          </cell>
          <cell r="J22">
            <v>442668</v>
          </cell>
          <cell r="K22">
            <v>2596896</v>
          </cell>
          <cell r="L22">
            <v>386143</v>
          </cell>
          <cell r="M22">
            <v>223349</v>
          </cell>
          <cell r="N22">
            <v>22788</v>
          </cell>
          <cell r="O22">
            <v>1374784</v>
          </cell>
          <cell r="P22">
            <v>10029</v>
          </cell>
          <cell r="Q22">
            <v>15285</v>
          </cell>
          <cell r="R22">
            <v>0</v>
          </cell>
          <cell r="S22">
            <v>0</v>
          </cell>
          <cell r="T22">
            <v>4894173</v>
          </cell>
          <cell r="U22">
            <v>109050</v>
          </cell>
          <cell r="V22">
            <v>0</v>
          </cell>
          <cell r="W22">
            <v>523594</v>
          </cell>
          <cell r="X22">
            <v>38980</v>
          </cell>
          <cell r="Y22">
            <v>533424</v>
          </cell>
          <cell r="Z22">
            <v>976615</v>
          </cell>
          <cell r="AA22">
            <v>51537069</v>
          </cell>
          <cell r="AB22">
            <v>5759</v>
          </cell>
          <cell r="AC22">
            <v>106906699</v>
          </cell>
          <cell r="AD22">
            <v>1034165</v>
          </cell>
          <cell r="AE22">
            <v>925136</v>
          </cell>
          <cell r="AF22">
            <v>109029</v>
          </cell>
          <cell r="AG22">
            <v>179329</v>
          </cell>
          <cell r="AH22">
            <v>2490044</v>
          </cell>
          <cell r="AI22">
            <v>2489521</v>
          </cell>
          <cell r="AJ22">
            <v>523</v>
          </cell>
          <cell r="AK22">
            <v>389535</v>
          </cell>
          <cell r="AL22">
            <v>748518</v>
          </cell>
          <cell r="AM22">
            <v>9598466</v>
          </cell>
          <cell r="AN22">
            <v>175320</v>
          </cell>
          <cell r="AO22">
            <v>13210</v>
          </cell>
          <cell r="AP22">
            <v>278292</v>
          </cell>
          <cell r="AQ22">
            <v>5650821</v>
          </cell>
          <cell r="AR22">
            <v>24836426</v>
          </cell>
          <cell r="AS22">
            <v>24821262</v>
          </cell>
          <cell r="AT22">
            <v>15164</v>
          </cell>
          <cell r="AU22">
            <v>10246631</v>
          </cell>
          <cell r="AV22">
            <v>126359</v>
          </cell>
          <cell r="AW22">
            <v>150139</v>
          </cell>
          <cell r="AX22">
            <v>981195</v>
          </cell>
          <cell r="AY22">
            <v>2831785</v>
          </cell>
          <cell r="AZ22">
            <v>261293</v>
          </cell>
          <cell r="BA22">
            <v>223472</v>
          </cell>
          <cell r="BB22">
            <v>4553209</v>
          </cell>
          <cell r="BC22">
            <v>303380</v>
          </cell>
          <cell r="BD22">
            <v>360616</v>
          </cell>
          <cell r="BE22">
            <v>94292501</v>
          </cell>
          <cell r="BF22">
            <v>8622</v>
          </cell>
          <cell r="BG22">
            <v>859957</v>
          </cell>
          <cell r="BH22">
            <v>851246</v>
          </cell>
          <cell r="BI22">
            <v>8711</v>
          </cell>
          <cell r="BJ22">
            <v>7813208</v>
          </cell>
          <cell r="BK22">
            <v>7380152</v>
          </cell>
          <cell r="BL22">
            <v>433056</v>
          </cell>
          <cell r="BM22">
            <v>186682</v>
          </cell>
          <cell r="BN22">
            <v>378506</v>
          </cell>
          <cell r="BO22">
            <v>807264</v>
          </cell>
          <cell r="BP22">
            <v>165364</v>
          </cell>
          <cell r="BQ22">
            <v>2231057</v>
          </cell>
          <cell r="BR22">
            <v>297196</v>
          </cell>
          <cell r="BS22">
            <v>404421</v>
          </cell>
          <cell r="BT22">
            <v>1234902</v>
          </cell>
          <cell r="BU22">
            <v>216433</v>
          </cell>
          <cell r="BV22">
            <v>704274</v>
          </cell>
          <cell r="BW22">
            <v>0</v>
          </cell>
          <cell r="BX22">
            <v>920151</v>
          </cell>
          <cell r="BY22">
            <v>371413</v>
          </cell>
          <cell r="BZ22">
            <v>9672781</v>
          </cell>
          <cell r="CA22">
            <v>9211551</v>
          </cell>
          <cell r="CB22">
            <v>461230</v>
          </cell>
          <cell r="CC22">
            <v>150279</v>
          </cell>
          <cell r="CD22">
            <v>143455</v>
          </cell>
          <cell r="CE22">
            <v>105723</v>
          </cell>
          <cell r="CF22">
            <v>0</v>
          </cell>
          <cell r="CG22">
            <v>1475643</v>
          </cell>
          <cell r="CH22">
            <v>352579</v>
          </cell>
          <cell r="CI22">
            <v>43747648</v>
          </cell>
          <cell r="CJ22">
            <v>3017486</v>
          </cell>
          <cell r="CK22">
            <v>2939178</v>
          </cell>
          <cell r="CL22">
            <v>78308</v>
          </cell>
          <cell r="CM22">
            <v>47169</v>
          </cell>
          <cell r="CN22">
            <v>1777889</v>
          </cell>
          <cell r="CO22">
            <v>729471</v>
          </cell>
          <cell r="CP22">
            <v>145144</v>
          </cell>
          <cell r="CQ22">
            <v>239458</v>
          </cell>
          <cell r="CR22">
            <v>82490</v>
          </cell>
          <cell r="CS22">
            <v>0</v>
          </cell>
          <cell r="CT22">
            <v>1019212</v>
          </cell>
          <cell r="CU22">
            <v>588541</v>
          </cell>
        </row>
        <row r="23">
          <cell r="A23" t="str">
            <v>kW - Residential</v>
          </cell>
          <cell r="B23" t="str">
            <v>YDR</v>
          </cell>
          <cell r="C23">
            <v>2005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  <cell r="AU23">
            <v>0</v>
          </cell>
          <cell r="AV23">
            <v>0</v>
          </cell>
          <cell r="AW23">
            <v>0</v>
          </cell>
          <cell r="AX23">
            <v>0</v>
          </cell>
          <cell r="AY23">
            <v>0</v>
          </cell>
          <cell r="AZ23">
            <v>0</v>
          </cell>
          <cell r="BA23">
            <v>0</v>
          </cell>
          <cell r="BB23">
            <v>0</v>
          </cell>
          <cell r="BC23">
            <v>0</v>
          </cell>
          <cell r="BD23">
            <v>0</v>
          </cell>
          <cell r="BE23">
            <v>0</v>
          </cell>
          <cell r="BF23">
            <v>0</v>
          </cell>
          <cell r="BG23">
            <v>0</v>
          </cell>
          <cell r="BH23">
            <v>0</v>
          </cell>
          <cell r="BI23">
            <v>0</v>
          </cell>
          <cell r="BJ23">
            <v>0</v>
          </cell>
          <cell r="BK23">
            <v>0</v>
          </cell>
          <cell r="BL23">
            <v>0</v>
          </cell>
          <cell r="BM23">
            <v>0</v>
          </cell>
          <cell r="BN23">
            <v>0</v>
          </cell>
          <cell r="BO23">
            <v>0</v>
          </cell>
          <cell r="BP23">
            <v>0</v>
          </cell>
          <cell r="BQ23">
            <v>0</v>
          </cell>
          <cell r="BR23">
            <v>0</v>
          </cell>
          <cell r="BS23">
            <v>0</v>
          </cell>
          <cell r="BT23">
            <v>0</v>
          </cell>
          <cell r="BU23">
            <v>0</v>
          </cell>
          <cell r="BV23">
            <v>0</v>
          </cell>
          <cell r="BW23">
            <v>0</v>
          </cell>
          <cell r="BX23">
            <v>0</v>
          </cell>
          <cell r="BY23">
            <v>0</v>
          </cell>
          <cell r="BZ23">
            <v>0</v>
          </cell>
          <cell r="CA23">
            <v>0</v>
          </cell>
          <cell r="CB23">
            <v>0</v>
          </cell>
          <cell r="CC23">
            <v>0</v>
          </cell>
          <cell r="CD23">
            <v>0</v>
          </cell>
          <cell r="CE23">
            <v>0</v>
          </cell>
          <cell r="CF23">
            <v>0</v>
          </cell>
          <cell r="CG23">
            <v>0</v>
          </cell>
          <cell r="CH23">
            <v>0</v>
          </cell>
          <cell r="CI23">
            <v>0</v>
          </cell>
          <cell r="CJ23">
            <v>0</v>
          </cell>
          <cell r="CK23">
            <v>0</v>
          </cell>
          <cell r="CL23">
            <v>0</v>
          </cell>
          <cell r="CM23">
            <v>0</v>
          </cell>
          <cell r="CN23">
            <v>0</v>
          </cell>
          <cell r="CO23">
            <v>0</v>
          </cell>
          <cell r="CP23">
            <v>0</v>
          </cell>
          <cell r="CQ23">
            <v>0</v>
          </cell>
          <cell r="CR23">
            <v>0</v>
          </cell>
          <cell r="CS23">
            <v>0</v>
          </cell>
          <cell r="CT23">
            <v>0</v>
          </cell>
          <cell r="CU23">
            <v>0</v>
          </cell>
        </row>
        <row r="24">
          <cell r="A24" t="str">
            <v>kW- General Service</v>
          </cell>
          <cell r="C24">
            <v>2005</v>
          </cell>
          <cell r="D24">
            <v>20152</v>
          </cell>
          <cell r="E24">
            <v>1876766</v>
          </cell>
          <cell r="F24">
            <v>961530</v>
          </cell>
          <cell r="G24">
            <v>322400</v>
          </cell>
          <cell r="H24">
            <v>1439690</v>
          </cell>
          <cell r="I24">
            <v>2514137</v>
          </cell>
          <cell r="J24">
            <v>234816</v>
          </cell>
          <cell r="K24">
            <v>2047219</v>
          </cell>
          <cell r="L24">
            <v>388663</v>
          </cell>
          <cell r="M24">
            <v>220083</v>
          </cell>
          <cell r="N24">
            <v>21943</v>
          </cell>
          <cell r="O24">
            <v>1231881</v>
          </cell>
          <cell r="P24">
            <v>8931</v>
          </cell>
          <cell r="Q24">
            <v>14288</v>
          </cell>
          <cell r="R24">
            <v>0</v>
          </cell>
          <cell r="S24">
            <v>202355</v>
          </cell>
          <cell r="T24">
            <v>2984709</v>
          </cell>
          <cell r="U24">
            <v>107108</v>
          </cell>
          <cell r="V24">
            <v>11663097</v>
          </cell>
          <cell r="W24">
            <v>365147</v>
          </cell>
          <cell r="X24">
            <v>37219</v>
          </cell>
          <cell r="Y24">
            <v>519605</v>
          </cell>
          <cell r="Z24">
            <v>885095</v>
          </cell>
          <cell r="AA24">
            <v>50276418</v>
          </cell>
          <cell r="AB24">
            <v>5472</v>
          </cell>
          <cell r="AC24">
            <v>62736815</v>
          </cell>
          <cell r="AD24">
            <v>1009068</v>
          </cell>
          <cell r="AE24">
            <v>902212</v>
          </cell>
          <cell r="AF24">
            <v>106856</v>
          </cell>
          <cell r="AG24">
            <v>174383</v>
          </cell>
          <cell r="AH24">
            <v>2002441</v>
          </cell>
          <cell r="AI24">
            <v>2002441</v>
          </cell>
          <cell r="AJ24">
            <v>0</v>
          </cell>
          <cell r="AK24">
            <v>382385</v>
          </cell>
          <cell r="AL24">
            <v>740269</v>
          </cell>
          <cell r="AM24">
            <v>5437621</v>
          </cell>
          <cell r="AN24">
            <v>172114</v>
          </cell>
          <cell r="AO24">
            <v>12302</v>
          </cell>
          <cell r="AP24">
            <v>198609</v>
          </cell>
          <cell r="AQ24">
            <v>5069328</v>
          </cell>
          <cell r="AR24">
            <v>14309</v>
          </cell>
          <cell r="AS24">
            <v>18076099</v>
          </cell>
          <cell r="AT24">
            <v>14309</v>
          </cell>
          <cell r="AU24">
            <v>9012558</v>
          </cell>
          <cell r="AV24">
            <v>121854</v>
          </cell>
          <cell r="AW24">
            <v>144847</v>
          </cell>
          <cell r="AX24">
            <v>663658</v>
          </cell>
          <cell r="AY24">
            <v>2343889</v>
          </cell>
          <cell r="AZ24">
            <v>257755</v>
          </cell>
          <cell r="BA24">
            <v>218320</v>
          </cell>
          <cell r="BB24">
            <v>4047633</v>
          </cell>
          <cell r="BC24">
            <v>223073</v>
          </cell>
          <cell r="BD24">
            <v>357933</v>
          </cell>
          <cell r="BE24">
            <v>689195</v>
          </cell>
          <cell r="BF24">
            <v>8444</v>
          </cell>
          <cell r="BG24">
            <v>845837</v>
          </cell>
          <cell r="BH24">
            <v>838396</v>
          </cell>
          <cell r="BI24">
            <v>7441</v>
          </cell>
          <cell r="BJ24">
            <v>1719941</v>
          </cell>
          <cell r="BK24">
            <v>1292153</v>
          </cell>
          <cell r="BL24">
            <v>427788</v>
          </cell>
          <cell r="BM24">
            <v>183705</v>
          </cell>
          <cell r="BN24">
            <v>369082</v>
          </cell>
          <cell r="BO24">
            <v>796355</v>
          </cell>
          <cell r="BP24">
            <v>165364</v>
          </cell>
          <cell r="BQ24">
            <v>1989992</v>
          </cell>
          <cell r="BR24">
            <v>292401</v>
          </cell>
          <cell r="BS24">
            <v>396182</v>
          </cell>
          <cell r="BT24">
            <v>1056085</v>
          </cell>
          <cell r="BU24">
            <v>208872</v>
          </cell>
          <cell r="BV24">
            <v>682195</v>
          </cell>
          <cell r="BW24">
            <v>0</v>
          </cell>
          <cell r="BX24">
            <v>764986</v>
          </cell>
          <cell r="BY24">
            <v>365465</v>
          </cell>
          <cell r="BZ24">
            <v>8854597</v>
          </cell>
          <cell r="CA24">
            <v>8400430</v>
          </cell>
          <cell r="CB24">
            <v>454167</v>
          </cell>
          <cell r="CC24">
            <v>147227</v>
          </cell>
          <cell r="CD24">
            <v>139429</v>
          </cell>
          <cell r="CE24">
            <v>104253</v>
          </cell>
          <cell r="CF24">
            <v>408245</v>
          </cell>
          <cell r="CG24">
            <v>1376667</v>
          </cell>
          <cell r="CH24">
            <v>348784</v>
          </cell>
          <cell r="CI24">
            <v>38106341</v>
          </cell>
          <cell r="CJ24">
            <v>2621049</v>
          </cell>
          <cell r="CK24">
            <v>2544626</v>
          </cell>
          <cell r="CL24">
            <v>76423</v>
          </cell>
          <cell r="CM24">
            <v>42950</v>
          </cell>
          <cell r="CN24">
            <v>1559940</v>
          </cell>
          <cell r="CO24">
            <v>418237</v>
          </cell>
          <cell r="CP24">
            <v>143037</v>
          </cell>
          <cell r="CQ24">
            <v>111937</v>
          </cell>
          <cell r="CR24">
            <v>82490</v>
          </cell>
          <cell r="CS24">
            <v>0</v>
          </cell>
          <cell r="CT24">
            <v>996880</v>
          </cell>
          <cell r="CU24">
            <v>519148</v>
          </cell>
        </row>
        <row r="25">
          <cell r="A25" t="str">
            <v>kW- Large User, Sub- Transmission, Intermediate/ Embedded Distributor</v>
          </cell>
          <cell r="C25">
            <v>2005</v>
          </cell>
          <cell r="D25">
            <v>33896</v>
          </cell>
          <cell r="E25">
            <v>0</v>
          </cell>
          <cell r="F25">
            <v>553899</v>
          </cell>
          <cell r="G25">
            <v>166298</v>
          </cell>
          <cell r="H25">
            <v>0</v>
          </cell>
          <cell r="I25">
            <v>0</v>
          </cell>
          <cell r="J25">
            <v>202414</v>
          </cell>
          <cell r="K25">
            <v>522734</v>
          </cell>
          <cell r="L25">
            <v>0</v>
          </cell>
          <cell r="M25">
            <v>0</v>
          </cell>
          <cell r="N25">
            <v>0</v>
          </cell>
          <cell r="O25">
            <v>118961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1909464</v>
          </cell>
          <cell r="U25">
            <v>0</v>
          </cell>
          <cell r="V25">
            <v>1612869</v>
          </cell>
          <cell r="W25">
            <v>149974</v>
          </cell>
          <cell r="X25">
            <v>0</v>
          </cell>
          <cell r="Y25">
            <v>0</v>
          </cell>
          <cell r="Z25">
            <v>80495</v>
          </cell>
          <cell r="AA25">
            <v>0</v>
          </cell>
          <cell r="AB25">
            <v>0</v>
          </cell>
          <cell r="AC25">
            <v>42215410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  <cell r="AH25">
            <v>463386</v>
          </cell>
          <cell r="AI25">
            <v>463386</v>
          </cell>
          <cell r="AJ25">
            <v>0</v>
          </cell>
          <cell r="AK25">
            <v>0</v>
          </cell>
          <cell r="AL25">
            <v>0</v>
          </cell>
          <cell r="AM25">
            <v>4049286</v>
          </cell>
          <cell r="AN25">
            <v>0</v>
          </cell>
          <cell r="AO25">
            <v>0</v>
          </cell>
          <cell r="AP25">
            <v>76540</v>
          </cell>
          <cell r="AQ25">
            <v>515784</v>
          </cell>
          <cell r="AR25">
            <v>6745163</v>
          </cell>
          <cell r="AS25">
            <v>6745163</v>
          </cell>
          <cell r="AT25">
            <v>0</v>
          </cell>
          <cell r="AU25">
            <v>1130272</v>
          </cell>
          <cell r="AV25">
            <v>0</v>
          </cell>
          <cell r="AW25">
            <v>0</v>
          </cell>
          <cell r="AX25">
            <v>306824</v>
          </cell>
          <cell r="AY25">
            <v>445748</v>
          </cell>
          <cell r="AZ25">
            <v>0</v>
          </cell>
          <cell r="BA25">
            <v>0</v>
          </cell>
          <cell r="BB25">
            <v>440796</v>
          </cell>
          <cell r="BC25">
            <v>75882</v>
          </cell>
          <cell r="BD25">
            <v>0</v>
          </cell>
          <cell r="BE25">
            <v>89641173</v>
          </cell>
          <cell r="BF25">
            <v>0</v>
          </cell>
          <cell r="BG25">
            <v>0</v>
          </cell>
          <cell r="BH25">
            <v>0</v>
          </cell>
          <cell r="BI25">
            <v>0</v>
          </cell>
          <cell r="BJ25">
            <v>0</v>
          </cell>
          <cell r="BK25">
            <v>0</v>
          </cell>
          <cell r="BL25">
            <v>0</v>
          </cell>
          <cell r="BM25">
            <v>0</v>
          </cell>
          <cell r="BN25">
            <v>0</v>
          </cell>
          <cell r="BO25">
            <v>0</v>
          </cell>
          <cell r="BP25">
            <v>0</v>
          </cell>
          <cell r="BQ25">
            <v>211702</v>
          </cell>
          <cell r="BR25">
            <v>0</v>
          </cell>
          <cell r="BS25">
            <v>0</v>
          </cell>
          <cell r="BT25">
            <v>154704</v>
          </cell>
          <cell r="BU25">
            <v>0</v>
          </cell>
          <cell r="BV25">
            <v>0</v>
          </cell>
          <cell r="BW25">
            <v>0</v>
          </cell>
          <cell r="BX25">
            <v>136079</v>
          </cell>
          <cell r="BY25">
            <v>0</v>
          </cell>
          <cell r="BZ25">
            <v>709878</v>
          </cell>
          <cell r="CA25">
            <v>709878</v>
          </cell>
          <cell r="CB25">
            <v>0</v>
          </cell>
          <cell r="CC25">
            <v>0</v>
          </cell>
          <cell r="CD25">
            <v>0</v>
          </cell>
          <cell r="CE25">
            <v>0</v>
          </cell>
          <cell r="CF25">
            <v>68146</v>
          </cell>
          <cell r="CG25">
            <v>68367</v>
          </cell>
          <cell r="CH25">
            <v>0</v>
          </cell>
          <cell r="CI25">
            <v>5323781</v>
          </cell>
          <cell r="CJ25">
            <v>343836</v>
          </cell>
          <cell r="CK25">
            <v>343836</v>
          </cell>
          <cell r="CL25">
            <v>0</v>
          </cell>
          <cell r="CM25">
            <v>0</v>
          </cell>
          <cell r="CN25">
            <v>197766</v>
          </cell>
          <cell r="CO25">
            <v>296105</v>
          </cell>
          <cell r="CP25">
            <v>0</v>
          </cell>
          <cell r="CQ25">
            <v>124517</v>
          </cell>
          <cell r="CR25">
            <v>0</v>
          </cell>
          <cell r="CS25">
            <v>0</v>
          </cell>
          <cell r="CT25">
            <v>0</v>
          </cell>
          <cell r="CU25">
            <v>62704</v>
          </cell>
        </row>
        <row r="26">
          <cell r="A26" t="str">
            <v>kW- Street Lighting</v>
          </cell>
          <cell r="C26">
            <v>2005</v>
          </cell>
          <cell r="D26">
            <v>1511</v>
          </cell>
          <cell r="E26">
            <v>30941</v>
          </cell>
          <cell r="F26">
            <v>24463</v>
          </cell>
          <cell r="G26">
            <v>4707</v>
          </cell>
          <cell r="H26">
            <v>20301</v>
          </cell>
          <cell r="I26">
            <v>25434</v>
          </cell>
          <cell r="J26">
            <v>5438</v>
          </cell>
          <cell r="K26">
            <v>26943</v>
          </cell>
          <cell r="L26">
            <v>-1800</v>
          </cell>
          <cell r="M26">
            <v>3128</v>
          </cell>
          <cell r="N26">
            <v>780</v>
          </cell>
          <cell r="O26">
            <v>22741</v>
          </cell>
          <cell r="P26">
            <v>1001</v>
          </cell>
          <cell r="Q26">
            <v>997</v>
          </cell>
          <cell r="R26">
            <v>0</v>
          </cell>
          <cell r="S26">
            <v>0</v>
          </cell>
          <cell r="T26">
            <v>0</v>
          </cell>
          <cell r="U26">
            <v>1691</v>
          </cell>
          <cell r="V26">
            <v>108179</v>
          </cell>
          <cell r="W26">
            <v>8473</v>
          </cell>
          <cell r="X26">
            <v>1718</v>
          </cell>
          <cell r="Y26">
            <v>12726</v>
          </cell>
          <cell r="Z26">
            <v>10550</v>
          </cell>
          <cell r="AA26">
            <v>1260651</v>
          </cell>
          <cell r="AB26">
            <v>287</v>
          </cell>
          <cell r="AC26">
            <v>1954474</v>
          </cell>
          <cell r="AD26">
            <v>23670</v>
          </cell>
          <cell r="AE26">
            <v>21611</v>
          </cell>
          <cell r="AF26">
            <v>2059</v>
          </cell>
          <cell r="AG26">
            <v>4946</v>
          </cell>
          <cell r="AH26">
            <v>23860</v>
          </cell>
          <cell r="AI26">
            <v>23339</v>
          </cell>
          <cell r="AJ26">
            <v>521</v>
          </cell>
          <cell r="AK26">
            <v>5668</v>
          </cell>
          <cell r="AL26">
            <v>7406</v>
          </cell>
          <cell r="AM26">
            <v>109892</v>
          </cell>
          <cell r="AN26">
            <v>3037</v>
          </cell>
          <cell r="AO26">
            <v>908</v>
          </cell>
          <cell r="AP26">
            <v>2843</v>
          </cell>
          <cell r="AQ26">
            <v>65522</v>
          </cell>
          <cell r="AR26">
            <v>855</v>
          </cell>
          <cell r="AS26">
            <v>0</v>
          </cell>
          <cell r="AT26">
            <v>855</v>
          </cell>
          <cell r="AU26">
            <v>103801</v>
          </cell>
          <cell r="AV26">
            <v>385</v>
          </cell>
          <cell r="AW26">
            <v>5292</v>
          </cell>
          <cell r="AX26">
            <v>10713</v>
          </cell>
          <cell r="AY26">
            <v>42148</v>
          </cell>
          <cell r="AZ26">
            <v>3466</v>
          </cell>
          <cell r="BA26">
            <v>5152</v>
          </cell>
          <cell r="BB26">
            <v>62334</v>
          </cell>
          <cell r="BC26">
            <v>4309</v>
          </cell>
          <cell r="BD26">
            <v>2595</v>
          </cell>
          <cell r="BE26">
            <v>514</v>
          </cell>
          <cell r="BF26">
            <v>178</v>
          </cell>
          <cell r="BG26">
            <v>13151</v>
          </cell>
          <cell r="BH26">
            <v>11905</v>
          </cell>
          <cell r="BI26">
            <v>1246</v>
          </cell>
          <cell r="BJ26">
            <v>6036702</v>
          </cell>
          <cell r="BK26">
            <v>6032228</v>
          </cell>
          <cell r="BL26">
            <v>4474</v>
          </cell>
          <cell r="BM26">
            <v>2627</v>
          </cell>
          <cell r="BN26">
            <v>9128</v>
          </cell>
          <cell r="BO26">
            <v>9192</v>
          </cell>
          <cell r="BP26">
            <v>0</v>
          </cell>
          <cell r="BQ26">
            <v>29363</v>
          </cell>
          <cell r="BR26">
            <v>4431</v>
          </cell>
          <cell r="BS26">
            <v>7037</v>
          </cell>
          <cell r="BT26">
            <v>23979</v>
          </cell>
          <cell r="BU26">
            <v>6773</v>
          </cell>
          <cell r="BV26">
            <v>21295</v>
          </cell>
          <cell r="BW26">
            <v>0</v>
          </cell>
          <cell r="BX26">
            <v>16365</v>
          </cell>
          <cell r="BY26">
            <v>5893</v>
          </cell>
          <cell r="BZ26">
            <v>106945</v>
          </cell>
          <cell r="CA26">
            <v>100103</v>
          </cell>
          <cell r="CB26">
            <v>6842</v>
          </cell>
          <cell r="CC26">
            <v>3052</v>
          </cell>
          <cell r="CD26">
            <v>3765</v>
          </cell>
          <cell r="CE26">
            <v>1470</v>
          </cell>
          <cell r="CF26">
            <v>0</v>
          </cell>
          <cell r="CG26">
            <v>30609</v>
          </cell>
          <cell r="CH26">
            <v>3463</v>
          </cell>
          <cell r="CI26">
            <v>317526</v>
          </cell>
          <cell r="CJ26">
            <v>49760</v>
          </cell>
          <cell r="CK26">
            <v>48005</v>
          </cell>
          <cell r="CL26">
            <v>1755</v>
          </cell>
          <cell r="CM26">
            <v>4205</v>
          </cell>
          <cell r="CN26">
            <v>20183</v>
          </cell>
          <cell r="CO26">
            <v>13039</v>
          </cell>
          <cell r="CP26">
            <v>1998</v>
          </cell>
          <cell r="CQ26">
            <v>2940</v>
          </cell>
          <cell r="CR26">
            <v>0</v>
          </cell>
          <cell r="CS26">
            <v>0</v>
          </cell>
          <cell r="CT26">
            <v>22245</v>
          </cell>
          <cell r="CU26">
            <v>6689</v>
          </cell>
        </row>
        <row r="27">
          <cell r="A27" t="str">
            <v>kW- Sentinel Lighting</v>
          </cell>
          <cell r="C27">
            <v>2005</v>
          </cell>
          <cell r="D27">
            <v>0</v>
          </cell>
          <cell r="E27">
            <v>0</v>
          </cell>
          <cell r="F27">
            <v>1851</v>
          </cell>
          <cell r="G27">
            <v>0</v>
          </cell>
          <cell r="H27">
            <v>1819</v>
          </cell>
          <cell r="I27">
            <v>0</v>
          </cell>
          <cell r="J27">
            <v>0</v>
          </cell>
          <cell r="K27">
            <v>0</v>
          </cell>
          <cell r="L27">
            <v>-720</v>
          </cell>
          <cell r="M27">
            <v>138</v>
          </cell>
          <cell r="N27">
            <v>65</v>
          </cell>
          <cell r="O27">
            <v>1201</v>
          </cell>
          <cell r="P27">
            <v>97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251</v>
          </cell>
          <cell r="V27">
            <v>0</v>
          </cell>
          <cell r="W27">
            <v>0</v>
          </cell>
          <cell r="X27">
            <v>43</v>
          </cell>
          <cell r="Y27">
            <v>1093</v>
          </cell>
          <cell r="Z27">
            <v>475</v>
          </cell>
          <cell r="AA27">
            <v>0</v>
          </cell>
          <cell r="AB27">
            <v>0</v>
          </cell>
          <cell r="AC27">
            <v>0</v>
          </cell>
          <cell r="AD27">
            <v>1427</v>
          </cell>
          <cell r="AE27">
            <v>1313</v>
          </cell>
          <cell r="AF27">
            <v>114</v>
          </cell>
          <cell r="AG27">
            <v>0</v>
          </cell>
          <cell r="AH27">
            <v>357</v>
          </cell>
          <cell r="AI27">
            <v>355</v>
          </cell>
          <cell r="AJ27">
            <v>2</v>
          </cell>
          <cell r="AK27">
            <v>1482</v>
          </cell>
          <cell r="AL27">
            <v>843</v>
          </cell>
          <cell r="AM27">
            <v>1667</v>
          </cell>
          <cell r="AN27">
            <v>169</v>
          </cell>
          <cell r="AO27">
            <v>0</v>
          </cell>
          <cell r="AP27">
            <v>300</v>
          </cell>
          <cell r="AQ27">
            <v>187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V27">
            <v>4120</v>
          </cell>
          <cell r="AW27">
            <v>0</v>
          </cell>
          <cell r="AX27">
            <v>0</v>
          </cell>
          <cell r="AY27">
            <v>0</v>
          </cell>
          <cell r="AZ27">
            <v>72</v>
          </cell>
          <cell r="BA27">
            <v>0</v>
          </cell>
          <cell r="BB27">
            <v>2446</v>
          </cell>
          <cell r="BC27">
            <v>116</v>
          </cell>
          <cell r="BD27">
            <v>88</v>
          </cell>
          <cell r="BE27">
            <v>3961619</v>
          </cell>
          <cell r="BF27">
            <v>0</v>
          </cell>
          <cell r="BG27">
            <v>969</v>
          </cell>
          <cell r="BH27">
            <v>945</v>
          </cell>
          <cell r="BI27">
            <v>24</v>
          </cell>
          <cell r="BJ27">
            <v>56565</v>
          </cell>
          <cell r="BK27">
            <v>55771</v>
          </cell>
          <cell r="BL27">
            <v>794</v>
          </cell>
          <cell r="BM27">
            <v>350</v>
          </cell>
          <cell r="BN27">
            <v>296</v>
          </cell>
          <cell r="BO27">
            <v>1717</v>
          </cell>
          <cell r="BP27">
            <v>0</v>
          </cell>
          <cell r="BQ27">
            <v>0</v>
          </cell>
          <cell r="BR27">
            <v>364</v>
          </cell>
          <cell r="BS27">
            <v>1202</v>
          </cell>
          <cell r="BT27">
            <v>134</v>
          </cell>
          <cell r="BU27">
            <v>788</v>
          </cell>
          <cell r="BV27">
            <v>784</v>
          </cell>
          <cell r="BW27">
            <v>0</v>
          </cell>
          <cell r="BX27">
            <v>2721</v>
          </cell>
          <cell r="BY27">
            <v>55</v>
          </cell>
          <cell r="BZ27">
            <v>1361</v>
          </cell>
          <cell r="CA27">
            <v>1140</v>
          </cell>
          <cell r="CB27">
            <v>221</v>
          </cell>
          <cell r="CC27">
            <v>0</v>
          </cell>
          <cell r="CD27">
            <v>261</v>
          </cell>
          <cell r="CE27">
            <v>0</v>
          </cell>
          <cell r="CF27">
            <v>8082</v>
          </cell>
          <cell r="CG27">
            <v>0</v>
          </cell>
          <cell r="CH27">
            <v>332</v>
          </cell>
          <cell r="CI27">
            <v>0</v>
          </cell>
          <cell r="CJ27">
            <v>2841</v>
          </cell>
          <cell r="CK27">
            <v>2711</v>
          </cell>
          <cell r="CL27">
            <v>130</v>
          </cell>
          <cell r="CM27">
            <v>14</v>
          </cell>
          <cell r="CN27">
            <v>0</v>
          </cell>
          <cell r="CO27">
            <v>2090</v>
          </cell>
          <cell r="CP27">
            <v>109</v>
          </cell>
          <cell r="CQ27">
            <v>64</v>
          </cell>
          <cell r="CR27">
            <v>0</v>
          </cell>
          <cell r="CS27">
            <v>0</v>
          </cell>
          <cell r="CT27">
            <v>87</v>
          </cell>
          <cell r="CU27">
            <v>0</v>
          </cell>
        </row>
        <row r="28">
          <cell r="A28" t="str">
            <v>Billed Total Distribution Revenues</v>
          </cell>
          <cell r="B28" t="str">
            <v>RTOT</v>
          </cell>
          <cell r="C28">
            <v>2005</v>
          </cell>
          <cell r="D28">
            <v>793499.5</v>
          </cell>
          <cell r="E28">
            <v>31675471</v>
          </cell>
          <cell r="F28">
            <v>13240923</v>
          </cell>
          <cell r="G28">
            <v>4293189.45</v>
          </cell>
          <cell r="H28">
            <v>13237987.91</v>
          </cell>
          <cell r="I28">
            <v>26795252.629999999</v>
          </cell>
          <cell r="J28">
            <v>3768276.65</v>
          </cell>
          <cell r="K28">
            <v>19637600</v>
          </cell>
          <cell r="L28">
            <v>6833989.2199999997</v>
          </cell>
          <cell r="M28">
            <v>2444823</v>
          </cell>
          <cell r="N28">
            <v>494186.03</v>
          </cell>
          <cell r="O28">
            <v>11753156.130000001</v>
          </cell>
          <cell r="P28">
            <v>430205.67</v>
          </cell>
          <cell r="Q28">
            <v>477547.78</v>
          </cell>
          <cell r="R28">
            <v>119517.01</v>
          </cell>
          <cell r="S28">
            <v>3902635.8</v>
          </cell>
          <cell r="T28">
            <v>36574280</v>
          </cell>
          <cell r="U28">
            <v>1790199.32</v>
          </cell>
          <cell r="V28">
            <v>103495246</v>
          </cell>
          <cell r="W28">
            <v>5549275.8100000005</v>
          </cell>
          <cell r="X28">
            <v>928923.53</v>
          </cell>
          <cell r="Y28">
            <v>8717673.6899999995</v>
          </cell>
          <cell r="Z28">
            <v>8359082.6900000004</v>
          </cell>
          <cell r="AA28">
            <v>1277413.75</v>
          </cell>
          <cell r="AB28">
            <v>167765.70000000001</v>
          </cell>
          <cell r="AC28">
            <v>12718000</v>
          </cell>
          <cell r="AD28">
            <v>16841302.539999999</v>
          </cell>
          <cell r="AE28">
            <v>16011159</v>
          </cell>
          <cell r="AF28">
            <v>830143.54</v>
          </cell>
          <cell r="AG28">
            <v>3054450.81</v>
          </cell>
          <cell r="AH28">
            <v>21548941.77</v>
          </cell>
          <cell r="AI28">
            <v>21110005.91</v>
          </cell>
          <cell r="AJ28">
            <v>438935.86</v>
          </cell>
          <cell r="AK28">
            <v>9056017.7599999998</v>
          </cell>
          <cell r="AL28">
            <v>8264018</v>
          </cell>
          <cell r="AM28">
            <v>79773553.290000007</v>
          </cell>
          <cell r="AN28">
            <v>639440.34</v>
          </cell>
          <cell r="AO28">
            <v>299588.78999999998</v>
          </cell>
          <cell r="AP28">
            <v>1224508.94</v>
          </cell>
          <cell r="AQ28">
            <v>55128685.020000003</v>
          </cell>
          <cell r="AR28">
            <v>691515647.34000003</v>
          </cell>
          <cell r="AS28">
            <v>691075400</v>
          </cell>
          <cell r="AT28">
            <v>440247.34</v>
          </cell>
          <cell r="AU28">
            <v>89810458.739999995</v>
          </cell>
          <cell r="AV28">
            <v>5495280.5599999996</v>
          </cell>
          <cell r="AW28">
            <v>1389372.4</v>
          </cell>
          <cell r="AX28">
            <v>8064491</v>
          </cell>
          <cell r="AY28">
            <v>31527574.98</v>
          </cell>
          <cell r="AZ28">
            <v>3487682.59</v>
          </cell>
          <cell r="BA28">
            <v>3948950.03</v>
          </cell>
          <cell r="BB28">
            <v>44384226.170000002</v>
          </cell>
          <cell r="BC28">
            <v>2390897.4300000002</v>
          </cell>
          <cell r="BD28">
            <v>2827407.7</v>
          </cell>
          <cell r="BE28">
            <v>9454816.5299999993</v>
          </cell>
          <cell r="BF28">
            <v>0</v>
          </cell>
          <cell r="BG28">
            <v>1413020.07</v>
          </cell>
          <cell r="BH28">
            <v>90075</v>
          </cell>
          <cell r="BI28">
            <v>1322945.07</v>
          </cell>
          <cell r="BJ28">
            <v>78442765</v>
          </cell>
          <cell r="BK28">
            <v>70123911</v>
          </cell>
          <cell r="BL28">
            <v>8318854</v>
          </cell>
          <cell r="BM28">
            <v>3643028.85</v>
          </cell>
          <cell r="BN28">
            <v>7798294.4199999999</v>
          </cell>
          <cell r="BO28">
            <v>10149515</v>
          </cell>
          <cell r="BP28">
            <v>2124077.0099999998</v>
          </cell>
          <cell r="BQ28">
            <v>26511149.469999999</v>
          </cell>
          <cell r="BR28">
            <v>4026193.9</v>
          </cell>
          <cell r="BS28">
            <v>6667607</v>
          </cell>
          <cell r="BT28">
            <v>17413400</v>
          </cell>
          <cell r="BU28">
            <v>3777887.83</v>
          </cell>
          <cell r="BV28">
            <v>10951917.77</v>
          </cell>
          <cell r="BW28">
            <v>1597494.74</v>
          </cell>
          <cell r="BX28">
            <v>13368454.220000001</v>
          </cell>
          <cell r="BY28">
            <v>2680967.48</v>
          </cell>
          <cell r="BZ28">
            <v>101917691.95</v>
          </cell>
          <cell r="CA28">
            <v>96445662.400000006</v>
          </cell>
          <cell r="CB28">
            <v>5472029.5499999998</v>
          </cell>
          <cell r="CC28">
            <v>1337962.76</v>
          </cell>
          <cell r="CD28">
            <v>1551221.99</v>
          </cell>
          <cell r="CE28">
            <v>1268289.77</v>
          </cell>
          <cell r="CF28">
            <v>5573566.8400000008</v>
          </cell>
          <cell r="CG28">
            <v>15416077</v>
          </cell>
          <cell r="CH28">
            <v>1731173.07</v>
          </cell>
          <cell r="CI28">
            <v>2410995.17</v>
          </cell>
          <cell r="CJ28">
            <v>39464161</v>
          </cell>
          <cell r="CK28">
            <v>37262655</v>
          </cell>
          <cell r="CL28">
            <v>2201506</v>
          </cell>
          <cell r="CM28">
            <v>2708423.81</v>
          </cell>
          <cell r="CN28">
            <v>21705646.789999999</v>
          </cell>
          <cell r="CO28">
            <v>5196176</v>
          </cell>
          <cell r="CP28">
            <v>1107409.8999999999</v>
          </cell>
          <cell r="CQ28">
            <v>1563519</v>
          </cell>
          <cell r="CR28">
            <v>782658.68</v>
          </cell>
          <cell r="CS28">
            <v>7121637</v>
          </cell>
          <cell r="CT28">
            <v>18116560.23</v>
          </cell>
          <cell r="CU28">
            <v>5376323.9199999999</v>
          </cell>
        </row>
        <row r="29">
          <cell r="A29" t="str">
            <v>Billed Residential Distribution Revenue</v>
          </cell>
          <cell r="B29" t="str">
            <v>RR</v>
          </cell>
          <cell r="C29">
            <v>2005</v>
          </cell>
          <cell r="D29">
            <v>528534.04</v>
          </cell>
          <cell r="E29">
            <v>17313847</v>
          </cell>
          <cell r="F29">
            <v>6975629</v>
          </cell>
          <cell r="G29">
            <v>2085281</v>
          </cell>
          <cell r="H29">
            <v>8139157</v>
          </cell>
          <cell r="I29">
            <v>16306496.1</v>
          </cell>
          <cell r="J29">
            <v>2648454</v>
          </cell>
          <cell r="K29">
            <v>9499683</v>
          </cell>
          <cell r="L29">
            <v>11751896.529999999</v>
          </cell>
          <cell r="M29">
            <v>1527388.76</v>
          </cell>
          <cell r="N29">
            <v>353141.81</v>
          </cell>
          <cell r="O29">
            <v>25774034.600000001</v>
          </cell>
          <cell r="P29">
            <v>0</v>
          </cell>
          <cell r="Q29">
            <v>332214.98</v>
          </cell>
          <cell r="R29">
            <v>49857.86</v>
          </cell>
          <cell r="S29">
            <v>2429358.36</v>
          </cell>
          <cell r="T29">
            <v>17436312</v>
          </cell>
          <cell r="U29">
            <v>2813725.83</v>
          </cell>
          <cell r="V29">
            <v>39614411</v>
          </cell>
          <cell r="W29">
            <v>2559981.52</v>
          </cell>
          <cell r="X29">
            <v>598644.9</v>
          </cell>
          <cell r="Y29">
            <v>6241879.8700000001</v>
          </cell>
          <cell r="Z29">
            <v>4651216.55</v>
          </cell>
          <cell r="AA29">
            <v>662528.69999999995</v>
          </cell>
          <cell r="AB29">
            <v>116303.57</v>
          </cell>
          <cell r="AC29">
            <v>7513964.4900000002</v>
          </cell>
          <cell r="AD29">
            <v>9639929.75</v>
          </cell>
          <cell r="AE29">
            <v>9000407.9299999997</v>
          </cell>
          <cell r="AF29">
            <v>639521.81999999995</v>
          </cell>
          <cell r="AG29">
            <v>2083745.35</v>
          </cell>
          <cell r="AH29">
            <v>13160013.470000001</v>
          </cell>
          <cell r="AI29">
            <v>12820736.560000001</v>
          </cell>
          <cell r="AJ29">
            <v>339276.91</v>
          </cell>
          <cell r="AK29">
            <v>5987541.8200000003</v>
          </cell>
          <cell r="AL29">
            <v>4152262</v>
          </cell>
          <cell r="AM29">
            <v>57755101</v>
          </cell>
          <cell r="AN29">
            <v>343780</v>
          </cell>
          <cell r="AO29">
            <v>217100.04</v>
          </cell>
          <cell r="AP29">
            <v>451502.99</v>
          </cell>
          <cell r="AQ29">
            <v>28324913</v>
          </cell>
          <cell r="AR29">
            <v>453380330.97000003</v>
          </cell>
          <cell r="AS29">
            <v>453086000</v>
          </cell>
          <cell r="AT29">
            <v>294330.96999999997</v>
          </cell>
          <cell r="AU29">
            <v>55295736.740000002</v>
          </cell>
          <cell r="AV29">
            <v>4283058.6900000004</v>
          </cell>
          <cell r="AW29">
            <v>873580.28</v>
          </cell>
          <cell r="AX29">
            <v>4285612</v>
          </cell>
          <cell r="AY29">
            <v>15353945.550000001</v>
          </cell>
          <cell r="AZ29">
            <v>1650048</v>
          </cell>
          <cell r="BA29">
            <v>2155214</v>
          </cell>
          <cell r="BB29">
            <v>25118165</v>
          </cell>
          <cell r="BC29">
            <v>16379168.18</v>
          </cell>
          <cell r="BD29">
            <v>1738610.61</v>
          </cell>
          <cell r="BE29">
            <v>5607073.3200000003</v>
          </cell>
          <cell r="BF29">
            <v>113409</v>
          </cell>
          <cell r="BG29">
            <v>7553443.8599999994</v>
          </cell>
          <cell r="BH29">
            <v>6473022.9199999999</v>
          </cell>
          <cell r="BI29">
            <v>1080420.94</v>
          </cell>
          <cell r="BJ29">
            <v>19722351</v>
          </cell>
          <cell r="BK29">
            <v>15426642</v>
          </cell>
          <cell r="BL29">
            <v>4295709</v>
          </cell>
          <cell r="BM29">
            <v>1748703.81</v>
          </cell>
          <cell r="BN29">
            <v>5321368.43</v>
          </cell>
          <cell r="BO29">
            <v>6032429</v>
          </cell>
          <cell r="BP29">
            <v>1418689</v>
          </cell>
          <cell r="BQ29">
            <v>15818225</v>
          </cell>
          <cell r="BR29">
            <v>2777049</v>
          </cell>
          <cell r="BS29">
            <v>3332493</v>
          </cell>
          <cell r="BT29">
            <v>9079188</v>
          </cell>
          <cell r="BU29">
            <v>2179722</v>
          </cell>
          <cell r="BV29">
            <v>5763799</v>
          </cell>
          <cell r="BW29">
            <v>891116.71</v>
          </cell>
          <cell r="BX29">
            <v>8570470.6699999999</v>
          </cell>
          <cell r="BY29">
            <v>6382047.3399999999</v>
          </cell>
          <cell r="BZ29">
            <v>51771990.740000002</v>
          </cell>
          <cell r="CA29">
            <v>47554165.740000002</v>
          </cell>
          <cell r="CB29">
            <v>4217825</v>
          </cell>
          <cell r="CC29">
            <v>743332</v>
          </cell>
          <cell r="CD29">
            <v>941449.11</v>
          </cell>
          <cell r="CE29">
            <v>748754.4</v>
          </cell>
          <cell r="CF29">
            <v>3738433.2</v>
          </cell>
          <cell r="CG29">
            <v>10066710</v>
          </cell>
          <cell r="CH29">
            <v>1256775.74</v>
          </cell>
          <cell r="CI29">
            <v>184133091</v>
          </cell>
          <cell r="CJ29">
            <v>24390379</v>
          </cell>
          <cell r="CK29">
            <v>22563814</v>
          </cell>
          <cell r="CL29">
            <v>1826565</v>
          </cell>
          <cell r="CM29">
            <v>2123017.0099999998</v>
          </cell>
          <cell r="CN29">
            <v>11616665</v>
          </cell>
          <cell r="CO29">
            <v>3784602</v>
          </cell>
          <cell r="CP29">
            <v>587584.47</v>
          </cell>
          <cell r="CQ29">
            <v>650162.84</v>
          </cell>
          <cell r="CR29">
            <v>391924.06</v>
          </cell>
          <cell r="CS29">
            <v>9735434</v>
          </cell>
          <cell r="CT29">
            <v>11901694</v>
          </cell>
          <cell r="CU29">
            <v>3202238.45</v>
          </cell>
        </row>
        <row r="30">
          <cell r="A30" t="str">
            <v>Billed General Service Customers Distribution Revenue</v>
          </cell>
          <cell r="B30" t="str">
            <v>RGS</v>
          </cell>
          <cell r="C30">
            <v>2005</v>
          </cell>
          <cell r="D30">
            <v>203987.65000000002</v>
          </cell>
          <cell r="E30">
            <v>10001982</v>
          </cell>
          <cell r="F30">
            <v>5012577</v>
          </cell>
          <cell r="G30">
            <v>11280896</v>
          </cell>
          <cell r="H30">
            <v>6819700</v>
          </cell>
          <cell r="I30">
            <v>10446675.26</v>
          </cell>
          <cell r="J30">
            <v>784779</v>
          </cell>
          <cell r="K30">
            <v>9470407</v>
          </cell>
          <cell r="L30">
            <v>16046098.470000001</v>
          </cell>
          <cell r="M30">
            <v>906689.76</v>
          </cell>
          <cell r="N30">
            <v>135399.56</v>
          </cell>
          <cell r="O30">
            <v>55064643.390000001</v>
          </cell>
          <cell r="P30">
            <v>232727.91</v>
          </cell>
          <cell r="Q30">
            <v>139731.77000000002</v>
          </cell>
          <cell r="R30">
            <v>18129.89</v>
          </cell>
          <cell r="S30">
            <v>1473277.4400000002</v>
          </cell>
          <cell r="T30">
            <v>14904488</v>
          </cell>
          <cell r="U30">
            <v>5317395.53</v>
          </cell>
          <cell r="V30">
            <v>58763026</v>
          </cell>
          <cell r="W30">
            <v>2576709.84</v>
          </cell>
          <cell r="X30">
            <v>322266.56000000006</v>
          </cell>
          <cell r="Y30">
            <v>2376256.4699999997</v>
          </cell>
          <cell r="Z30">
            <v>3543131.65</v>
          </cell>
          <cell r="AA30">
            <v>587523.87</v>
          </cell>
          <cell r="AB30">
            <v>49433.29</v>
          </cell>
          <cell r="AC30">
            <v>2150270.09</v>
          </cell>
          <cell r="AD30">
            <v>7161001.4700000007</v>
          </cell>
          <cell r="AE30">
            <v>6973362.0299999993</v>
          </cell>
          <cell r="AF30">
            <v>187639.44</v>
          </cell>
          <cell r="AG30">
            <v>914335.62</v>
          </cell>
          <cell r="AH30">
            <v>7984830.2200000007</v>
          </cell>
          <cell r="AI30">
            <v>7891940.6799999997</v>
          </cell>
          <cell r="AJ30">
            <v>92889.54</v>
          </cell>
          <cell r="AK30">
            <v>2984336.08</v>
          </cell>
          <cell r="AL30">
            <v>3037885</v>
          </cell>
          <cell r="AM30">
            <v>19842102.770000003</v>
          </cell>
          <cell r="AN30">
            <v>283723.14</v>
          </cell>
          <cell r="AO30">
            <v>87968.84</v>
          </cell>
          <cell r="AP30">
            <v>151916.4</v>
          </cell>
          <cell r="AQ30">
            <v>25028757</v>
          </cell>
          <cell r="AR30">
            <v>203524821.38999999</v>
          </cell>
          <cell r="AS30">
            <v>203392000</v>
          </cell>
          <cell r="AT30">
            <v>132821.39000000001</v>
          </cell>
          <cell r="AU30">
            <v>43263889.890000001</v>
          </cell>
          <cell r="AV30">
            <v>1135358.1499999999</v>
          </cell>
          <cell r="AW30">
            <v>491424.66000000003</v>
          </cell>
          <cell r="AX30">
            <v>3496262</v>
          </cell>
          <cell r="AY30">
            <v>14426261.550000001</v>
          </cell>
          <cell r="AZ30">
            <v>1828034</v>
          </cell>
          <cell r="BA30">
            <v>1735720</v>
          </cell>
          <cell r="BB30">
            <v>14171682</v>
          </cell>
          <cell r="BC30">
            <v>9769955.9100000001</v>
          </cell>
          <cell r="BD30">
            <v>1515067.48</v>
          </cell>
          <cell r="BE30">
            <v>3391127.6900000004</v>
          </cell>
          <cell r="BF30">
            <v>236347</v>
          </cell>
          <cell r="BG30">
            <v>6402719.8300000001</v>
          </cell>
          <cell r="BH30">
            <v>6185666.0099999998</v>
          </cell>
          <cell r="BI30">
            <v>217053.82</v>
          </cell>
          <cell r="BJ30">
            <v>44264525</v>
          </cell>
          <cell r="BK30">
            <v>40544511</v>
          </cell>
          <cell r="BL30">
            <v>3720014</v>
          </cell>
          <cell r="BM30">
            <v>1858234.92</v>
          </cell>
          <cell r="BN30">
            <v>3437164.74</v>
          </cell>
          <cell r="BO30">
            <v>4018202</v>
          </cell>
          <cell r="BP30">
            <v>840404.35</v>
          </cell>
          <cell r="BQ30">
            <v>9547080</v>
          </cell>
          <cell r="BR30">
            <v>1245319</v>
          </cell>
          <cell r="BS30">
            <v>3228381</v>
          </cell>
          <cell r="BT30">
            <v>7369336</v>
          </cell>
          <cell r="BU30">
            <v>1541661</v>
          </cell>
          <cell r="BV30">
            <v>5062799</v>
          </cell>
          <cell r="BW30">
            <v>692134.5</v>
          </cell>
          <cell r="BX30">
            <v>5210865.8900000006</v>
          </cell>
          <cell r="BY30">
            <v>11253820.41</v>
          </cell>
          <cell r="BZ30">
            <v>48809599.950000003</v>
          </cell>
          <cell r="CA30">
            <v>46070308.950000003</v>
          </cell>
          <cell r="CB30">
            <v>2739291</v>
          </cell>
          <cell r="CC30">
            <v>517514</v>
          </cell>
          <cell r="CD30">
            <v>562780.67999999993</v>
          </cell>
          <cell r="CE30">
            <v>530876.41999999993</v>
          </cell>
          <cell r="CF30">
            <v>1854883.58</v>
          </cell>
          <cell r="CG30">
            <v>5172036</v>
          </cell>
          <cell r="CH30">
            <v>443594.52</v>
          </cell>
          <cell r="CI30">
            <v>258102935.71000001</v>
          </cell>
          <cell r="CJ30">
            <v>14369455</v>
          </cell>
          <cell r="CK30">
            <v>13683141</v>
          </cell>
          <cell r="CL30">
            <v>686314</v>
          </cell>
          <cell r="CM30">
            <v>592669.85</v>
          </cell>
          <cell r="CN30">
            <v>9426416</v>
          </cell>
          <cell r="CO30">
            <v>1152173</v>
          </cell>
          <cell r="CP30">
            <v>510979.22</v>
          </cell>
          <cell r="CQ30">
            <v>609307.14999999991</v>
          </cell>
          <cell r="CR30">
            <v>387381.6</v>
          </cell>
          <cell r="CS30">
            <v>10238657</v>
          </cell>
          <cell r="CT30">
            <v>5853412</v>
          </cell>
          <cell r="CU30">
            <v>1867271.92</v>
          </cell>
        </row>
        <row r="31">
          <cell r="A31" t="str">
            <v>Billed Large User, Sub- Transmission, Intermediate/ Embedded Distributor Distribution Revenue</v>
          </cell>
          <cell r="B31" t="str">
            <v>RLG</v>
          </cell>
          <cell r="C31">
            <v>2005</v>
          </cell>
          <cell r="D31">
            <v>42919.26</v>
          </cell>
          <cell r="E31">
            <v>0</v>
          </cell>
          <cell r="F31">
            <v>1129464</v>
          </cell>
          <cell r="G31">
            <v>108693</v>
          </cell>
          <cell r="H31">
            <v>0</v>
          </cell>
          <cell r="I31">
            <v>0</v>
          </cell>
          <cell r="J31">
            <v>311945</v>
          </cell>
          <cell r="K31">
            <v>594930</v>
          </cell>
          <cell r="L31">
            <v>0</v>
          </cell>
          <cell r="M31">
            <v>0</v>
          </cell>
          <cell r="N31">
            <v>0</v>
          </cell>
          <cell r="O31">
            <v>5158649.97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5564736</v>
          </cell>
          <cell r="U31">
            <v>0</v>
          </cell>
          <cell r="V31">
            <v>4575551</v>
          </cell>
          <cell r="W31">
            <v>361850.43</v>
          </cell>
          <cell r="X31">
            <v>0</v>
          </cell>
          <cell r="Y31">
            <v>0</v>
          </cell>
          <cell r="Z31">
            <v>132794.92000000001</v>
          </cell>
          <cell r="AA31">
            <v>0</v>
          </cell>
          <cell r="AB31">
            <v>0</v>
          </cell>
          <cell r="AC31">
            <v>703086.73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  <cell r="AH31">
            <v>343851.2</v>
          </cell>
          <cell r="AI31">
            <v>343851.2</v>
          </cell>
          <cell r="AJ31">
            <v>0</v>
          </cell>
          <cell r="AK31">
            <v>0</v>
          </cell>
          <cell r="AL31">
            <v>0</v>
          </cell>
          <cell r="AM31">
            <v>1791645</v>
          </cell>
          <cell r="AN31">
            <v>0</v>
          </cell>
          <cell r="AO31">
            <v>0</v>
          </cell>
          <cell r="AP31">
            <v>108014.43</v>
          </cell>
          <cell r="AQ31">
            <v>1589502</v>
          </cell>
          <cell r="AR31">
            <v>7945000</v>
          </cell>
          <cell r="AS31">
            <v>7945000</v>
          </cell>
          <cell r="AT31">
            <v>0</v>
          </cell>
          <cell r="AU31">
            <v>3590724.54</v>
          </cell>
          <cell r="AV31">
            <v>0</v>
          </cell>
          <cell r="AW31">
            <v>0</v>
          </cell>
          <cell r="AX31">
            <v>203774</v>
          </cell>
          <cell r="AY31">
            <v>972644.4</v>
          </cell>
          <cell r="AZ31">
            <v>0</v>
          </cell>
          <cell r="BA31">
            <v>0</v>
          </cell>
          <cell r="BB31">
            <v>637762</v>
          </cell>
          <cell r="BC31">
            <v>362291.05</v>
          </cell>
          <cell r="BD31">
            <v>0</v>
          </cell>
          <cell r="BE31">
            <v>435067.57</v>
          </cell>
          <cell r="BF31">
            <v>0</v>
          </cell>
          <cell r="BG31">
            <v>0</v>
          </cell>
          <cell r="BH31">
            <v>0</v>
          </cell>
          <cell r="BI31">
            <v>0</v>
          </cell>
          <cell r="BJ31">
            <v>0</v>
          </cell>
          <cell r="BK31">
            <v>0</v>
          </cell>
          <cell r="BL31">
            <v>0</v>
          </cell>
          <cell r="BM31">
            <v>0</v>
          </cell>
          <cell r="BN31">
            <v>0</v>
          </cell>
          <cell r="BO31">
            <v>0</v>
          </cell>
          <cell r="BP31">
            <v>0</v>
          </cell>
          <cell r="BQ31">
            <v>1021571</v>
          </cell>
          <cell r="BR31">
            <v>0</v>
          </cell>
          <cell r="BS31">
            <v>0</v>
          </cell>
          <cell r="BT31">
            <v>713103</v>
          </cell>
          <cell r="BU31">
            <v>0</v>
          </cell>
          <cell r="BV31">
            <v>0</v>
          </cell>
          <cell r="BW31">
            <v>0</v>
          </cell>
          <cell r="BX31">
            <v>115272.16</v>
          </cell>
          <cell r="BY31">
            <v>0</v>
          </cell>
          <cell r="BZ31">
            <v>590802.22</v>
          </cell>
          <cell r="CA31">
            <v>590802.22</v>
          </cell>
          <cell r="CB31">
            <v>0</v>
          </cell>
          <cell r="CC31">
            <v>0</v>
          </cell>
          <cell r="CD31">
            <v>0</v>
          </cell>
          <cell r="CE31">
            <v>0</v>
          </cell>
          <cell r="CF31">
            <v>-37259.050000000003</v>
          </cell>
          <cell r="CG31">
            <v>287824</v>
          </cell>
          <cell r="CH31">
            <v>0</v>
          </cell>
          <cell r="CI31">
            <v>18537643.780000001</v>
          </cell>
          <cell r="CJ31">
            <v>527874</v>
          </cell>
          <cell r="CK31">
            <v>527874</v>
          </cell>
          <cell r="CL31">
            <v>0</v>
          </cell>
          <cell r="CM31">
            <v>0</v>
          </cell>
          <cell r="CN31">
            <v>520904</v>
          </cell>
          <cell r="CO31">
            <v>469512</v>
          </cell>
          <cell r="CP31">
            <v>0</v>
          </cell>
          <cell r="CQ31">
            <v>327263.14</v>
          </cell>
          <cell r="CR31">
            <v>0</v>
          </cell>
          <cell r="CS31">
            <v>0</v>
          </cell>
          <cell r="CT31">
            <v>0</v>
          </cell>
          <cell r="CU31">
            <v>226223.55</v>
          </cell>
        </row>
        <row r="32">
          <cell r="A32" t="str">
            <v>Billed Street lighting Distribution Revenue</v>
          </cell>
          <cell r="B32" t="str">
            <v>RST</v>
          </cell>
          <cell r="C32">
            <v>2005</v>
          </cell>
          <cell r="D32">
            <v>17839.2</v>
          </cell>
          <cell r="E32">
            <v>90966</v>
          </cell>
          <cell r="F32">
            <v>211647</v>
          </cell>
          <cell r="G32">
            <v>50226</v>
          </cell>
          <cell r="H32">
            <v>67426</v>
          </cell>
          <cell r="I32">
            <v>42081.27</v>
          </cell>
          <cell r="J32">
            <v>23100</v>
          </cell>
          <cell r="K32">
            <v>72580</v>
          </cell>
          <cell r="L32">
            <v>200980.57</v>
          </cell>
          <cell r="M32">
            <v>10295.33</v>
          </cell>
          <cell r="N32">
            <v>5328.69</v>
          </cell>
          <cell r="O32">
            <v>708003.87</v>
          </cell>
          <cell r="P32">
            <v>1314</v>
          </cell>
          <cell r="Q32">
            <v>6113.02</v>
          </cell>
          <cell r="R32">
            <v>87.36</v>
          </cell>
          <cell r="S32">
            <v>0</v>
          </cell>
          <cell r="T32">
            <v>478995</v>
          </cell>
          <cell r="U32">
            <v>55519.32</v>
          </cell>
          <cell r="V32">
            <v>542258</v>
          </cell>
          <cell r="W32">
            <v>42523.41</v>
          </cell>
          <cell r="X32">
            <v>7148.1</v>
          </cell>
          <cell r="Y32">
            <v>92881.32</v>
          </cell>
          <cell r="Z32">
            <v>65501.24</v>
          </cell>
          <cell r="AA32">
            <v>13717.85</v>
          </cell>
          <cell r="AB32">
            <v>2028.84</v>
          </cell>
          <cell r="AC32">
            <v>19534.3</v>
          </cell>
          <cell r="AD32">
            <v>48977.21</v>
          </cell>
          <cell r="AE32">
            <v>31801.599999999999</v>
          </cell>
          <cell r="AF32">
            <v>17175.61</v>
          </cell>
          <cell r="AG32">
            <v>29701.7</v>
          </cell>
          <cell r="AH32">
            <v>55873.07</v>
          </cell>
          <cell r="AI32">
            <v>49121.59</v>
          </cell>
          <cell r="AJ32">
            <v>6751.48</v>
          </cell>
          <cell r="AK32">
            <v>69366.78</v>
          </cell>
          <cell r="AL32">
            <v>47079</v>
          </cell>
          <cell r="AM32">
            <v>371230</v>
          </cell>
          <cell r="AN32">
            <v>9886.5300000000007</v>
          </cell>
          <cell r="AO32">
            <v>4552.6099999999997</v>
          </cell>
          <cell r="AP32">
            <v>9226.82</v>
          </cell>
          <cell r="AQ32">
            <v>177089</v>
          </cell>
          <cell r="AR32">
            <v>4096404.98</v>
          </cell>
          <cell r="AS32">
            <v>4083310</v>
          </cell>
          <cell r="AT32">
            <v>13094.98</v>
          </cell>
          <cell r="AU32">
            <v>370333.98</v>
          </cell>
          <cell r="AV32">
            <v>30960.94</v>
          </cell>
          <cell r="AW32">
            <v>24367.47</v>
          </cell>
          <cell r="AX32">
            <v>78843</v>
          </cell>
          <cell r="AY32">
            <v>375323.48</v>
          </cell>
          <cell r="AZ32">
            <v>9124</v>
          </cell>
          <cell r="BA32">
            <v>41702</v>
          </cell>
          <cell r="BB32">
            <v>147574</v>
          </cell>
          <cell r="BC32">
            <v>143085.89000000001</v>
          </cell>
          <cell r="BD32">
            <v>24022.58</v>
          </cell>
          <cell r="BE32">
            <v>4184.8</v>
          </cell>
          <cell r="BF32">
            <v>9344</v>
          </cell>
          <cell r="BG32">
            <v>56014.87</v>
          </cell>
          <cell r="BH32">
            <v>45317.53</v>
          </cell>
          <cell r="BI32">
            <v>10697.34</v>
          </cell>
          <cell r="BJ32">
            <v>369815</v>
          </cell>
          <cell r="BK32">
            <v>350377</v>
          </cell>
          <cell r="BL32">
            <v>19438</v>
          </cell>
          <cell r="BM32">
            <v>30879.95</v>
          </cell>
          <cell r="BN32">
            <v>52595.6</v>
          </cell>
          <cell r="BO32">
            <v>70626</v>
          </cell>
          <cell r="BP32">
            <v>33369</v>
          </cell>
          <cell r="BQ32">
            <v>111940</v>
          </cell>
          <cell r="BR32">
            <v>2289</v>
          </cell>
          <cell r="BS32">
            <v>86148</v>
          </cell>
          <cell r="BT32">
            <v>249709</v>
          </cell>
          <cell r="BU32">
            <v>46667</v>
          </cell>
          <cell r="BV32">
            <v>112414</v>
          </cell>
          <cell r="BW32">
            <v>13963.11</v>
          </cell>
          <cell r="BX32">
            <v>142978.25</v>
          </cell>
          <cell r="BY32">
            <v>162938.73000000001</v>
          </cell>
          <cell r="BZ32">
            <v>732481.45</v>
          </cell>
          <cell r="CA32">
            <v>665112.44999999995</v>
          </cell>
          <cell r="CB32">
            <v>67369</v>
          </cell>
          <cell r="CC32">
            <v>16256</v>
          </cell>
          <cell r="CD32">
            <v>45260.67</v>
          </cell>
          <cell r="CE32">
            <v>7676.22</v>
          </cell>
          <cell r="CF32">
            <v>0</v>
          </cell>
          <cell r="CG32">
            <v>88208</v>
          </cell>
          <cell r="CH32">
            <v>25235.41</v>
          </cell>
          <cell r="CI32">
            <v>1738217.84</v>
          </cell>
          <cell r="CJ32">
            <v>313103</v>
          </cell>
          <cell r="CK32">
            <v>307990</v>
          </cell>
          <cell r="CL32">
            <v>5113</v>
          </cell>
          <cell r="CM32">
            <v>8161.2</v>
          </cell>
          <cell r="CN32">
            <v>141661</v>
          </cell>
          <cell r="CO32">
            <v>18938</v>
          </cell>
          <cell r="CP32">
            <v>8220.08</v>
          </cell>
          <cell r="CQ32">
            <v>20157.03</v>
          </cell>
          <cell r="CR32">
            <v>93.86</v>
          </cell>
          <cell r="CS32">
            <v>368612</v>
          </cell>
          <cell r="CT32">
            <v>230910</v>
          </cell>
          <cell r="CU32">
            <v>54029.919999999998</v>
          </cell>
        </row>
        <row r="33">
          <cell r="A33" t="str">
            <v>Billed Sentinel Lighting Distribution Revenue</v>
          </cell>
          <cell r="B33" t="str">
            <v>RSL</v>
          </cell>
          <cell r="C33">
            <v>2005</v>
          </cell>
          <cell r="D33">
            <v>219.35</v>
          </cell>
          <cell r="E33">
            <v>0</v>
          </cell>
          <cell r="F33">
            <v>18205</v>
          </cell>
          <cell r="G33">
            <v>7266</v>
          </cell>
          <cell r="H33">
            <v>5367</v>
          </cell>
          <cell r="I33">
            <v>0</v>
          </cell>
          <cell r="J33">
            <v>0</v>
          </cell>
          <cell r="K33">
            <v>0</v>
          </cell>
          <cell r="L33">
            <v>60485.95</v>
          </cell>
          <cell r="M33">
            <v>449.15</v>
          </cell>
          <cell r="N33">
            <v>502.22</v>
          </cell>
          <cell r="O33">
            <v>47030.69</v>
          </cell>
          <cell r="P33">
            <v>170.05</v>
          </cell>
          <cell r="Q33">
            <v>0</v>
          </cell>
          <cell r="R33">
            <v>7.44</v>
          </cell>
          <cell r="S33">
            <v>0</v>
          </cell>
          <cell r="T33">
            <v>33642</v>
          </cell>
          <cell r="U33">
            <v>8853.4500000000007</v>
          </cell>
          <cell r="V33">
            <v>0</v>
          </cell>
          <cell r="W33">
            <v>8210.5499999999993</v>
          </cell>
          <cell r="X33">
            <v>863.97</v>
          </cell>
          <cell r="Y33">
            <v>6656.03</v>
          </cell>
          <cell r="Z33">
            <v>3324.93</v>
          </cell>
          <cell r="AA33">
            <v>0</v>
          </cell>
          <cell r="AB33">
            <v>0</v>
          </cell>
          <cell r="AC33">
            <v>0</v>
          </cell>
          <cell r="AD33">
            <v>6075.59</v>
          </cell>
          <cell r="AE33">
            <v>5587.36</v>
          </cell>
          <cell r="AF33">
            <v>488.23</v>
          </cell>
          <cell r="AG33">
            <v>0</v>
          </cell>
          <cell r="AH33">
            <v>4373.8100000000004</v>
          </cell>
          <cell r="AI33">
            <v>4355.88</v>
          </cell>
          <cell r="AJ33">
            <v>17.93</v>
          </cell>
          <cell r="AK33">
            <v>14773.08</v>
          </cell>
          <cell r="AL33">
            <v>8441</v>
          </cell>
          <cell r="AM33">
            <v>14223</v>
          </cell>
          <cell r="AN33">
            <v>2050.86</v>
          </cell>
          <cell r="AO33">
            <v>0</v>
          </cell>
          <cell r="AP33">
            <v>1475.02</v>
          </cell>
          <cell r="AQ33">
            <v>8424</v>
          </cell>
          <cell r="AR33">
            <v>885690</v>
          </cell>
          <cell r="AS33">
            <v>885690</v>
          </cell>
          <cell r="AT33">
            <v>0</v>
          </cell>
          <cell r="AU33">
            <v>0</v>
          </cell>
          <cell r="AV33">
            <v>4321.67</v>
          </cell>
          <cell r="AW33">
            <v>0</v>
          </cell>
          <cell r="AX33">
            <v>0</v>
          </cell>
          <cell r="AY33">
            <v>0</v>
          </cell>
          <cell r="AZ33">
            <v>477</v>
          </cell>
          <cell r="BA33">
            <v>1344</v>
          </cell>
          <cell r="BB33">
            <v>6961</v>
          </cell>
          <cell r="BC33">
            <v>3577.31</v>
          </cell>
          <cell r="BD33">
            <v>1145.07</v>
          </cell>
          <cell r="BE33">
            <v>17363.150000000001</v>
          </cell>
          <cell r="BF33">
            <v>0</v>
          </cell>
          <cell r="BG33">
            <v>11650.6</v>
          </cell>
          <cell r="BH33">
            <v>11202.84</v>
          </cell>
          <cell r="BI33">
            <v>447.76</v>
          </cell>
          <cell r="BJ33">
            <v>7669</v>
          </cell>
          <cell r="BK33">
            <v>2841</v>
          </cell>
          <cell r="BL33">
            <v>4828</v>
          </cell>
          <cell r="BM33">
            <v>5210.17</v>
          </cell>
          <cell r="BN33">
            <v>6222.58</v>
          </cell>
          <cell r="BO33">
            <v>28257</v>
          </cell>
          <cell r="BP33">
            <v>290.88</v>
          </cell>
          <cell r="BQ33">
            <v>12333</v>
          </cell>
          <cell r="BR33">
            <v>1537</v>
          </cell>
          <cell r="BS33">
            <v>20585</v>
          </cell>
          <cell r="BT33">
            <v>2064</v>
          </cell>
          <cell r="BU33">
            <v>9838</v>
          </cell>
          <cell r="BV33">
            <v>12757</v>
          </cell>
          <cell r="BW33">
            <v>280.42</v>
          </cell>
          <cell r="BX33">
            <v>17100.189999999999</v>
          </cell>
          <cell r="BY33">
            <v>5565.9</v>
          </cell>
          <cell r="BZ33">
            <v>6333.86</v>
          </cell>
          <cell r="CA33">
            <v>3738.86</v>
          </cell>
          <cell r="CB33">
            <v>2595</v>
          </cell>
          <cell r="CC33">
            <v>0</v>
          </cell>
          <cell r="CD33">
            <v>1731.53</v>
          </cell>
          <cell r="CE33">
            <v>0</v>
          </cell>
          <cell r="CF33">
            <v>17509.11</v>
          </cell>
          <cell r="CG33">
            <v>964</v>
          </cell>
          <cell r="CH33">
            <v>5567.4</v>
          </cell>
          <cell r="CI33">
            <v>0</v>
          </cell>
          <cell r="CJ33">
            <v>30667</v>
          </cell>
          <cell r="CK33">
            <v>29993</v>
          </cell>
          <cell r="CL33">
            <v>674</v>
          </cell>
          <cell r="CM33">
            <v>132.15</v>
          </cell>
          <cell r="CN33">
            <v>0</v>
          </cell>
          <cell r="CO33">
            <v>4126</v>
          </cell>
          <cell r="CP33">
            <v>626.13</v>
          </cell>
          <cell r="CQ33">
            <v>1067.98</v>
          </cell>
          <cell r="CR33">
            <v>3259.16</v>
          </cell>
          <cell r="CS33">
            <v>369</v>
          </cell>
          <cell r="CT33">
            <v>1882</v>
          </cell>
          <cell r="CU33">
            <v>0</v>
          </cell>
        </row>
        <row r="34">
          <cell r="A34" t="str">
            <v>Total service area</v>
          </cell>
          <cell r="B34" t="str">
            <v>AREA</v>
          </cell>
          <cell r="C34">
            <v>2005</v>
          </cell>
          <cell r="D34">
            <v>380</v>
          </cell>
          <cell r="E34">
            <v>374</v>
          </cell>
          <cell r="F34">
            <v>201</v>
          </cell>
          <cell r="G34">
            <v>257</v>
          </cell>
          <cell r="H34">
            <v>74</v>
          </cell>
          <cell r="I34">
            <v>188</v>
          </cell>
          <cell r="J34">
            <v>58</v>
          </cell>
          <cell r="K34">
            <v>303</v>
          </cell>
          <cell r="L34">
            <v>168</v>
          </cell>
          <cell r="M34">
            <v>10</v>
          </cell>
          <cell r="N34">
            <v>2</v>
          </cell>
          <cell r="O34">
            <v>70</v>
          </cell>
          <cell r="P34">
            <v>4</v>
          </cell>
          <cell r="Q34">
            <v>5</v>
          </cell>
          <cell r="R34">
            <v>2</v>
          </cell>
          <cell r="S34">
            <v>21</v>
          </cell>
          <cell r="T34">
            <v>120</v>
          </cell>
          <cell r="U34">
            <v>66</v>
          </cell>
          <cell r="V34">
            <v>287</v>
          </cell>
          <cell r="W34">
            <v>46</v>
          </cell>
          <cell r="X34">
            <v>99</v>
          </cell>
          <cell r="Y34">
            <v>104</v>
          </cell>
          <cell r="Z34">
            <v>45</v>
          </cell>
          <cell r="AA34">
            <v>26</v>
          </cell>
          <cell r="AB34">
            <v>1</v>
          </cell>
          <cell r="AC34">
            <v>14200</v>
          </cell>
          <cell r="AD34">
            <v>410</v>
          </cell>
          <cell r="AE34">
            <v>401</v>
          </cell>
          <cell r="AF34">
            <v>9</v>
          </cell>
          <cell r="AG34">
            <v>67</v>
          </cell>
          <cell r="AH34">
            <v>93</v>
          </cell>
          <cell r="AI34">
            <v>89</v>
          </cell>
          <cell r="AJ34">
            <v>4</v>
          </cell>
          <cell r="AK34">
            <v>1252</v>
          </cell>
          <cell r="AL34">
            <v>280</v>
          </cell>
          <cell r="AM34">
            <v>426</v>
          </cell>
          <cell r="AN34">
            <v>93</v>
          </cell>
          <cell r="AO34">
            <v>9</v>
          </cell>
          <cell r="AP34">
            <v>8</v>
          </cell>
          <cell r="AQ34">
            <v>269</v>
          </cell>
          <cell r="AR34">
            <v>650006</v>
          </cell>
          <cell r="AS34">
            <v>650000</v>
          </cell>
          <cell r="AT34">
            <v>6</v>
          </cell>
          <cell r="AU34">
            <v>1104</v>
          </cell>
          <cell r="AV34">
            <v>292</v>
          </cell>
          <cell r="AW34">
            <v>24</v>
          </cell>
          <cell r="AX34">
            <v>31</v>
          </cell>
          <cell r="AY34">
            <v>404</v>
          </cell>
          <cell r="AZ34">
            <v>27</v>
          </cell>
          <cell r="BA34">
            <v>77</v>
          </cell>
          <cell r="BB34">
            <v>421</v>
          </cell>
          <cell r="BC34">
            <v>21</v>
          </cell>
          <cell r="BD34">
            <v>20</v>
          </cell>
          <cell r="BE34">
            <v>370</v>
          </cell>
          <cell r="BF34">
            <v>4</v>
          </cell>
          <cell r="BG34">
            <v>88</v>
          </cell>
          <cell r="BH34">
            <v>41</v>
          </cell>
          <cell r="BI34">
            <v>47</v>
          </cell>
          <cell r="BJ34">
            <v>776</v>
          </cell>
          <cell r="BK34">
            <v>209</v>
          </cell>
          <cell r="BL34">
            <v>567</v>
          </cell>
          <cell r="BM34">
            <v>125</v>
          </cell>
          <cell r="BN34">
            <v>693</v>
          </cell>
          <cell r="BO34">
            <v>330</v>
          </cell>
          <cell r="BP34">
            <v>28</v>
          </cell>
          <cell r="BQ34">
            <v>143</v>
          </cell>
          <cell r="BR34">
            <v>16</v>
          </cell>
          <cell r="BS34">
            <v>27</v>
          </cell>
          <cell r="BT34">
            <v>143</v>
          </cell>
          <cell r="BU34">
            <v>35</v>
          </cell>
          <cell r="BV34">
            <v>342</v>
          </cell>
          <cell r="BW34">
            <v>15</v>
          </cell>
          <cell r="BX34">
            <v>64</v>
          </cell>
          <cell r="BY34">
            <v>122</v>
          </cell>
          <cell r="BZ34">
            <v>636</v>
          </cell>
          <cell r="CA34">
            <v>587</v>
          </cell>
          <cell r="CB34">
            <v>49</v>
          </cell>
          <cell r="CC34">
            <v>13</v>
          </cell>
          <cell r="CD34">
            <v>18</v>
          </cell>
          <cell r="CE34">
            <v>536</v>
          </cell>
          <cell r="CF34">
            <v>32</v>
          </cell>
          <cell r="CG34">
            <v>381</v>
          </cell>
          <cell r="CH34">
            <v>9</v>
          </cell>
          <cell r="CI34">
            <v>630</v>
          </cell>
          <cell r="CJ34">
            <v>639</v>
          </cell>
          <cell r="CK34">
            <v>418</v>
          </cell>
          <cell r="CL34">
            <v>221</v>
          </cell>
          <cell r="CM34">
            <v>61</v>
          </cell>
          <cell r="CN34">
            <v>656</v>
          </cell>
          <cell r="CO34">
            <v>86</v>
          </cell>
          <cell r="CP34">
            <v>14</v>
          </cell>
          <cell r="CQ34">
            <v>11</v>
          </cell>
          <cell r="CR34">
            <v>0</v>
          </cell>
          <cell r="CS34">
            <v>49</v>
          </cell>
          <cell r="CT34">
            <v>147</v>
          </cell>
          <cell r="CU34">
            <v>31</v>
          </cell>
        </row>
        <row r="35">
          <cell r="A35" t="str">
            <v>Urban service area</v>
          </cell>
          <cell r="B35" t="str">
            <v>AREAURB</v>
          </cell>
          <cell r="C35">
            <v>2005</v>
          </cell>
          <cell r="D35">
            <v>380</v>
          </cell>
          <cell r="E35">
            <v>363</v>
          </cell>
          <cell r="F35">
            <v>54</v>
          </cell>
          <cell r="G35">
            <v>17</v>
          </cell>
          <cell r="H35">
            <v>74</v>
          </cell>
          <cell r="I35">
            <v>98</v>
          </cell>
          <cell r="J35">
            <v>58</v>
          </cell>
          <cell r="K35">
            <v>90</v>
          </cell>
          <cell r="L35">
            <v>35</v>
          </cell>
          <cell r="M35">
            <v>10</v>
          </cell>
          <cell r="N35">
            <v>2</v>
          </cell>
          <cell r="O35">
            <v>0</v>
          </cell>
          <cell r="P35">
            <v>4</v>
          </cell>
          <cell r="Q35">
            <v>5</v>
          </cell>
          <cell r="R35">
            <v>2</v>
          </cell>
          <cell r="S35">
            <v>21</v>
          </cell>
          <cell r="T35">
            <v>120</v>
          </cell>
          <cell r="U35">
            <v>18</v>
          </cell>
          <cell r="V35">
            <v>287</v>
          </cell>
          <cell r="W35">
            <v>46</v>
          </cell>
          <cell r="X35">
            <v>26</v>
          </cell>
          <cell r="Y35">
            <v>66</v>
          </cell>
          <cell r="Z35">
            <v>45</v>
          </cell>
          <cell r="AA35">
            <v>26</v>
          </cell>
          <cell r="AB35">
            <v>1</v>
          </cell>
          <cell r="AC35">
            <v>3</v>
          </cell>
          <cell r="AD35">
            <v>290</v>
          </cell>
          <cell r="AE35">
            <v>281</v>
          </cell>
          <cell r="AF35">
            <v>9</v>
          </cell>
          <cell r="AG35">
            <v>22</v>
          </cell>
          <cell r="AH35">
            <v>93</v>
          </cell>
          <cell r="AI35">
            <v>89</v>
          </cell>
          <cell r="AJ35">
            <v>4</v>
          </cell>
          <cell r="AK35">
            <v>36</v>
          </cell>
          <cell r="AL35">
            <v>25</v>
          </cell>
          <cell r="AM35">
            <v>311</v>
          </cell>
          <cell r="AN35">
            <v>93</v>
          </cell>
          <cell r="AO35">
            <v>9</v>
          </cell>
          <cell r="AP35">
            <v>8</v>
          </cell>
          <cell r="AQ35">
            <v>269</v>
          </cell>
          <cell r="AR35">
            <v>6</v>
          </cell>
          <cell r="AS35">
            <v>0</v>
          </cell>
          <cell r="AT35">
            <v>6</v>
          </cell>
          <cell r="AU35">
            <v>1104</v>
          </cell>
          <cell r="AV35">
            <v>59</v>
          </cell>
          <cell r="AW35">
            <v>24</v>
          </cell>
          <cell r="AX35">
            <v>31</v>
          </cell>
          <cell r="AY35">
            <v>124</v>
          </cell>
          <cell r="AZ35">
            <v>27</v>
          </cell>
          <cell r="BA35">
            <v>20</v>
          </cell>
          <cell r="BB35">
            <v>163</v>
          </cell>
          <cell r="BC35">
            <v>5</v>
          </cell>
          <cell r="BD35">
            <v>20</v>
          </cell>
          <cell r="BE35">
            <v>57</v>
          </cell>
          <cell r="BF35">
            <v>0</v>
          </cell>
          <cell r="BG35">
            <v>66</v>
          </cell>
          <cell r="BH35">
            <v>41</v>
          </cell>
          <cell r="BI35">
            <v>25</v>
          </cell>
          <cell r="BJ35">
            <v>265</v>
          </cell>
          <cell r="BK35">
            <v>209</v>
          </cell>
          <cell r="BL35">
            <v>56</v>
          </cell>
          <cell r="BM35">
            <v>14</v>
          </cell>
          <cell r="BN35">
            <v>144</v>
          </cell>
          <cell r="BO35">
            <v>51</v>
          </cell>
          <cell r="BP35">
            <v>28</v>
          </cell>
          <cell r="BQ35">
            <v>102</v>
          </cell>
          <cell r="BR35">
            <v>16</v>
          </cell>
          <cell r="BS35">
            <v>27</v>
          </cell>
          <cell r="BT35">
            <v>65</v>
          </cell>
          <cell r="BU35">
            <v>35</v>
          </cell>
          <cell r="BV35">
            <v>58</v>
          </cell>
          <cell r="BW35">
            <v>15</v>
          </cell>
          <cell r="BX35">
            <v>64</v>
          </cell>
          <cell r="BY35">
            <v>20</v>
          </cell>
          <cell r="BZ35">
            <v>411</v>
          </cell>
          <cell r="CA35">
            <v>383</v>
          </cell>
          <cell r="CB35">
            <v>28</v>
          </cell>
          <cell r="CC35">
            <v>13</v>
          </cell>
          <cell r="CD35">
            <v>11</v>
          </cell>
          <cell r="CE35">
            <v>6</v>
          </cell>
          <cell r="CF35">
            <v>0</v>
          </cell>
          <cell r="CG35">
            <v>55</v>
          </cell>
          <cell r="CH35">
            <v>8</v>
          </cell>
          <cell r="CI35">
            <v>630</v>
          </cell>
          <cell r="CJ35">
            <v>253</v>
          </cell>
          <cell r="CK35">
            <v>243</v>
          </cell>
          <cell r="CL35">
            <v>10</v>
          </cell>
          <cell r="CM35">
            <v>53</v>
          </cell>
          <cell r="CN35">
            <v>66</v>
          </cell>
          <cell r="CO35">
            <v>86</v>
          </cell>
          <cell r="CP35">
            <v>14</v>
          </cell>
          <cell r="CQ35">
            <v>11</v>
          </cell>
          <cell r="CR35">
            <v>0</v>
          </cell>
          <cell r="CS35">
            <v>49</v>
          </cell>
          <cell r="CT35">
            <v>71</v>
          </cell>
          <cell r="CU35">
            <v>31</v>
          </cell>
        </row>
        <row r="36">
          <cell r="A36" t="str">
            <v>Rural service area</v>
          </cell>
          <cell r="B36" t="str">
            <v>AREARUR</v>
          </cell>
          <cell r="C36">
            <v>2005</v>
          </cell>
          <cell r="D36">
            <v>0</v>
          </cell>
          <cell r="E36">
            <v>11</v>
          </cell>
          <cell r="F36">
            <v>147</v>
          </cell>
          <cell r="G36">
            <v>240</v>
          </cell>
          <cell r="H36">
            <v>0</v>
          </cell>
          <cell r="I36">
            <v>90</v>
          </cell>
          <cell r="J36">
            <v>0</v>
          </cell>
          <cell r="K36">
            <v>213</v>
          </cell>
          <cell r="L36">
            <v>133</v>
          </cell>
          <cell r="M36">
            <v>0</v>
          </cell>
          <cell r="N36">
            <v>0</v>
          </cell>
          <cell r="O36">
            <v>70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48</v>
          </cell>
          <cell r="V36">
            <v>0</v>
          </cell>
          <cell r="W36">
            <v>0</v>
          </cell>
          <cell r="X36">
            <v>73</v>
          </cell>
          <cell r="Y36">
            <v>38</v>
          </cell>
          <cell r="Z36">
            <v>0</v>
          </cell>
          <cell r="AA36">
            <v>0</v>
          </cell>
          <cell r="AB36">
            <v>0</v>
          </cell>
          <cell r="AC36">
            <v>14197</v>
          </cell>
          <cell r="AD36">
            <v>120</v>
          </cell>
          <cell r="AE36">
            <v>120</v>
          </cell>
          <cell r="AF36">
            <v>0</v>
          </cell>
          <cell r="AG36">
            <v>45</v>
          </cell>
          <cell r="AH36">
            <v>0</v>
          </cell>
          <cell r="AI36">
            <v>0</v>
          </cell>
          <cell r="AJ36">
            <v>0</v>
          </cell>
          <cell r="AK36">
            <v>1216</v>
          </cell>
          <cell r="AL36">
            <v>255</v>
          </cell>
          <cell r="AM36">
            <v>115</v>
          </cell>
          <cell r="AN36">
            <v>0</v>
          </cell>
          <cell r="AO36">
            <v>0</v>
          </cell>
          <cell r="AP36">
            <v>0</v>
          </cell>
          <cell r="AQ36">
            <v>0</v>
          </cell>
          <cell r="AR36">
            <v>650000</v>
          </cell>
          <cell r="AS36">
            <v>650000</v>
          </cell>
          <cell r="AT36">
            <v>0</v>
          </cell>
          <cell r="AU36">
            <v>0</v>
          </cell>
          <cell r="AV36">
            <v>233</v>
          </cell>
          <cell r="AW36">
            <v>0</v>
          </cell>
          <cell r="AX36">
            <v>0</v>
          </cell>
          <cell r="AY36">
            <v>280</v>
          </cell>
          <cell r="AZ36">
            <v>0</v>
          </cell>
          <cell r="BA36">
            <v>57</v>
          </cell>
          <cell r="BB36">
            <v>258</v>
          </cell>
          <cell r="BC36">
            <v>16</v>
          </cell>
          <cell r="BD36">
            <v>0</v>
          </cell>
          <cell r="BE36">
            <v>313</v>
          </cell>
          <cell r="BF36">
            <v>4</v>
          </cell>
          <cell r="BG36">
            <v>22</v>
          </cell>
          <cell r="BH36">
            <v>0</v>
          </cell>
          <cell r="BI36">
            <v>22</v>
          </cell>
          <cell r="BJ36">
            <v>511</v>
          </cell>
          <cell r="BK36">
            <v>0</v>
          </cell>
          <cell r="BL36">
            <v>511</v>
          </cell>
          <cell r="BM36">
            <v>111</v>
          </cell>
          <cell r="BN36">
            <v>549</v>
          </cell>
          <cell r="BO36">
            <v>279</v>
          </cell>
          <cell r="BP36">
            <v>0</v>
          </cell>
          <cell r="BQ36">
            <v>41</v>
          </cell>
          <cell r="BR36">
            <v>0</v>
          </cell>
          <cell r="BS36">
            <v>0</v>
          </cell>
          <cell r="BT36">
            <v>78</v>
          </cell>
          <cell r="BU36">
            <v>0</v>
          </cell>
          <cell r="BV36">
            <v>284</v>
          </cell>
          <cell r="BW36">
            <v>0</v>
          </cell>
          <cell r="BX36">
            <v>0</v>
          </cell>
          <cell r="BY36">
            <v>102</v>
          </cell>
          <cell r="BZ36">
            <v>225</v>
          </cell>
          <cell r="CA36">
            <v>204</v>
          </cell>
          <cell r="CB36">
            <v>21</v>
          </cell>
          <cell r="CC36">
            <v>0</v>
          </cell>
          <cell r="CD36">
            <v>7</v>
          </cell>
          <cell r="CE36">
            <v>530</v>
          </cell>
          <cell r="CF36">
            <v>32</v>
          </cell>
          <cell r="CG36">
            <v>326</v>
          </cell>
          <cell r="CH36">
            <v>1</v>
          </cell>
          <cell r="CI36">
            <v>0</v>
          </cell>
          <cell r="CJ36">
            <v>386</v>
          </cell>
          <cell r="CK36">
            <v>175</v>
          </cell>
          <cell r="CL36">
            <v>211</v>
          </cell>
          <cell r="CM36">
            <v>8</v>
          </cell>
          <cell r="CN36">
            <v>590</v>
          </cell>
          <cell r="CO36">
            <v>0</v>
          </cell>
          <cell r="CP36">
            <v>0</v>
          </cell>
          <cell r="CQ36">
            <v>0</v>
          </cell>
          <cell r="CR36">
            <v>0</v>
          </cell>
          <cell r="CS36">
            <v>0</v>
          </cell>
          <cell r="CT36">
            <v>76</v>
          </cell>
          <cell r="CU36">
            <v>0</v>
          </cell>
        </row>
        <row r="37">
          <cell r="A37" t="str">
            <v>Service area population</v>
          </cell>
          <cell r="B37" t="str">
            <v>POP</v>
          </cell>
          <cell r="C37">
            <v>2005</v>
          </cell>
          <cell r="D37">
            <v>3000</v>
          </cell>
          <cell r="E37">
            <v>177661</v>
          </cell>
          <cell r="F37">
            <v>83178</v>
          </cell>
          <cell r="G37">
            <v>25000</v>
          </cell>
          <cell r="H37">
            <v>88300</v>
          </cell>
          <cell r="I37">
            <v>161700</v>
          </cell>
          <cell r="J37">
            <v>22500</v>
          </cell>
          <cell r="K37">
            <v>129440</v>
          </cell>
          <cell r="L37">
            <v>27750</v>
          </cell>
          <cell r="M37">
            <v>17800</v>
          </cell>
          <cell r="N37">
            <v>2600</v>
          </cell>
          <cell r="O37">
            <v>94769</v>
          </cell>
          <cell r="P37">
            <v>3150</v>
          </cell>
          <cell r="Q37">
            <v>4000</v>
          </cell>
          <cell r="R37">
            <v>1475</v>
          </cell>
          <cell r="S37">
            <v>20997</v>
          </cell>
          <cell r="T37">
            <v>208402</v>
          </cell>
          <cell r="U37">
            <v>6700</v>
          </cell>
          <cell r="V37">
            <v>700000</v>
          </cell>
          <cell r="W37">
            <v>32542</v>
          </cell>
          <cell r="X37">
            <v>7138</v>
          </cell>
          <cell r="Y37">
            <v>69335</v>
          </cell>
          <cell r="Z37">
            <v>43632</v>
          </cell>
          <cell r="AA37">
            <v>8315</v>
          </cell>
          <cell r="AB37">
            <v>1600</v>
          </cell>
          <cell r="AC37">
            <v>18347</v>
          </cell>
          <cell r="AD37">
            <v>103918</v>
          </cell>
          <cell r="AE37">
            <v>97200</v>
          </cell>
          <cell r="AF37">
            <v>6718</v>
          </cell>
          <cell r="AG37">
            <v>21500</v>
          </cell>
          <cell r="AH37">
            <v>123872</v>
          </cell>
          <cell r="AI37">
            <v>120287</v>
          </cell>
          <cell r="AJ37">
            <v>3585</v>
          </cell>
          <cell r="AK37">
            <v>43728</v>
          </cell>
          <cell r="AL37">
            <v>50000</v>
          </cell>
          <cell r="AM37">
            <v>630800</v>
          </cell>
          <cell r="AN37">
            <v>5635</v>
          </cell>
          <cell r="AO37">
            <v>2460</v>
          </cell>
          <cell r="AP37">
            <v>10500</v>
          </cell>
          <cell r="AQ37">
            <v>412503</v>
          </cell>
          <cell r="AR37">
            <v>2866889</v>
          </cell>
          <cell r="AS37">
            <v>2865000</v>
          </cell>
          <cell r="AT37">
            <v>1889</v>
          </cell>
          <cell r="AU37">
            <v>773850</v>
          </cell>
          <cell r="AV37">
            <v>31270</v>
          </cell>
          <cell r="AW37">
            <v>12000</v>
          </cell>
          <cell r="AX37">
            <v>57800</v>
          </cell>
          <cell r="AY37">
            <v>224780</v>
          </cell>
          <cell r="AZ37">
            <v>22000</v>
          </cell>
          <cell r="BA37">
            <v>21007</v>
          </cell>
          <cell r="BB37">
            <v>336500</v>
          </cell>
          <cell r="BC37">
            <v>6763</v>
          </cell>
          <cell r="BD37">
            <v>16000</v>
          </cell>
          <cell r="BE37">
            <v>60000</v>
          </cell>
          <cell r="BF37">
            <v>402</v>
          </cell>
          <cell r="BG37">
            <v>81599</v>
          </cell>
          <cell r="BH37">
            <v>77114</v>
          </cell>
          <cell r="BI37">
            <v>4485</v>
          </cell>
          <cell r="BJ37">
            <v>123641</v>
          </cell>
          <cell r="BK37">
            <v>83941</v>
          </cell>
          <cell r="BL37">
            <v>39700</v>
          </cell>
          <cell r="BM37">
            <v>14000</v>
          </cell>
          <cell r="BN37">
            <v>31200</v>
          </cell>
          <cell r="BO37">
            <v>55000</v>
          </cell>
          <cell r="BP37">
            <v>14000</v>
          </cell>
          <cell r="BQ37">
            <v>158700</v>
          </cell>
          <cell r="BR37">
            <v>27865</v>
          </cell>
          <cell r="BS37">
            <v>30000</v>
          </cell>
          <cell r="BT37">
            <v>155000</v>
          </cell>
          <cell r="BU37">
            <v>20200</v>
          </cell>
          <cell r="BV37">
            <v>77566</v>
          </cell>
          <cell r="BW37">
            <v>6500</v>
          </cell>
          <cell r="BX37">
            <v>79850</v>
          </cell>
          <cell r="BY37">
            <v>18450</v>
          </cell>
          <cell r="BZ37">
            <v>715000</v>
          </cell>
          <cell r="CA37">
            <v>667000</v>
          </cell>
          <cell r="CB37">
            <v>48000</v>
          </cell>
          <cell r="CC37">
            <v>8125</v>
          </cell>
          <cell r="CD37">
            <v>9900</v>
          </cell>
          <cell r="CE37">
            <v>5336</v>
          </cell>
          <cell r="CF37">
            <v>33000</v>
          </cell>
          <cell r="CG37">
            <v>110716</v>
          </cell>
          <cell r="CH37">
            <v>15140</v>
          </cell>
          <cell r="CI37">
            <v>2500000</v>
          </cell>
          <cell r="CJ37">
            <v>309688</v>
          </cell>
          <cell r="CK37">
            <v>298276</v>
          </cell>
          <cell r="CL37">
            <v>11412</v>
          </cell>
          <cell r="CM37">
            <v>16000</v>
          </cell>
          <cell r="CN37">
            <v>142670</v>
          </cell>
          <cell r="CO37">
            <v>47161</v>
          </cell>
          <cell r="CP37">
            <v>6400</v>
          </cell>
          <cell r="CQ37">
            <v>7412</v>
          </cell>
          <cell r="CR37">
            <v>0</v>
          </cell>
          <cell r="CS37">
            <v>35319</v>
          </cell>
          <cell r="CT37">
            <v>110000</v>
          </cell>
          <cell r="CU37">
            <v>34350</v>
          </cell>
        </row>
        <row r="38">
          <cell r="A38" t="str">
            <v>Municipal population</v>
          </cell>
          <cell r="B38" t="str">
            <v>POPCITY</v>
          </cell>
          <cell r="C38">
            <v>2005</v>
          </cell>
          <cell r="D38">
            <v>3000</v>
          </cell>
          <cell r="E38">
            <v>193108</v>
          </cell>
          <cell r="F38">
            <v>85488</v>
          </cell>
          <cell r="G38">
            <v>30000</v>
          </cell>
          <cell r="H38">
            <v>88300</v>
          </cell>
          <cell r="I38">
            <v>161700</v>
          </cell>
          <cell r="J38">
            <v>22500</v>
          </cell>
          <cell r="K38">
            <v>129440</v>
          </cell>
          <cell r="L38">
            <v>27750</v>
          </cell>
          <cell r="M38">
            <v>26000</v>
          </cell>
          <cell r="N38">
            <v>2600</v>
          </cell>
          <cell r="O38">
            <v>107341</v>
          </cell>
          <cell r="P38">
            <v>7500</v>
          </cell>
          <cell r="Q38">
            <v>12500</v>
          </cell>
          <cell r="R38">
            <v>4500</v>
          </cell>
          <cell r="S38">
            <v>68450</v>
          </cell>
          <cell r="T38">
            <v>208402</v>
          </cell>
          <cell r="U38">
            <v>5000</v>
          </cell>
          <cell r="V38">
            <v>700000</v>
          </cell>
          <cell r="W38">
            <v>62569</v>
          </cell>
          <cell r="X38">
            <v>8700</v>
          </cell>
          <cell r="Y38">
            <v>97807</v>
          </cell>
          <cell r="Z38">
            <v>43632</v>
          </cell>
          <cell r="AA38">
            <v>8315</v>
          </cell>
          <cell r="AB38">
            <v>1600</v>
          </cell>
          <cell r="AC38">
            <v>4090</v>
          </cell>
          <cell r="AD38">
            <v>177000</v>
          </cell>
          <cell r="AE38">
            <v>162000</v>
          </cell>
          <cell r="AF38">
            <v>15000</v>
          </cell>
          <cell r="AG38">
            <v>21500</v>
          </cell>
          <cell r="AH38">
            <v>123872</v>
          </cell>
          <cell r="AI38">
            <v>120287</v>
          </cell>
          <cell r="AJ38">
            <v>3585</v>
          </cell>
          <cell r="AK38">
            <v>43728</v>
          </cell>
          <cell r="AL38">
            <v>50000</v>
          </cell>
          <cell r="AM38">
            <v>664300</v>
          </cell>
          <cell r="AN38">
            <v>5635</v>
          </cell>
          <cell r="AO38">
            <v>9314</v>
          </cell>
          <cell r="AP38">
            <v>10500</v>
          </cell>
          <cell r="AQ38">
            <v>412503</v>
          </cell>
          <cell r="AR38">
            <v>2866889</v>
          </cell>
          <cell r="AS38">
            <v>2865000</v>
          </cell>
          <cell r="AT38">
            <v>1889</v>
          </cell>
          <cell r="AU38">
            <v>858800</v>
          </cell>
          <cell r="AV38">
            <v>31270</v>
          </cell>
          <cell r="AW38">
            <v>16500</v>
          </cell>
          <cell r="AX38">
            <v>119000</v>
          </cell>
          <cell r="AY38">
            <v>224780</v>
          </cell>
          <cell r="AZ38">
            <v>22000</v>
          </cell>
          <cell r="BA38">
            <v>34035</v>
          </cell>
          <cell r="BB38">
            <v>336500</v>
          </cell>
          <cell r="BC38">
            <v>18231</v>
          </cell>
          <cell r="BD38">
            <v>17000</v>
          </cell>
          <cell r="BE38">
            <v>60000</v>
          </cell>
          <cell r="BF38">
            <v>402</v>
          </cell>
          <cell r="BG38">
            <v>108843</v>
          </cell>
          <cell r="BH38">
            <v>99493</v>
          </cell>
          <cell r="BI38">
            <v>9350</v>
          </cell>
          <cell r="BJ38">
            <v>88681</v>
          </cell>
          <cell r="BK38">
            <v>83941</v>
          </cell>
          <cell r="BL38">
            <v>4740</v>
          </cell>
          <cell r="BM38">
            <v>14000</v>
          </cell>
          <cell r="BN38">
            <v>61900</v>
          </cell>
          <cell r="BO38">
            <v>55000</v>
          </cell>
          <cell r="BP38">
            <v>18777</v>
          </cell>
          <cell r="BQ38">
            <v>158700</v>
          </cell>
          <cell r="BR38">
            <v>27865</v>
          </cell>
          <cell r="BS38">
            <v>30000</v>
          </cell>
          <cell r="BT38">
            <v>155000</v>
          </cell>
          <cell r="BU38">
            <v>20200</v>
          </cell>
          <cell r="BV38">
            <v>74566</v>
          </cell>
          <cell r="BW38">
            <v>6500</v>
          </cell>
          <cell r="BX38">
            <v>79850</v>
          </cell>
          <cell r="BY38">
            <v>18450</v>
          </cell>
          <cell r="BZ38">
            <v>715000</v>
          </cell>
          <cell r="CA38">
            <v>667000</v>
          </cell>
          <cell r="CB38">
            <v>48000</v>
          </cell>
          <cell r="CC38">
            <v>8125</v>
          </cell>
          <cell r="CD38">
            <v>16700</v>
          </cell>
          <cell r="CE38">
            <v>5336</v>
          </cell>
          <cell r="CF38">
            <v>33000</v>
          </cell>
          <cell r="CG38">
            <v>109016</v>
          </cell>
          <cell r="CH38">
            <v>15000</v>
          </cell>
          <cell r="CI38">
            <v>0</v>
          </cell>
          <cell r="CJ38">
            <v>382728</v>
          </cell>
          <cell r="CK38">
            <v>356070</v>
          </cell>
          <cell r="CL38">
            <v>26658</v>
          </cell>
          <cell r="CM38">
            <v>16000</v>
          </cell>
          <cell r="CN38">
            <v>142670</v>
          </cell>
          <cell r="CO38">
            <v>47161</v>
          </cell>
          <cell r="CP38">
            <v>11000</v>
          </cell>
          <cell r="CQ38">
            <v>7412</v>
          </cell>
          <cell r="CR38">
            <v>0</v>
          </cell>
          <cell r="CS38">
            <v>75854</v>
          </cell>
          <cell r="CT38">
            <v>110000</v>
          </cell>
          <cell r="CU38">
            <v>34550</v>
          </cell>
        </row>
        <row r="39">
          <cell r="A39" t="str">
            <v>No seasonal occupacy customers</v>
          </cell>
          <cell r="B39" t="str">
            <v>YNSUM</v>
          </cell>
          <cell r="C39">
            <v>2005</v>
          </cell>
          <cell r="D39">
            <v>0</v>
          </cell>
          <cell r="E39">
            <v>187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3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200</v>
          </cell>
          <cell r="V39">
            <v>0</v>
          </cell>
          <cell r="W39">
            <v>235</v>
          </cell>
          <cell r="X39">
            <v>65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148</v>
          </cell>
          <cell r="AE39">
            <v>142</v>
          </cell>
          <cell r="AF39">
            <v>6</v>
          </cell>
          <cell r="AG39">
            <v>0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153598</v>
          </cell>
          <cell r="AS39">
            <v>153598</v>
          </cell>
          <cell r="AT39">
            <v>0</v>
          </cell>
          <cell r="AU39">
            <v>0</v>
          </cell>
          <cell r="AV39">
            <v>588</v>
          </cell>
          <cell r="AW39">
            <v>200</v>
          </cell>
          <cell r="AX39">
            <v>0</v>
          </cell>
          <cell r="AY39">
            <v>0</v>
          </cell>
          <cell r="AZ39">
            <v>0</v>
          </cell>
          <cell r="BA39">
            <v>150</v>
          </cell>
          <cell r="BB39">
            <v>0</v>
          </cell>
          <cell r="BC39">
            <v>0</v>
          </cell>
          <cell r="BD39">
            <v>0</v>
          </cell>
          <cell r="BE39">
            <v>0</v>
          </cell>
          <cell r="BF39">
            <v>0</v>
          </cell>
          <cell r="BG39">
            <v>525</v>
          </cell>
          <cell r="BH39">
            <v>0</v>
          </cell>
          <cell r="BI39">
            <v>525</v>
          </cell>
          <cell r="BJ39">
            <v>0</v>
          </cell>
          <cell r="BK39">
            <v>0</v>
          </cell>
          <cell r="BL39">
            <v>0</v>
          </cell>
          <cell r="BM39">
            <v>215</v>
          </cell>
          <cell r="BN39">
            <v>200</v>
          </cell>
          <cell r="BO39">
            <v>0</v>
          </cell>
          <cell r="BP39">
            <v>0</v>
          </cell>
          <cell r="BQ39">
            <v>0</v>
          </cell>
          <cell r="BR39">
            <v>0</v>
          </cell>
          <cell r="BS39">
            <v>0</v>
          </cell>
          <cell r="BT39">
            <v>0</v>
          </cell>
          <cell r="BU39">
            <v>0</v>
          </cell>
          <cell r="BV39">
            <v>100</v>
          </cell>
          <cell r="BW39">
            <v>0</v>
          </cell>
          <cell r="BX39">
            <v>0</v>
          </cell>
          <cell r="BY39">
            <v>0</v>
          </cell>
          <cell r="BZ39">
            <v>0</v>
          </cell>
          <cell r="CA39">
            <v>0</v>
          </cell>
          <cell r="CB39">
            <v>0</v>
          </cell>
          <cell r="CC39">
            <v>0</v>
          </cell>
          <cell r="CD39">
            <v>0</v>
          </cell>
          <cell r="CE39">
            <v>112</v>
          </cell>
          <cell r="CF39">
            <v>0</v>
          </cell>
          <cell r="CG39">
            <v>0</v>
          </cell>
          <cell r="CH39">
            <v>0</v>
          </cell>
          <cell r="CI39">
            <v>0</v>
          </cell>
          <cell r="CJ39">
            <v>1618</v>
          </cell>
          <cell r="CK39">
            <v>0</v>
          </cell>
          <cell r="CL39">
            <v>1618</v>
          </cell>
          <cell r="CM39">
            <v>1000</v>
          </cell>
          <cell r="CN39">
            <v>0</v>
          </cell>
          <cell r="CO39">
            <v>0</v>
          </cell>
          <cell r="CP39">
            <v>0</v>
          </cell>
          <cell r="CQ39">
            <v>0</v>
          </cell>
          <cell r="CR39">
            <v>0</v>
          </cell>
          <cell r="CS39">
            <v>706</v>
          </cell>
          <cell r="CT39">
            <v>0</v>
          </cell>
          <cell r="CU39">
            <v>0</v>
          </cell>
        </row>
        <row r="40">
          <cell r="A40" t="str">
            <v>Utility winter max peak load</v>
          </cell>
          <cell r="B40" t="str">
            <v>PEAKW</v>
          </cell>
          <cell r="C40">
            <v>2005</v>
          </cell>
          <cell r="D40">
            <v>8071</v>
          </cell>
          <cell r="E40">
            <v>280827</v>
          </cell>
          <cell r="F40">
            <v>46309</v>
          </cell>
          <cell r="G40">
            <v>43700</v>
          </cell>
          <cell r="H40">
            <v>158578</v>
          </cell>
          <cell r="I40">
            <v>281190</v>
          </cell>
          <cell r="J40">
            <v>62540</v>
          </cell>
          <cell r="K40">
            <v>253000</v>
          </cell>
          <cell r="L40">
            <v>49510</v>
          </cell>
          <cell r="M40">
            <v>27808</v>
          </cell>
          <cell r="N40">
            <v>7691</v>
          </cell>
          <cell r="O40">
            <v>147093</v>
          </cell>
          <cell r="P40">
            <v>6083</v>
          </cell>
          <cell r="Q40">
            <v>6624</v>
          </cell>
          <cell r="R40">
            <v>1683</v>
          </cell>
          <cell r="S40">
            <v>46528</v>
          </cell>
          <cell r="T40">
            <v>481500</v>
          </cell>
          <cell r="U40">
            <v>16900</v>
          </cell>
          <cell r="V40">
            <v>1225200</v>
          </cell>
          <cell r="W40">
            <v>73963</v>
          </cell>
          <cell r="X40">
            <v>15021</v>
          </cell>
          <cell r="Y40">
            <v>100287</v>
          </cell>
          <cell r="Z40">
            <v>97761</v>
          </cell>
          <cell r="AA40">
            <v>18575</v>
          </cell>
          <cell r="AB40">
            <v>2144</v>
          </cell>
          <cell r="AC40">
            <v>44521</v>
          </cell>
          <cell r="AD40">
            <v>193604</v>
          </cell>
          <cell r="AE40">
            <v>178048</v>
          </cell>
          <cell r="AF40">
            <v>15556</v>
          </cell>
          <cell r="AG40">
            <v>32833</v>
          </cell>
          <cell r="AH40">
            <v>255760</v>
          </cell>
          <cell r="AI40">
            <v>252079</v>
          </cell>
          <cell r="AJ40">
            <v>3681</v>
          </cell>
          <cell r="AK40">
            <v>80079</v>
          </cell>
          <cell r="AL40">
            <v>0</v>
          </cell>
          <cell r="AM40">
            <v>1003342.99</v>
          </cell>
          <cell r="AN40">
            <v>22617</v>
          </cell>
          <cell r="AO40">
            <v>6976</v>
          </cell>
          <cell r="AP40">
            <v>37386</v>
          </cell>
          <cell r="AQ40">
            <v>593400</v>
          </cell>
          <cell r="AR40">
            <v>4407238</v>
          </cell>
          <cell r="AS40">
            <v>4402210</v>
          </cell>
          <cell r="AT40">
            <v>5028</v>
          </cell>
          <cell r="AU40">
            <v>1361692</v>
          </cell>
          <cell r="AV40">
            <v>62729</v>
          </cell>
          <cell r="AW40">
            <v>23000</v>
          </cell>
          <cell r="AX40">
            <v>143124</v>
          </cell>
          <cell r="AY40">
            <v>337284</v>
          </cell>
          <cell r="AZ40">
            <v>48397</v>
          </cell>
          <cell r="BA40">
            <v>44197</v>
          </cell>
          <cell r="BB40">
            <v>546920</v>
          </cell>
          <cell r="BC40">
            <v>29291</v>
          </cell>
          <cell r="BD40">
            <v>39722</v>
          </cell>
          <cell r="BE40">
            <v>106124</v>
          </cell>
          <cell r="BF40">
            <v>3955</v>
          </cell>
          <cell r="BG40">
            <v>129763</v>
          </cell>
          <cell r="BH40">
            <v>120034</v>
          </cell>
          <cell r="BI40">
            <v>9729</v>
          </cell>
          <cell r="BJ40">
            <v>203581</v>
          </cell>
          <cell r="BK40">
            <v>134664</v>
          </cell>
          <cell r="BL40">
            <v>68917</v>
          </cell>
          <cell r="BM40">
            <v>29598</v>
          </cell>
          <cell r="BN40">
            <v>67289</v>
          </cell>
          <cell r="BO40">
            <v>119000</v>
          </cell>
          <cell r="BP40">
            <v>23943</v>
          </cell>
          <cell r="BQ40">
            <v>266138</v>
          </cell>
          <cell r="BR40">
            <v>42730</v>
          </cell>
          <cell r="BS40">
            <v>60656</v>
          </cell>
          <cell r="BT40">
            <v>217814</v>
          </cell>
          <cell r="BU40">
            <v>41386</v>
          </cell>
          <cell r="BV40">
            <v>156336</v>
          </cell>
          <cell r="BW40">
            <v>20</v>
          </cell>
          <cell r="BX40">
            <v>152882</v>
          </cell>
          <cell r="BY40">
            <v>34900</v>
          </cell>
          <cell r="BZ40">
            <v>1099666</v>
          </cell>
          <cell r="CA40">
            <v>1024038</v>
          </cell>
          <cell r="CB40">
            <v>75628</v>
          </cell>
          <cell r="CC40">
            <v>19031</v>
          </cell>
          <cell r="CD40">
            <v>25475</v>
          </cell>
          <cell r="CE40">
            <v>22753</v>
          </cell>
          <cell r="CF40">
            <v>61768</v>
          </cell>
          <cell r="CG40">
            <v>197</v>
          </cell>
          <cell r="CH40">
            <v>37330</v>
          </cell>
          <cell r="CI40">
            <v>4326536</v>
          </cell>
          <cell r="CJ40">
            <v>447500</v>
          </cell>
          <cell r="CK40">
            <v>426200</v>
          </cell>
          <cell r="CL40">
            <v>21300</v>
          </cell>
          <cell r="CM40">
            <v>23086</v>
          </cell>
          <cell r="CN40">
            <v>222407</v>
          </cell>
          <cell r="CO40">
            <v>87268</v>
          </cell>
          <cell r="CP40">
            <v>16598</v>
          </cell>
          <cell r="CQ40">
            <v>25</v>
          </cell>
          <cell r="CR40">
            <v>0</v>
          </cell>
          <cell r="CS40">
            <v>83355</v>
          </cell>
          <cell r="CT40">
            <v>150630</v>
          </cell>
          <cell r="CU40">
            <v>68957</v>
          </cell>
        </row>
        <row r="41">
          <cell r="A41" t="str">
            <v>Utility summer max peak load</v>
          </cell>
          <cell r="B41" t="str">
            <v>PEAKS</v>
          </cell>
          <cell r="C41">
            <v>2005</v>
          </cell>
          <cell r="D41">
            <v>6822</v>
          </cell>
          <cell r="E41">
            <v>313186</v>
          </cell>
          <cell r="F41">
            <v>47583</v>
          </cell>
          <cell r="G41">
            <v>46125</v>
          </cell>
          <cell r="H41">
            <v>192711</v>
          </cell>
          <cell r="I41">
            <v>364963</v>
          </cell>
          <cell r="J41">
            <v>54854</v>
          </cell>
          <cell r="K41">
            <v>312448</v>
          </cell>
          <cell r="L41">
            <v>59200</v>
          </cell>
          <cell r="M41">
            <v>28286</v>
          </cell>
          <cell r="N41">
            <v>6080</v>
          </cell>
          <cell r="O41">
            <v>182533</v>
          </cell>
          <cell r="P41">
            <v>6127</v>
          </cell>
          <cell r="Q41">
            <v>5611</v>
          </cell>
          <cell r="R41">
            <v>1929</v>
          </cell>
          <cell r="S41">
            <v>47354</v>
          </cell>
          <cell r="T41">
            <v>640300</v>
          </cell>
          <cell r="U41">
            <v>15200</v>
          </cell>
          <cell r="V41">
            <v>1570200</v>
          </cell>
          <cell r="W41">
            <v>80284</v>
          </cell>
          <cell r="X41">
            <v>9609</v>
          </cell>
          <cell r="Y41">
            <v>138842</v>
          </cell>
          <cell r="Z41">
            <v>101863</v>
          </cell>
          <cell r="AA41">
            <v>14695</v>
          </cell>
          <cell r="AB41">
            <v>1570</v>
          </cell>
          <cell r="AC41">
            <v>27018</v>
          </cell>
          <cell r="AD41">
            <v>154571</v>
          </cell>
          <cell r="AE41">
            <v>143614</v>
          </cell>
          <cell r="AF41">
            <v>10957</v>
          </cell>
          <cell r="AG41">
            <v>39019</v>
          </cell>
          <cell r="AH41">
            <v>283187</v>
          </cell>
          <cell r="AI41">
            <v>279418</v>
          </cell>
          <cell r="AJ41">
            <v>3769</v>
          </cell>
          <cell r="AK41">
            <v>88622</v>
          </cell>
          <cell r="AL41">
            <v>0</v>
          </cell>
          <cell r="AM41">
            <v>1231753.8899999999</v>
          </cell>
          <cell r="AN41">
            <v>17937</v>
          </cell>
          <cell r="AO41">
            <v>3874</v>
          </cell>
          <cell r="AP41">
            <v>30809</v>
          </cell>
          <cell r="AQ41">
            <v>731200</v>
          </cell>
          <cell r="AR41">
            <v>3518890</v>
          </cell>
          <cell r="AS41">
            <v>3516900</v>
          </cell>
          <cell r="AT41">
            <v>1990</v>
          </cell>
          <cell r="AU41">
            <v>1464855</v>
          </cell>
          <cell r="AV41">
            <v>47387</v>
          </cell>
          <cell r="AW41">
            <v>20100</v>
          </cell>
          <cell r="AX41">
            <v>116616</v>
          </cell>
          <cell r="AY41">
            <v>386568</v>
          </cell>
          <cell r="AZ41">
            <v>48706</v>
          </cell>
          <cell r="BA41">
            <v>34620</v>
          </cell>
          <cell r="BB41">
            <v>708063</v>
          </cell>
          <cell r="BC41">
            <v>35608</v>
          </cell>
          <cell r="BD41">
            <v>32039</v>
          </cell>
          <cell r="BE41">
            <v>120578</v>
          </cell>
          <cell r="BF41">
            <v>4489</v>
          </cell>
          <cell r="BG41">
            <v>158205</v>
          </cell>
          <cell r="BH41">
            <v>149909</v>
          </cell>
          <cell r="BI41">
            <v>8296</v>
          </cell>
          <cell r="BJ41">
            <v>260983</v>
          </cell>
          <cell r="BK41">
            <v>188338</v>
          </cell>
          <cell r="BL41">
            <v>72645</v>
          </cell>
          <cell r="BM41">
            <v>40534</v>
          </cell>
          <cell r="BN41">
            <v>73575</v>
          </cell>
          <cell r="BO41">
            <v>78000</v>
          </cell>
          <cell r="BP41">
            <v>21005</v>
          </cell>
          <cell r="BQ41">
            <v>335427</v>
          </cell>
          <cell r="BR41">
            <v>46108</v>
          </cell>
          <cell r="BS41">
            <v>56765</v>
          </cell>
          <cell r="BT41">
            <v>211272</v>
          </cell>
          <cell r="BU41">
            <v>35915</v>
          </cell>
          <cell r="BV41">
            <v>100440</v>
          </cell>
          <cell r="BW41">
            <v>12</v>
          </cell>
          <cell r="BX41">
            <v>154667</v>
          </cell>
          <cell r="BY41">
            <v>40900</v>
          </cell>
          <cell r="BZ41">
            <v>1488919</v>
          </cell>
          <cell r="CA41">
            <v>1395736</v>
          </cell>
          <cell r="CB41">
            <v>93183</v>
          </cell>
          <cell r="CC41">
            <v>18576</v>
          </cell>
          <cell r="CD41">
            <v>22345</v>
          </cell>
          <cell r="CE41">
            <v>15308</v>
          </cell>
          <cell r="CF41">
            <v>74621</v>
          </cell>
          <cell r="CG41">
            <v>171</v>
          </cell>
          <cell r="CH41">
            <v>42283</v>
          </cell>
          <cell r="CI41">
            <v>5005205</v>
          </cell>
          <cell r="CJ41">
            <v>477431</v>
          </cell>
          <cell r="CK41">
            <v>461900</v>
          </cell>
          <cell r="CL41">
            <v>15531</v>
          </cell>
          <cell r="CM41">
            <v>23337</v>
          </cell>
          <cell r="CN41">
            <v>258204</v>
          </cell>
          <cell r="CO41">
            <v>104312</v>
          </cell>
          <cell r="CP41">
            <v>14920</v>
          </cell>
          <cell r="CQ41">
            <v>25</v>
          </cell>
          <cell r="CR41">
            <v>0</v>
          </cell>
          <cell r="CS41">
            <v>66916</v>
          </cell>
          <cell r="CT41">
            <v>181998</v>
          </cell>
          <cell r="CU41">
            <v>79084</v>
          </cell>
        </row>
        <row r="42">
          <cell r="A42" t="str">
            <v>Utility Annual Peak load</v>
          </cell>
          <cell r="C42">
            <v>2005</v>
          </cell>
          <cell r="D42">
            <v>8071</v>
          </cell>
          <cell r="E42">
            <v>313186</v>
          </cell>
          <cell r="F42">
            <v>47583</v>
          </cell>
          <cell r="G42">
            <v>46125</v>
          </cell>
          <cell r="H42">
            <v>192711</v>
          </cell>
          <cell r="I42">
            <v>364963</v>
          </cell>
          <cell r="J42">
            <v>62540</v>
          </cell>
          <cell r="K42">
            <v>312448</v>
          </cell>
          <cell r="L42">
            <v>59200</v>
          </cell>
          <cell r="M42">
            <v>28286</v>
          </cell>
          <cell r="N42">
            <v>7691</v>
          </cell>
          <cell r="O42">
            <v>182533</v>
          </cell>
          <cell r="P42">
            <v>6127</v>
          </cell>
          <cell r="Q42">
            <v>6624</v>
          </cell>
          <cell r="R42">
            <v>1929</v>
          </cell>
          <cell r="S42">
            <v>47354</v>
          </cell>
          <cell r="T42">
            <v>640300</v>
          </cell>
          <cell r="U42">
            <v>16900</v>
          </cell>
          <cell r="V42">
            <v>1570200</v>
          </cell>
          <cell r="W42">
            <v>80284</v>
          </cell>
          <cell r="X42">
            <v>15021</v>
          </cell>
          <cell r="Y42">
            <v>138842</v>
          </cell>
          <cell r="Z42">
            <v>101863</v>
          </cell>
          <cell r="AA42">
            <v>18575</v>
          </cell>
          <cell r="AB42">
            <v>2144</v>
          </cell>
          <cell r="AC42">
            <v>44521</v>
          </cell>
          <cell r="AD42">
            <v>193604</v>
          </cell>
          <cell r="AE42">
            <v>178048</v>
          </cell>
          <cell r="AF42">
            <v>15556</v>
          </cell>
          <cell r="AG42">
            <v>39019</v>
          </cell>
          <cell r="AH42">
            <v>283187</v>
          </cell>
          <cell r="AI42">
            <v>279418</v>
          </cell>
          <cell r="AJ42">
            <v>3769</v>
          </cell>
          <cell r="AK42">
            <v>88622</v>
          </cell>
          <cell r="AL42">
            <v>0</v>
          </cell>
          <cell r="AM42">
            <v>1231753.8899999999</v>
          </cell>
          <cell r="AN42">
            <v>22617</v>
          </cell>
          <cell r="AO42">
            <v>6976</v>
          </cell>
          <cell r="AP42">
            <v>37386</v>
          </cell>
          <cell r="AQ42">
            <v>731200</v>
          </cell>
          <cell r="AR42">
            <v>4407238</v>
          </cell>
          <cell r="AS42">
            <v>4402210</v>
          </cell>
          <cell r="AT42">
            <v>5028</v>
          </cell>
          <cell r="AU42">
            <v>1464855</v>
          </cell>
          <cell r="AV42">
            <v>62729</v>
          </cell>
          <cell r="AW42">
            <v>23000</v>
          </cell>
          <cell r="AX42">
            <v>143124</v>
          </cell>
          <cell r="AY42">
            <v>386568</v>
          </cell>
          <cell r="AZ42">
            <v>48706</v>
          </cell>
          <cell r="BA42">
            <v>44197</v>
          </cell>
          <cell r="BB42">
            <v>708063</v>
          </cell>
          <cell r="BC42">
            <v>35608</v>
          </cell>
          <cell r="BD42">
            <v>39722</v>
          </cell>
          <cell r="BE42">
            <v>120578</v>
          </cell>
          <cell r="BF42">
            <v>4489</v>
          </cell>
          <cell r="BG42">
            <v>158205</v>
          </cell>
          <cell r="BH42">
            <v>149909</v>
          </cell>
          <cell r="BI42">
            <v>9729</v>
          </cell>
          <cell r="BJ42">
            <v>260983</v>
          </cell>
          <cell r="BK42">
            <v>188338</v>
          </cell>
          <cell r="BL42">
            <v>72645</v>
          </cell>
          <cell r="BM42">
            <v>40534</v>
          </cell>
          <cell r="BN42">
            <v>73575</v>
          </cell>
          <cell r="BO42">
            <v>119000</v>
          </cell>
          <cell r="BP42">
            <v>23943</v>
          </cell>
          <cell r="BQ42">
            <v>335427</v>
          </cell>
          <cell r="BR42">
            <v>46108</v>
          </cell>
          <cell r="BS42">
            <v>60656</v>
          </cell>
          <cell r="BT42">
            <v>217814</v>
          </cell>
          <cell r="BU42">
            <v>41386</v>
          </cell>
          <cell r="BV42">
            <v>156336</v>
          </cell>
          <cell r="BW42">
            <v>20</v>
          </cell>
          <cell r="BX42">
            <v>154667</v>
          </cell>
          <cell r="BY42">
            <v>40900</v>
          </cell>
          <cell r="BZ42">
            <v>1488919</v>
          </cell>
          <cell r="CA42">
            <v>1395736</v>
          </cell>
          <cell r="CB42">
            <v>93183</v>
          </cell>
          <cell r="CC42">
            <v>19031</v>
          </cell>
        </row>
        <row r="43">
          <cell r="A43" t="str">
            <v>Utility average peak load</v>
          </cell>
          <cell r="B43" t="str">
            <v>PEAKA</v>
          </cell>
          <cell r="C43">
            <v>2005</v>
          </cell>
          <cell r="D43">
            <v>6714</v>
          </cell>
          <cell r="E43">
            <v>264962</v>
          </cell>
          <cell r="F43">
            <v>45502</v>
          </cell>
          <cell r="G43">
            <v>42000</v>
          </cell>
          <cell r="H43">
            <v>158942</v>
          </cell>
          <cell r="I43">
            <v>288285</v>
          </cell>
          <cell r="J43">
            <v>55005</v>
          </cell>
          <cell r="K43">
            <v>260847</v>
          </cell>
          <cell r="L43">
            <v>47700</v>
          </cell>
          <cell r="M43">
            <v>25159</v>
          </cell>
          <cell r="N43">
            <v>4902</v>
          </cell>
          <cell r="O43">
            <v>148119</v>
          </cell>
          <cell r="P43">
            <v>5912</v>
          </cell>
          <cell r="Q43">
            <v>5372</v>
          </cell>
          <cell r="R43">
            <v>1543</v>
          </cell>
          <cell r="S43">
            <v>38111</v>
          </cell>
          <cell r="T43">
            <v>508050</v>
          </cell>
          <cell r="U43">
            <v>14500</v>
          </cell>
          <cell r="V43">
            <v>1266767</v>
          </cell>
          <cell r="W43">
            <v>67618</v>
          </cell>
          <cell r="X43">
            <v>10858</v>
          </cell>
          <cell r="Y43">
            <v>97900</v>
          </cell>
          <cell r="Z43">
            <v>92783</v>
          </cell>
          <cell r="AA43">
            <v>13985</v>
          </cell>
          <cell r="AB43">
            <v>1665</v>
          </cell>
          <cell r="AC43">
            <v>31797</v>
          </cell>
          <cell r="AD43">
            <v>158537</v>
          </cell>
          <cell r="AE43">
            <v>147633</v>
          </cell>
          <cell r="AF43">
            <v>10904</v>
          </cell>
          <cell r="AG43">
            <v>30181</v>
          </cell>
          <cell r="AH43">
            <v>248284</v>
          </cell>
          <cell r="AI43">
            <v>245173</v>
          </cell>
          <cell r="AJ43">
            <v>3111</v>
          </cell>
          <cell r="AK43">
            <v>72768</v>
          </cell>
          <cell r="AL43">
            <v>0</v>
          </cell>
          <cell r="AM43">
            <v>1013115.39</v>
          </cell>
          <cell r="AN43">
            <v>18827</v>
          </cell>
          <cell r="AO43">
            <v>3720</v>
          </cell>
          <cell r="AP43">
            <v>31348</v>
          </cell>
          <cell r="AQ43">
            <v>596300</v>
          </cell>
          <cell r="AR43">
            <v>3438235</v>
          </cell>
          <cell r="AS43">
            <v>3435096</v>
          </cell>
          <cell r="AT43">
            <v>3139</v>
          </cell>
          <cell r="AU43">
            <v>1244768</v>
          </cell>
          <cell r="AV43">
            <v>45178</v>
          </cell>
          <cell r="AW43">
            <v>17500</v>
          </cell>
          <cell r="AX43">
            <v>23854</v>
          </cell>
          <cell r="AY43">
            <v>325378</v>
          </cell>
          <cell r="AZ43">
            <v>44563</v>
          </cell>
          <cell r="BA43">
            <v>35538</v>
          </cell>
          <cell r="BB43">
            <v>562370</v>
          </cell>
          <cell r="BC43">
            <v>28602</v>
          </cell>
          <cell r="BD43">
            <v>36748</v>
          </cell>
          <cell r="BE43">
            <v>102713</v>
          </cell>
          <cell r="BF43">
            <v>704</v>
          </cell>
          <cell r="BG43">
            <v>128153</v>
          </cell>
          <cell r="BH43">
            <v>120414</v>
          </cell>
          <cell r="BI43">
            <v>7739</v>
          </cell>
          <cell r="BJ43">
            <v>213709</v>
          </cell>
          <cell r="BK43">
            <v>142928</v>
          </cell>
          <cell r="BL43">
            <v>70781</v>
          </cell>
          <cell r="BM43">
            <v>30752</v>
          </cell>
          <cell r="BN43">
            <v>62395</v>
          </cell>
          <cell r="BO43">
            <v>92957</v>
          </cell>
          <cell r="BP43">
            <v>22474</v>
          </cell>
          <cell r="BQ43">
            <v>266679</v>
          </cell>
          <cell r="BR43">
            <v>40515</v>
          </cell>
          <cell r="BS43">
            <v>53230</v>
          </cell>
          <cell r="BT43">
            <v>189320</v>
          </cell>
          <cell r="BU43">
            <v>34808</v>
          </cell>
          <cell r="BV43">
            <v>115436</v>
          </cell>
          <cell r="BW43">
            <v>16</v>
          </cell>
          <cell r="BX43">
            <v>137204</v>
          </cell>
          <cell r="BY43">
            <v>34300</v>
          </cell>
          <cell r="BZ43">
            <v>1157510</v>
          </cell>
          <cell r="CA43">
            <v>1081724</v>
          </cell>
          <cell r="CB43">
            <v>75786</v>
          </cell>
          <cell r="CC43">
            <v>16996</v>
          </cell>
          <cell r="CD43">
            <v>21620</v>
          </cell>
          <cell r="CE43">
            <v>16378</v>
          </cell>
          <cell r="CF43">
            <v>60810</v>
          </cell>
          <cell r="CG43">
            <v>169</v>
          </cell>
          <cell r="CH43">
            <v>36579</v>
          </cell>
          <cell r="CI43">
            <v>4174409</v>
          </cell>
          <cell r="CJ43">
            <v>415215</v>
          </cell>
          <cell r="CK43">
            <v>399184</v>
          </cell>
          <cell r="CL43">
            <v>16031</v>
          </cell>
          <cell r="CM43">
            <v>19455</v>
          </cell>
          <cell r="CN43">
            <v>219477</v>
          </cell>
          <cell r="CO43">
            <v>86463</v>
          </cell>
          <cell r="CP43">
            <v>15759</v>
          </cell>
          <cell r="CQ43">
            <v>24</v>
          </cell>
          <cell r="CR43">
            <v>0</v>
          </cell>
          <cell r="CS43">
            <v>73626</v>
          </cell>
          <cell r="CT43">
            <v>145535</v>
          </cell>
          <cell r="CU43">
            <v>67711</v>
          </cell>
        </row>
        <row r="44">
          <cell r="A44" t="str">
            <v>Total circuit kms of line</v>
          </cell>
          <cell r="B44" t="str">
            <v>KMC</v>
          </cell>
          <cell r="C44">
            <v>2005</v>
          </cell>
          <cell r="D44">
            <v>92</v>
          </cell>
          <cell r="E44">
            <v>1485</v>
          </cell>
          <cell r="F44">
            <v>785</v>
          </cell>
          <cell r="G44">
            <v>432</v>
          </cell>
          <cell r="H44">
            <v>478</v>
          </cell>
          <cell r="I44">
            <v>1384</v>
          </cell>
          <cell r="J44">
            <v>340</v>
          </cell>
          <cell r="K44">
            <v>1089</v>
          </cell>
          <cell r="L44">
            <v>501</v>
          </cell>
          <cell r="M44">
            <v>140</v>
          </cell>
          <cell r="N44">
            <v>27</v>
          </cell>
          <cell r="O44">
            <v>783</v>
          </cell>
          <cell r="P44">
            <v>21</v>
          </cell>
          <cell r="Q44">
            <v>28</v>
          </cell>
          <cell r="R44">
            <v>7</v>
          </cell>
          <cell r="S44">
            <v>142</v>
          </cell>
          <cell r="T44">
            <v>1184</v>
          </cell>
          <cell r="U44">
            <v>168</v>
          </cell>
          <cell r="V44">
            <v>5027</v>
          </cell>
          <cell r="W44">
            <v>258</v>
          </cell>
          <cell r="X44">
            <v>136</v>
          </cell>
          <cell r="Y44">
            <v>458</v>
          </cell>
          <cell r="Z44">
            <v>275</v>
          </cell>
          <cell r="AA44">
            <v>84</v>
          </cell>
          <cell r="AB44">
            <v>8</v>
          </cell>
          <cell r="AC44">
            <v>1832</v>
          </cell>
          <cell r="AD44">
            <v>870</v>
          </cell>
          <cell r="AE44">
            <v>833</v>
          </cell>
          <cell r="AF44">
            <v>37</v>
          </cell>
          <cell r="AG44">
            <v>238</v>
          </cell>
          <cell r="AH44">
            <v>976</v>
          </cell>
          <cell r="AI44">
            <v>938</v>
          </cell>
          <cell r="AJ44">
            <v>38</v>
          </cell>
          <cell r="AK44">
            <v>1665</v>
          </cell>
          <cell r="AL44">
            <v>1320</v>
          </cell>
          <cell r="AM44">
            <v>3273</v>
          </cell>
          <cell r="AN44">
            <v>68</v>
          </cell>
          <cell r="AO44">
            <v>20</v>
          </cell>
          <cell r="AP44">
            <v>65</v>
          </cell>
          <cell r="AQ44">
            <v>2486</v>
          </cell>
          <cell r="AR44">
            <v>119650</v>
          </cell>
          <cell r="AS44">
            <v>119630</v>
          </cell>
          <cell r="AT44">
            <v>20</v>
          </cell>
          <cell r="AU44">
            <v>5242</v>
          </cell>
          <cell r="AV44">
            <v>597</v>
          </cell>
          <cell r="AW44">
            <v>98</v>
          </cell>
          <cell r="AX44">
            <v>348</v>
          </cell>
          <cell r="AY44">
            <v>1706</v>
          </cell>
          <cell r="AZ44">
            <v>100</v>
          </cell>
          <cell r="BA44">
            <v>659</v>
          </cell>
          <cell r="BB44">
            <v>2536</v>
          </cell>
          <cell r="BC44">
            <v>107</v>
          </cell>
          <cell r="BD44">
            <v>115</v>
          </cell>
          <cell r="BE44">
            <v>788</v>
          </cell>
          <cell r="BF44">
            <v>4</v>
          </cell>
          <cell r="BG44">
            <v>1002</v>
          </cell>
          <cell r="BH44">
            <v>645</v>
          </cell>
          <cell r="BI44">
            <v>357</v>
          </cell>
          <cell r="BJ44">
            <v>2114</v>
          </cell>
          <cell r="BK44">
            <v>814</v>
          </cell>
          <cell r="BL44">
            <v>1300</v>
          </cell>
          <cell r="BM44">
            <v>335</v>
          </cell>
          <cell r="BN44">
            <v>771</v>
          </cell>
          <cell r="BO44">
            <v>558</v>
          </cell>
          <cell r="BP44">
            <v>370</v>
          </cell>
          <cell r="BQ44">
            <v>1347</v>
          </cell>
          <cell r="BR44">
            <v>153</v>
          </cell>
          <cell r="BS44">
            <v>299</v>
          </cell>
          <cell r="BT44">
            <v>2002</v>
          </cell>
          <cell r="BU44">
            <v>146</v>
          </cell>
          <cell r="BV44">
            <v>715</v>
          </cell>
          <cell r="BW44">
            <v>128</v>
          </cell>
          <cell r="BX44">
            <v>536</v>
          </cell>
          <cell r="BY44">
            <v>307</v>
          </cell>
          <cell r="BZ44">
            <v>5857</v>
          </cell>
          <cell r="CA44">
            <v>5478</v>
          </cell>
          <cell r="CB44">
            <v>379</v>
          </cell>
          <cell r="CC44">
            <v>70</v>
          </cell>
          <cell r="CD44">
            <v>86</v>
          </cell>
          <cell r="CE44">
            <v>212</v>
          </cell>
          <cell r="CF44">
            <v>239</v>
          </cell>
          <cell r="CG44">
            <v>1340</v>
          </cell>
          <cell r="CH44">
            <v>147</v>
          </cell>
          <cell r="CI44">
            <v>20422</v>
          </cell>
          <cell r="CJ44">
            <v>1927</v>
          </cell>
          <cell r="CK44">
            <v>1659</v>
          </cell>
          <cell r="CL44">
            <v>268</v>
          </cell>
          <cell r="CM44">
            <v>217</v>
          </cell>
          <cell r="CN44">
            <v>1334</v>
          </cell>
          <cell r="CO44">
            <v>430</v>
          </cell>
          <cell r="CP44">
            <v>165</v>
          </cell>
          <cell r="CQ44">
            <v>65</v>
          </cell>
          <cell r="CR44">
            <v>34</v>
          </cell>
          <cell r="CS44">
            <v>432</v>
          </cell>
          <cell r="CT44">
            <v>980</v>
          </cell>
          <cell r="CU44">
            <v>254</v>
          </cell>
        </row>
        <row r="45">
          <cell r="A45" t="str">
            <v>Overhead circuit kms of line</v>
          </cell>
          <cell r="B45" t="str">
            <v>KMCO</v>
          </cell>
          <cell r="C45">
            <v>2005</v>
          </cell>
          <cell r="D45">
            <v>92</v>
          </cell>
          <cell r="E45">
            <v>677</v>
          </cell>
          <cell r="F45">
            <v>605</v>
          </cell>
          <cell r="G45">
            <v>405</v>
          </cell>
          <cell r="H45">
            <v>275</v>
          </cell>
          <cell r="I45">
            <v>814</v>
          </cell>
          <cell r="J45">
            <v>230</v>
          </cell>
          <cell r="K45">
            <v>727</v>
          </cell>
          <cell r="L45">
            <v>480</v>
          </cell>
          <cell r="M45">
            <v>77</v>
          </cell>
          <cell r="N45">
            <v>26</v>
          </cell>
          <cell r="O45">
            <v>559</v>
          </cell>
          <cell r="P45">
            <v>17</v>
          </cell>
          <cell r="Q45">
            <v>15</v>
          </cell>
          <cell r="R45">
            <v>6</v>
          </cell>
          <cell r="S45">
            <v>89</v>
          </cell>
          <cell r="T45">
            <v>813</v>
          </cell>
          <cell r="U45">
            <v>163</v>
          </cell>
          <cell r="V45">
            <v>1715</v>
          </cell>
          <cell r="W45">
            <v>203</v>
          </cell>
          <cell r="X45">
            <v>126</v>
          </cell>
          <cell r="Y45">
            <v>232</v>
          </cell>
          <cell r="Z45">
            <v>185</v>
          </cell>
          <cell r="AA45">
            <v>76</v>
          </cell>
          <cell r="AB45">
            <v>6</v>
          </cell>
          <cell r="AC45">
            <v>1831</v>
          </cell>
          <cell r="AD45">
            <v>695</v>
          </cell>
          <cell r="AE45">
            <v>660</v>
          </cell>
          <cell r="AF45">
            <v>35</v>
          </cell>
          <cell r="AG45">
            <v>180</v>
          </cell>
          <cell r="AH45">
            <v>421</v>
          </cell>
          <cell r="AI45">
            <v>411</v>
          </cell>
          <cell r="AJ45">
            <v>10</v>
          </cell>
          <cell r="AK45">
            <v>1585</v>
          </cell>
          <cell r="AL45">
            <v>875</v>
          </cell>
          <cell r="AM45">
            <v>1603</v>
          </cell>
          <cell r="AN45">
            <v>57</v>
          </cell>
          <cell r="AO45">
            <v>17</v>
          </cell>
          <cell r="AP45">
            <v>56</v>
          </cell>
          <cell r="AQ45">
            <v>763</v>
          </cell>
          <cell r="AR45">
            <v>115430</v>
          </cell>
          <cell r="AS45">
            <v>115410</v>
          </cell>
          <cell r="AT45">
            <v>20</v>
          </cell>
          <cell r="AU45">
            <v>3318</v>
          </cell>
          <cell r="AV45">
            <v>493</v>
          </cell>
          <cell r="AW45">
            <v>88</v>
          </cell>
          <cell r="AX45">
            <v>242</v>
          </cell>
          <cell r="AY45">
            <v>1021</v>
          </cell>
          <cell r="AZ45">
            <v>93</v>
          </cell>
          <cell r="BA45">
            <v>580</v>
          </cell>
          <cell r="BB45">
            <v>1256</v>
          </cell>
          <cell r="BC45">
            <v>83</v>
          </cell>
          <cell r="BD45">
            <v>79</v>
          </cell>
          <cell r="BE45">
            <v>547</v>
          </cell>
          <cell r="BF45">
            <v>3</v>
          </cell>
          <cell r="BG45">
            <v>579</v>
          </cell>
          <cell r="BH45">
            <v>237</v>
          </cell>
          <cell r="BI45">
            <v>342</v>
          </cell>
          <cell r="BJ45">
            <v>1572</v>
          </cell>
          <cell r="BK45">
            <v>472</v>
          </cell>
          <cell r="BL45">
            <v>1100</v>
          </cell>
          <cell r="BM45">
            <v>253</v>
          </cell>
          <cell r="BN45">
            <v>693</v>
          </cell>
          <cell r="BO45">
            <v>468</v>
          </cell>
          <cell r="BP45">
            <v>365</v>
          </cell>
          <cell r="BQ45">
            <v>535</v>
          </cell>
          <cell r="BR45">
            <v>89</v>
          </cell>
          <cell r="BS45">
            <v>245</v>
          </cell>
          <cell r="BT45">
            <v>1003</v>
          </cell>
          <cell r="BU45">
            <v>127</v>
          </cell>
          <cell r="BV45">
            <v>604</v>
          </cell>
          <cell r="BW45">
            <v>117</v>
          </cell>
          <cell r="BX45">
            <v>380</v>
          </cell>
          <cell r="BY45">
            <v>298</v>
          </cell>
          <cell r="BZ45">
            <v>1929</v>
          </cell>
          <cell r="CA45">
            <v>1789</v>
          </cell>
          <cell r="CB45">
            <v>140</v>
          </cell>
          <cell r="CC45">
            <v>68</v>
          </cell>
          <cell r="CD45">
            <v>76</v>
          </cell>
          <cell r="CE45">
            <v>205</v>
          </cell>
          <cell r="CF45">
            <v>172</v>
          </cell>
          <cell r="CG45">
            <v>886</v>
          </cell>
          <cell r="CH45">
            <v>100</v>
          </cell>
          <cell r="CI45">
            <v>9134</v>
          </cell>
          <cell r="CJ45">
            <v>1336</v>
          </cell>
          <cell r="CK45">
            <v>1118</v>
          </cell>
          <cell r="CL45">
            <v>218</v>
          </cell>
          <cell r="CM45">
            <v>121</v>
          </cell>
          <cell r="CN45">
            <v>936</v>
          </cell>
          <cell r="CO45">
            <v>326</v>
          </cell>
          <cell r="CP45">
            <v>153</v>
          </cell>
          <cell r="CQ45">
            <v>53</v>
          </cell>
          <cell r="CR45">
            <v>27</v>
          </cell>
          <cell r="CS45">
            <v>314</v>
          </cell>
          <cell r="CT45">
            <v>475</v>
          </cell>
          <cell r="CU45">
            <v>149</v>
          </cell>
        </row>
        <row r="46">
          <cell r="A46" t="str">
            <v>Underground circuit kms ofline</v>
          </cell>
          <cell r="B46" t="str">
            <v>KMCU</v>
          </cell>
          <cell r="C46">
            <v>2005</v>
          </cell>
          <cell r="D46">
            <v>0</v>
          </cell>
          <cell r="E46">
            <v>808</v>
          </cell>
          <cell r="F46">
            <v>180</v>
          </cell>
          <cell r="G46">
            <v>27</v>
          </cell>
          <cell r="H46">
            <v>203</v>
          </cell>
          <cell r="I46">
            <v>570</v>
          </cell>
          <cell r="J46">
            <v>110</v>
          </cell>
          <cell r="K46">
            <v>362</v>
          </cell>
          <cell r="L46">
            <v>20</v>
          </cell>
          <cell r="M46">
            <v>63</v>
          </cell>
          <cell r="N46">
            <v>1</v>
          </cell>
          <cell r="O46">
            <v>224</v>
          </cell>
          <cell r="P46">
            <v>4</v>
          </cell>
          <cell r="Q46">
            <v>12</v>
          </cell>
          <cell r="R46">
            <v>1</v>
          </cell>
          <cell r="S46">
            <v>52</v>
          </cell>
          <cell r="T46">
            <v>371</v>
          </cell>
          <cell r="U46">
            <v>5</v>
          </cell>
          <cell r="V46">
            <v>3312</v>
          </cell>
          <cell r="W46">
            <v>55</v>
          </cell>
          <cell r="X46">
            <v>11</v>
          </cell>
          <cell r="Y46">
            <v>225</v>
          </cell>
          <cell r="Z46">
            <v>90</v>
          </cell>
          <cell r="AA46">
            <v>0</v>
          </cell>
          <cell r="AB46">
            <v>1</v>
          </cell>
          <cell r="AC46">
            <v>1</v>
          </cell>
          <cell r="AD46">
            <v>175</v>
          </cell>
          <cell r="AE46">
            <v>173</v>
          </cell>
          <cell r="AF46">
            <v>2</v>
          </cell>
          <cell r="AG46">
            <v>58</v>
          </cell>
          <cell r="AH46">
            <v>554</v>
          </cell>
          <cell r="AI46">
            <v>527</v>
          </cell>
          <cell r="AJ46">
            <v>27</v>
          </cell>
          <cell r="AK46">
            <v>80</v>
          </cell>
          <cell r="AL46">
            <v>445</v>
          </cell>
          <cell r="AM46">
            <v>1670</v>
          </cell>
          <cell r="AN46">
            <v>11</v>
          </cell>
          <cell r="AO46">
            <v>2</v>
          </cell>
          <cell r="AP46">
            <v>8</v>
          </cell>
          <cell r="AQ46">
            <v>1723</v>
          </cell>
          <cell r="AR46">
            <v>4220</v>
          </cell>
          <cell r="AS46">
            <v>4220</v>
          </cell>
          <cell r="AT46">
            <v>0</v>
          </cell>
          <cell r="AU46">
            <v>1924</v>
          </cell>
          <cell r="AV46">
            <v>104</v>
          </cell>
          <cell r="AW46">
            <v>10</v>
          </cell>
          <cell r="AX46">
            <v>106</v>
          </cell>
          <cell r="AY46">
            <v>684</v>
          </cell>
          <cell r="AZ46">
            <v>7</v>
          </cell>
          <cell r="BA46">
            <v>79</v>
          </cell>
          <cell r="BB46">
            <v>1280</v>
          </cell>
          <cell r="BC46">
            <v>34</v>
          </cell>
          <cell r="BD46">
            <v>36</v>
          </cell>
          <cell r="BE46">
            <v>241</v>
          </cell>
          <cell r="BF46">
            <v>1</v>
          </cell>
          <cell r="BG46">
            <v>421</v>
          </cell>
          <cell r="BH46">
            <v>407</v>
          </cell>
          <cell r="BI46">
            <v>14</v>
          </cell>
          <cell r="BJ46">
            <v>541</v>
          </cell>
          <cell r="BK46">
            <v>341</v>
          </cell>
          <cell r="BL46">
            <v>200</v>
          </cell>
          <cell r="BM46">
            <v>82</v>
          </cell>
          <cell r="BN46">
            <v>78</v>
          </cell>
          <cell r="BO46">
            <v>90</v>
          </cell>
          <cell r="BP46">
            <v>5</v>
          </cell>
          <cell r="BQ46">
            <v>812</v>
          </cell>
          <cell r="BR46">
            <v>64</v>
          </cell>
          <cell r="BS46">
            <v>54</v>
          </cell>
          <cell r="BT46">
            <v>999</v>
          </cell>
          <cell r="BU46">
            <v>19</v>
          </cell>
          <cell r="BV46">
            <v>111</v>
          </cell>
          <cell r="BW46">
            <v>11</v>
          </cell>
          <cell r="BX46">
            <v>156</v>
          </cell>
          <cell r="BY46">
            <v>8</v>
          </cell>
          <cell r="BZ46">
            <v>3928</v>
          </cell>
          <cell r="CA46">
            <v>3689</v>
          </cell>
          <cell r="CB46">
            <v>239</v>
          </cell>
          <cell r="CC46">
            <v>2</v>
          </cell>
          <cell r="CD46">
            <v>9</v>
          </cell>
          <cell r="CE46">
            <v>6</v>
          </cell>
          <cell r="CF46">
            <v>67</v>
          </cell>
          <cell r="CG46">
            <v>454</v>
          </cell>
          <cell r="CH46">
            <v>47</v>
          </cell>
          <cell r="CI46">
            <v>11288</v>
          </cell>
          <cell r="CJ46">
            <v>583</v>
          </cell>
          <cell r="CK46">
            <v>541</v>
          </cell>
          <cell r="CL46">
            <v>42</v>
          </cell>
          <cell r="CM46">
            <v>96</v>
          </cell>
          <cell r="CN46">
            <v>398</v>
          </cell>
          <cell r="CO46">
            <v>104</v>
          </cell>
          <cell r="CP46">
            <v>12</v>
          </cell>
          <cell r="CQ46">
            <v>12</v>
          </cell>
          <cell r="CR46">
            <v>7</v>
          </cell>
          <cell r="CS46">
            <v>118</v>
          </cell>
          <cell r="CT46">
            <v>505</v>
          </cell>
          <cell r="CU46">
            <v>104</v>
          </cell>
        </row>
        <row r="47">
          <cell r="A47" t="str">
            <v>Circuit kilometers 3 phase</v>
          </cell>
          <cell r="B47" t="str">
            <v>KMC3</v>
          </cell>
          <cell r="C47">
            <v>2005</v>
          </cell>
          <cell r="D47">
            <v>47</v>
          </cell>
          <cell r="E47">
            <v>705</v>
          </cell>
          <cell r="F47">
            <v>450</v>
          </cell>
          <cell r="G47">
            <v>202</v>
          </cell>
          <cell r="H47">
            <v>230</v>
          </cell>
          <cell r="I47">
            <v>119</v>
          </cell>
          <cell r="J47">
            <v>110</v>
          </cell>
          <cell r="K47">
            <v>458</v>
          </cell>
          <cell r="L47">
            <v>0</v>
          </cell>
          <cell r="M47">
            <v>68</v>
          </cell>
          <cell r="N47">
            <v>15</v>
          </cell>
          <cell r="O47">
            <v>503</v>
          </cell>
          <cell r="P47">
            <v>10</v>
          </cell>
          <cell r="Q47">
            <v>12</v>
          </cell>
          <cell r="R47">
            <v>5</v>
          </cell>
          <cell r="S47">
            <v>70</v>
          </cell>
          <cell r="T47">
            <v>684</v>
          </cell>
          <cell r="U47">
            <v>0</v>
          </cell>
          <cell r="V47">
            <v>3036</v>
          </cell>
          <cell r="W47">
            <v>14</v>
          </cell>
          <cell r="X47">
            <v>31</v>
          </cell>
          <cell r="Y47">
            <v>163</v>
          </cell>
          <cell r="Z47">
            <v>146</v>
          </cell>
          <cell r="AA47">
            <v>48</v>
          </cell>
          <cell r="AB47">
            <v>3</v>
          </cell>
          <cell r="AC47">
            <v>0</v>
          </cell>
          <cell r="AD47">
            <v>20</v>
          </cell>
          <cell r="AE47">
            <v>0</v>
          </cell>
          <cell r="AF47">
            <v>20</v>
          </cell>
          <cell r="AG47">
            <v>111</v>
          </cell>
          <cell r="AH47">
            <v>444</v>
          </cell>
          <cell r="AI47">
            <v>436</v>
          </cell>
          <cell r="AJ47">
            <v>8</v>
          </cell>
          <cell r="AK47">
            <v>605</v>
          </cell>
          <cell r="AL47">
            <v>392</v>
          </cell>
          <cell r="AM47">
            <v>1899</v>
          </cell>
          <cell r="AN47">
            <v>27</v>
          </cell>
          <cell r="AO47">
            <v>9</v>
          </cell>
          <cell r="AP47">
            <v>42</v>
          </cell>
          <cell r="AQ47">
            <v>1064</v>
          </cell>
          <cell r="AR47">
            <v>45144</v>
          </cell>
          <cell r="AS47">
            <v>45135</v>
          </cell>
          <cell r="AT47">
            <v>9</v>
          </cell>
          <cell r="AU47">
            <v>2788</v>
          </cell>
          <cell r="AV47">
            <v>291</v>
          </cell>
          <cell r="AW47">
            <v>61</v>
          </cell>
          <cell r="AX47">
            <v>252</v>
          </cell>
          <cell r="AY47">
            <v>740</v>
          </cell>
          <cell r="AZ47">
            <v>58</v>
          </cell>
          <cell r="BA47">
            <v>159</v>
          </cell>
          <cell r="BB47">
            <v>1168</v>
          </cell>
          <cell r="BC47">
            <v>63</v>
          </cell>
          <cell r="BD47">
            <v>78</v>
          </cell>
          <cell r="BE47">
            <v>413</v>
          </cell>
          <cell r="BF47">
            <v>1</v>
          </cell>
          <cell r="BG47">
            <v>299</v>
          </cell>
          <cell r="BH47">
            <v>268</v>
          </cell>
          <cell r="BI47">
            <v>31</v>
          </cell>
          <cell r="BJ47">
            <v>875</v>
          </cell>
          <cell r="BK47">
            <v>425</v>
          </cell>
          <cell r="BL47">
            <v>450</v>
          </cell>
          <cell r="BM47">
            <v>182</v>
          </cell>
          <cell r="BN47">
            <v>371</v>
          </cell>
          <cell r="BO47">
            <v>317</v>
          </cell>
          <cell r="BP47">
            <v>200</v>
          </cell>
          <cell r="BQ47">
            <v>706</v>
          </cell>
          <cell r="BR47">
            <v>84</v>
          </cell>
          <cell r="BS47">
            <v>218</v>
          </cell>
          <cell r="BT47">
            <v>349</v>
          </cell>
          <cell r="BU47">
            <v>96</v>
          </cell>
          <cell r="BV47">
            <v>449</v>
          </cell>
          <cell r="BW47">
            <v>84</v>
          </cell>
          <cell r="BX47">
            <v>348</v>
          </cell>
          <cell r="BY47">
            <v>0</v>
          </cell>
          <cell r="BZ47">
            <v>2667</v>
          </cell>
          <cell r="CA47">
            <v>2517</v>
          </cell>
          <cell r="CB47">
            <v>150</v>
          </cell>
          <cell r="CC47">
            <v>49</v>
          </cell>
          <cell r="CD47">
            <v>43</v>
          </cell>
          <cell r="CE47">
            <v>72</v>
          </cell>
          <cell r="CF47">
            <v>156</v>
          </cell>
          <cell r="CG47">
            <v>755</v>
          </cell>
          <cell r="CH47">
            <v>87</v>
          </cell>
          <cell r="CI47">
            <v>16776</v>
          </cell>
          <cell r="CJ47">
            <v>1036</v>
          </cell>
          <cell r="CK47">
            <v>959</v>
          </cell>
          <cell r="CL47">
            <v>77</v>
          </cell>
          <cell r="CM47">
            <v>88</v>
          </cell>
          <cell r="CN47">
            <v>880</v>
          </cell>
          <cell r="CO47">
            <v>277</v>
          </cell>
          <cell r="CP47">
            <v>139</v>
          </cell>
          <cell r="CQ47">
            <v>45</v>
          </cell>
          <cell r="CR47">
            <v>20</v>
          </cell>
          <cell r="CS47">
            <v>186</v>
          </cell>
          <cell r="CT47">
            <v>441</v>
          </cell>
          <cell r="CU47">
            <v>140</v>
          </cell>
        </row>
        <row r="48">
          <cell r="A48" t="str">
            <v>Circuit kilometers 2 phase</v>
          </cell>
          <cell r="B48" t="str">
            <v>KMC2</v>
          </cell>
          <cell r="C48">
            <v>2005</v>
          </cell>
          <cell r="D48">
            <v>0</v>
          </cell>
          <cell r="E48">
            <v>0</v>
          </cell>
          <cell r="F48">
            <v>5</v>
          </cell>
          <cell r="G48">
            <v>19</v>
          </cell>
          <cell r="H48">
            <v>0</v>
          </cell>
          <cell r="I48">
            <v>0</v>
          </cell>
          <cell r="J48">
            <v>0</v>
          </cell>
          <cell r="K48">
            <v>2</v>
          </cell>
          <cell r="L48">
            <v>0</v>
          </cell>
          <cell r="M48">
            <v>0</v>
          </cell>
          <cell r="N48">
            <v>2</v>
          </cell>
          <cell r="O48">
            <v>2</v>
          </cell>
          <cell r="P48">
            <v>1</v>
          </cell>
          <cell r="Q48">
            <v>1</v>
          </cell>
          <cell r="R48">
            <v>0</v>
          </cell>
          <cell r="S48">
            <v>1</v>
          </cell>
          <cell r="T48">
            <v>29</v>
          </cell>
          <cell r="U48">
            <v>0</v>
          </cell>
          <cell r="V48">
            <v>99</v>
          </cell>
          <cell r="W48">
            <v>5</v>
          </cell>
          <cell r="X48">
            <v>1</v>
          </cell>
          <cell r="Y48">
            <v>0</v>
          </cell>
          <cell r="Z48">
            <v>6</v>
          </cell>
          <cell r="AA48">
            <v>8</v>
          </cell>
          <cell r="AB48">
            <v>0</v>
          </cell>
          <cell r="AC48">
            <v>0</v>
          </cell>
          <cell r="AD48">
            <v>0</v>
          </cell>
          <cell r="AE48">
            <v>0</v>
          </cell>
          <cell r="AF48">
            <v>0</v>
          </cell>
          <cell r="AG48">
            <v>0</v>
          </cell>
          <cell r="AH48">
            <v>0</v>
          </cell>
          <cell r="AI48">
            <v>0</v>
          </cell>
          <cell r="AJ48">
            <v>0</v>
          </cell>
          <cell r="AK48">
            <v>59</v>
          </cell>
          <cell r="AL48">
            <v>0</v>
          </cell>
          <cell r="AM48">
            <v>81</v>
          </cell>
          <cell r="AN48">
            <v>0</v>
          </cell>
          <cell r="AO48">
            <v>0</v>
          </cell>
          <cell r="AP48">
            <v>0</v>
          </cell>
          <cell r="AQ48">
            <v>21</v>
          </cell>
          <cell r="AR48">
            <v>3575</v>
          </cell>
          <cell r="AS48">
            <v>3575</v>
          </cell>
          <cell r="AT48">
            <v>0</v>
          </cell>
          <cell r="AU48">
            <v>220</v>
          </cell>
          <cell r="AV48">
            <v>4</v>
          </cell>
          <cell r="AW48">
            <v>0</v>
          </cell>
          <cell r="AX48">
            <v>0</v>
          </cell>
          <cell r="AY48">
            <v>0</v>
          </cell>
          <cell r="AZ48">
            <v>0</v>
          </cell>
          <cell r="BA48">
            <v>34</v>
          </cell>
          <cell r="BB48">
            <v>0</v>
          </cell>
          <cell r="BC48">
            <v>0</v>
          </cell>
          <cell r="BD48">
            <v>0</v>
          </cell>
          <cell r="BE48">
            <v>25</v>
          </cell>
          <cell r="BF48">
            <v>0</v>
          </cell>
          <cell r="BG48">
            <v>7</v>
          </cell>
          <cell r="BH48">
            <v>0</v>
          </cell>
          <cell r="BI48">
            <v>7</v>
          </cell>
          <cell r="BJ48">
            <v>0</v>
          </cell>
          <cell r="BK48">
            <v>2</v>
          </cell>
          <cell r="BL48">
            <v>0</v>
          </cell>
          <cell r="BM48">
            <v>6</v>
          </cell>
          <cell r="BN48">
            <v>0</v>
          </cell>
          <cell r="BO48">
            <v>0</v>
          </cell>
          <cell r="BP48">
            <v>0</v>
          </cell>
          <cell r="BQ48">
            <v>0</v>
          </cell>
          <cell r="BR48">
            <v>0</v>
          </cell>
          <cell r="BS48">
            <v>6</v>
          </cell>
          <cell r="BT48">
            <v>0</v>
          </cell>
          <cell r="BU48">
            <v>1</v>
          </cell>
          <cell r="BV48">
            <v>10</v>
          </cell>
          <cell r="BW48">
            <v>0</v>
          </cell>
          <cell r="BX48">
            <v>8</v>
          </cell>
          <cell r="BY48">
            <v>0</v>
          </cell>
          <cell r="BZ48">
            <v>52</v>
          </cell>
          <cell r="CA48">
            <v>52</v>
          </cell>
          <cell r="CB48">
            <v>0</v>
          </cell>
          <cell r="CC48">
            <v>1</v>
          </cell>
          <cell r="CD48">
            <v>0</v>
          </cell>
          <cell r="CE48">
            <v>0</v>
          </cell>
          <cell r="CF48">
            <v>15</v>
          </cell>
          <cell r="CG48">
            <v>0</v>
          </cell>
          <cell r="CH48">
            <v>0</v>
          </cell>
          <cell r="CI48">
            <v>111</v>
          </cell>
          <cell r="CJ48">
            <v>21</v>
          </cell>
          <cell r="CK48">
            <v>20</v>
          </cell>
          <cell r="CL48">
            <v>1</v>
          </cell>
          <cell r="CM48">
            <v>7</v>
          </cell>
          <cell r="CN48">
            <v>42</v>
          </cell>
          <cell r="CO48">
            <v>0</v>
          </cell>
          <cell r="CP48">
            <v>0</v>
          </cell>
          <cell r="CQ48">
            <v>0</v>
          </cell>
          <cell r="CR48">
            <v>0</v>
          </cell>
          <cell r="CS48">
            <v>0</v>
          </cell>
          <cell r="CT48">
            <v>9</v>
          </cell>
          <cell r="CU48">
            <v>0</v>
          </cell>
        </row>
        <row r="49">
          <cell r="A49" t="str">
            <v>Circuit kms single phase</v>
          </cell>
          <cell r="B49" t="str">
            <v>KMC1</v>
          </cell>
          <cell r="C49">
            <v>2005</v>
          </cell>
          <cell r="D49">
            <v>45</v>
          </cell>
          <cell r="E49">
            <v>780</v>
          </cell>
          <cell r="F49">
            <v>330</v>
          </cell>
          <cell r="G49">
            <v>211</v>
          </cell>
          <cell r="H49">
            <v>247</v>
          </cell>
          <cell r="I49">
            <v>451</v>
          </cell>
          <cell r="J49">
            <v>230</v>
          </cell>
          <cell r="K49">
            <v>628</v>
          </cell>
          <cell r="L49">
            <v>0</v>
          </cell>
          <cell r="M49">
            <v>72</v>
          </cell>
          <cell r="N49">
            <v>9</v>
          </cell>
          <cell r="O49">
            <v>279</v>
          </cell>
          <cell r="P49">
            <v>10</v>
          </cell>
          <cell r="Q49">
            <v>14</v>
          </cell>
          <cell r="R49">
            <v>2</v>
          </cell>
          <cell r="S49">
            <v>70</v>
          </cell>
          <cell r="T49">
            <v>471</v>
          </cell>
          <cell r="U49">
            <v>0</v>
          </cell>
          <cell r="V49">
            <v>1892</v>
          </cell>
          <cell r="W49">
            <v>106</v>
          </cell>
          <cell r="X49">
            <v>105</v>
          </cell>
          <cell r="Y49">
            <v>294</v>
          </cell>
          <cell r="Z49">
            <v>123</v>
          </cell>
          <cell r="AA49">
            <v>27</v>
          </cell>
          <cell r="AB49">
            <v>2</v>
          </cell>
          <cell r="AC49">
            <v>0</v>
          </cell>
          <cell r="AD49">
            <v>16</v>
          </cell>
          <cell r="AE49">
            <v>0</v>
          </cell>
          <cell r="AF49">
            <v>16</v>
          </cell>
          <cell r="AG49">
            <v>127</v>
          </cell>
          <cell r="AH49">
            <v>531</v>
          </cell>
          <cell r="AI49">
            <v>502</v>
          </cell>
          <cell r="AJ49">
            <v>29</v>
          </cell>
          <cell r="AK49">
            <v>1001</v>
          </cell>
          <cell r="AL49">
            <v>924</v>
          </cell>
          <cell r="AM49">
            <v>1293</v>
          </cell>
          <cell r="AN49">
            <v>41</v>
          </cell>
          <cell r="AO49">
            <v>9</v>
          </cell>
          <cell r="AP49">
            <v>22</v>
          </cell>
          <cell r="AQ49">
            <v>1401</v>
          </cell>
          <cell r="AR49">
            <v>70931</v>
          </cell>
          <cell r="AS49">
            <v>70920</v>
          </cell>
          <cell r="AT49">
            <v>11</v>
          </cell>
          <cell r="AU49">
            <v>2234</v>
          </cell>
          <cell r="AV49">
            <v>198</v>
          </cell>
          <cell r="AW49">
            <v>37</v>
          </cell>
          <cell r="AX49">
            <v>96</v>
          </cell>
          <cell r="AY49">
            <v>965</v>
          </cell>
          <cell r="AZ49">
            <v>42</v>
          </cell>
          <cell r="BA49">
            <v>113</v>
          </cell>
          <cell r="BB49">
            <v>1368</v>
          </cell>
          <cell r="BC49">
            <v>44</v>
          </cell>
          <cell r="BD49">
            <v>25</v>
          </cell>
          <cell r="BE49">
            <v>350</v>
          </cell>
          <cell r="BF49">
            <v>3</v>
          </cell>
          <cell r="BG49">
            <v>0</v>
          </cell>
          <cell r="BH49">
            <v>376</v>
          </cell>
          <cell r="BI49">
            <v>304</v>
          </cell>
          <cell r="BJ49">
            <v>1236</v>
          </cell>
          <cell r="BK49">
            <v>386</v>
          </cell>
          <cell r="BL49">
            <v>850</v>
          </cell>
          <cell r="BM49">
            <v>152</v>
          </cell>
          <cell r="BN49">
            <v>380</v>
          </cell>
          <cell r="BO49">
            <v>240</v>
          </cell>
          <cell r="BP49">
            <v>170</v>
          </cell>
          <cell r="BQ49">
            <v>641</v>
          </cell>
          <cell r="BR49">
            <v>69</v>
          </cell>
          <cell r="BS49">
            <v>75</v>
          </cell>
          <cell r="BT49">
            <v>575</v>
          </cell>
          <cell r="BU49">
            <v>51</v>
          </cell>
          <cell r="BV49">
            <v>256</v>
          </cell>
          <cell r="BW49">
            <v>44</v>
          </cell>
          <cell r="BX49">
            <v>179</v>
          </cell>
          <cell r="BY49">
            <v>0</v>
          </cell>
          <cell r="BZ49">
            <v>3137</v>
          </cell>
          <cell r="CA49">
            <v>2908</v>
          </cell>
          <cell r="CB49">
            <v>229</v>
          </cell>
          <cell r="CC49">
            <v>20</v>
          </cell>
          <cell r="CD49">
            <v>43</v>
          </cell>
          <cell r="CE49">
            <v>139</v>
          </cell>
          <cell r="CF49">
            <v>69</v>
          </cell>
          <cell r="CG49">
            <v>584</v>
          </cell>
          <cell r="CH49">
            <v>60</v>
          </cell>
          <cell r="CI49">
            <v>3535</v>
          </cell>
          <cell r="CJ49">
            <v>731</v>
          </cell>
          <cell r="CK49">
            <v>541</v>
          </cell>
          <cell r="CL49">
            <v>190</v>
          </cell>
          <cell r="CM49">
            <v>121</v>
          </cell>
          <cell r="CN49">
            <v>410</v>
          </cell>
          <cell r="CO49">
            <v>153</v>
          </cell>
          <cell r="CP49">
            <v>26</v>
          </cell>
          <cell r="CQ49">
            <v>19</v>
          </cell>
          <cell r="CR49">
            <v>14</v>
          </cell>
          <cell r="CS49">
            <v>245</v>
          </cell>
          <cell r="CT49">
            <v>531</v>
          </cell>
          <cell r="CU49">
            <v>113</v>
          </cell>
        </row>
        <row r="50">
          <cell r="A50" t="str">
            <v>No transmission transformers</v>
          </cell>
          <cell r="B50" t="str">
            <v>NTRST</v>
          </cell>
          <cell r="C50">
            <v>2005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1</v>
          </cell>
          <cell r="I50">
            <v>0</v>
          </cell>
          <cell r="J50">
            <v>0</v>
          </cell>
          <cell r="K50">
            <v>2</v>
          </cell>
          <cell r="L50">
            <v>2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10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  <cell r="AG50">
            <v>0</v>
          </cell>
          <cell r="AH50">
            <v>0</v>
          </cell>
          <cell r="AI50">
            <v>0</v>
          </cell>
          <cell r="AJ50">
            <v>0</v>
          </cell>
          <cell r="AK50">
            <v>0</v>
          </cell>
          <cell r="AL50">
            <v>0</v>
          </cell>
          <cell r="AM50">
            <v>0</v>
          </cell>
          <cell r="AN50">
            <v>0</v>
          </cell>
          <cell r="AO50">
            <v>0</v>
          </cell>
          <cell r="AP50">
            <v>1</v>
          </cell>
          <cell r="AQ50">
            <v>2</v>
          </cell>
          <cell r="AR50">
            <v>260</v>
          </cell>
          <cell r="AS50">
            <v>260</v>
          </cell>
          <cell r="AT50">
            <v>0</v>
          </cell>
          <cell r="AU50">
            <v>22</v>
          </cell>
          <cell r="AV50">
            <v>0</v>
          </cell>
          <cell r="AW50">
            <v>3</v>
          </cell>
          <cell r="AX50">
            <v>0</v>
          </cell>
          <cell r="AY50">
            <v>16</v>
          </cell>
          <cell r="AZ50">
            <v>0</v>
          </cell>
          <cell r="BA50">
            <v>0</v>
          </cell>
          <cell r="BB50">
            <v>0</v>
          </cell>
          <cell r="BC50">
            <v>0</v>
          </cell>
          <cell r="BD50">
            <v>0</v>
          </cell>
          <cell r="BE50">
            <v>0</v>
          </cell>
          <cell r="BF50">
            <v>0</v>
          </cell>
          <cell r="BG50">
            <v>0</v>
          </cell>
          <cell r="BH50">
            <v>0</v>
          </cell>
          <cell r="BI50">
            <v>0</v>
          </cell>
          <cell r="BJ50">
            <v>0</v>
          </cell>
          <cell r="BK50">
            <v>2</v>
          </cell>
          <cell r="BL50">
            <v>0</v>
          </cell>
          <cell r="BM50">
            <v>2</v>
          </cell>
          <cell r="BN50">
            <v>1</v>
          </cell>
          <cell r="BO50">
            <v>0</v>
          </cell>
          <cell r="BP50">
            <v>0</v>
          </cell>
          <cell r="BQ50">
            <v>0</v>
          </cell>
          <cell r="BR50">
            <v>0</v>
          </cell>
          <cell r="BS50">
            <v>0</v>
          </cell>
          <cell r="BT50">
            <v>0</v>
          </cell>
          <cell r="BU50">
            <v>0</v>
          </cell>
          <cell r="BV50">
            <v>8</v>
          </cell>
          <cell r="BW50">
            <v>0</v>
          </cell>
          <cell r="BX50">
            <v>0</v>
          </cell>
          <cell r="BY50">
            <v>0</v>
          </cell>
          <cell r="BZ50">
            <v>18</v>
          </cell>
          <cell r="CA50">
            <v>18</v>
          </cell>
          <cell r="CB50">
            <v>0</v>
          </cell>
          <cell r="CC50">
            <v>0</v>
          </cell>
          <cell r="CD50">
            <v>0</v>
          </cell>
          <cell r="CE50">
            <v>0</v>
          </cell>
          <cell r="CF50">
            <v>0</v>
          </cell>
          <cell r="CG50">
            <v>0</v>
          </cell>
          <cell r="CH50">
            <v>0</v>
          </cell>
          <cell r="CI50">
            <v>2</v>
          </cell>
          <cell r="CJ50">
            <v>0</v>
          </cell>
          <cell r="CK50">
            <v>0</v>
          </cell>
          <cell r="CL50">
            <v>0</v>
          </cell>
          <cell r="CM50">
            <v>0</v>
          </cell>
          <cell r="CN50">
            <v>8</v>
          </cell>
          <cell r="CO50">
            <v>0</v>
          </cell>
          <cell r="CP50">
            <v>0</v>
          </cell>
          <cell r="CQ50">
            <v>0</v>
          </cell>
          <cell r="CR50">
            <v>0</v>
          </cell>
          <cell r="CS50">
            <v>0</v>
          </cell>
          <cell r="CT50">
            <v>0</v>
          </cell>
          <cell r="CU50">
            <v>0</v>
          </cell>
        </row>
        <row r="51">
          <cell r="A51" t="str">
            <v>No subtransmission transformer</v>
          </cell>
          <cell r="B51" t="str">
            <v>NTRFST</v>
          </cell>
          <cell r="C51">
            <v>2005</v>
          </cell>
          <cell r="D51">
            <v>4</v>
          </cell>
          <cell r="E51">
            <v>41</v>
          </cell>
          <cell r="F51">
            <v>23</v>
          </cell>
          <cell r="G51">
            <v>0</v>
          </cell>
          <cell r="H51">
            <v>5</v>
          </cell>
          <cell r="I51">
            <v>0</v>
          </cell>
          <cell r="J51">
            <v>12</v>
          </cell>
          <cell r="K51">
            <v>8</v>
          </cell>
          <cell r="L51">
            <v>8</v>
          </cell>
          <cell r="M51">
            <v>6</v>
          </cell>
          <cell r="N51">
            <v>0</v>
          </cell>
          <cell r="O51">
            <v>44</v>
          </cell>
          <cell r="P51">
            <v>4</v>
          </cell>
          <cell r="Q51">
            <v>1</v>
          </cell>
          <cell r="R51">
            <v>0</v>
          </cell>
          <cell r="S51">
            <v>0</v>
          </cell>
          <cell r="T51">
            <v>25</v>
          </cell>
          <cell r="U51">
            <v>8</v>
          </cell>
          <cell r="V51">
            <v>112</v>
          </cell>
          <cell r="W51">
            <v>10</v>
          </cell>
          <cell r="X51">
            <v>0</v>
          </cell>
          <cell r="Y51">
            <v>6</v>
          </cell>
          <cell r="Z51">
            <v>10</v>
          </cell>
          <cell r="AA51">
            <v>0</v>
          </cell>
          <cell r="AB51">
            <v>0</v>
          </cell>
          <cell r="AC51">
            <v>0</v>
          </cell>
          <cell r="AD51">
            <v>37</v>
          </cell>
          <cell r="AE51">
            <v>30</v>
          </cell>
          <cell r="AF51">
            <v>7</v>
          </cell>
          <cell r="AG51">
            <v>0</v>
          </cell>
          <cell r="AH51">
            <v>1</v>
          </cell>
          <cell r="AI51">
            <v>0</v>
          </cell>
          <cell r="AJ51">
            <v>1</v>
          </cell>
          <cell r="AK51">
            <v>18</v>
          </cell>
          <cell r="AL51">
            <v>74</v>
          </cell>
          <cell r="AM51">
            <v>85</v>
          </cell>
          <cell r="AN51">
            <v>0</v>
          </cell>
          <cell r="AO51">
            <v>0</v>
          </cell>
          <cell r="AP51">
            <v>3</v>
          </cell>
          <cell r="AQ51">
            <v>24</v>
          </cell>
          <cell r="AR51">
            <v>1522</v>
          </cell>
          <cell r="AS51">
            <v>1522</v>
          </cell>
          <cell r="AT51">
            <v>0</v>
          </cell>
          <cell r="AU51">
            <v>154</v>
          </cell>
          <cell r="AV51">
            <v>15</v>
          </cell>
          <cell r="AW51">
            <v>0</v>
          </cell>
          <cell r="AX51">
            <v>34</v>
          </cell>
          <cell r="AY51">
            <v>7</v>
          </cell>
          <cell r="AZ51">
            <v>0</v>
          </cell>
          <cell r="BA51">
            <v>7</v>
          </cell>
          <cell r="BB51">
            <v>49</v>
          </cell>
          <cell r="BC51">
            <v>0</v>
          </cell>
          <cell r="BD51">
            <v>6</v>
          </cell>
          <cell r="BE51">
            <v>8</v>
          </cell>
          <cell r="BF51">
            <v>0</v>
          </cell>
          <cell r="BG51">
            <v>13</v>
          </cell>
          <cell r="BH51">
            <v>13</v>
          </cell>
          <cell r="BI51">
            <v>0</v>
          </cell>
          <cell r="BJ51">
            <v>0</v>
          </cell>
          <cell r="BK51">
            <v>0</v>
          </cell>
          <cell r="BL51">
            <v>0</v>
          </cell>
          <cell r="BM51">
            <v>32</v>
          </cell>
          <cell r="BN51">
            <v>14</v>
          </cell>
          <cell r="BO51">
            <v>20</v>
          </cell>
          <cell r="BP51">
            <v>0</v>
          </cell>
          <cell r="BQ51">
            <v>0</v>
          </cell>
          <cell r="BR51">
            <v>0</v>
          </cell>
          <cell r="BS51">
            <v>0</v>
          </cell>
          <cell r="BT51">
            <v>16</v>
          </cell>
          <cell r="BU51">
            <v>11</v>
          </cell>
          <cell r="BV51">
            <v>35</v>
          </cell>
          <cell r="BW51">
            <v>3</v>
          </cell>
          <cell r="BX51">
            <v>39</v>
          </cell>
          <cell r="BY51">
            <v>7</v>
          </cell>
          <cell r="BZ51">
            <v>24</v>
          </cell>
          <cell r="CA51">
            <v>15</v>
          </cell>
          <cell r="CB51">
            <v>9</v>
          </cell>
          <cell r="CC51">
            <v>5</v>
          </cell>
          <cell r="CD51">
            <v>9</v>
          </cell>
          <cell r="CE51">
            <v>0</v>
          </cell>
          <cell r="CF51">
            <v>0</v>
          </cell>
          <cell r="CG51">
            <v>37</v>
          </cell>
          <cell r="CH51">
            <v>5</v>
          </cell>
          <cell r="CI51">
            <v>0</v>
          </cell>
          <cell r="CJ51">
            <v>66</v>
          </cell>
          <cell r="CK51">
            <v>62</v>
          </cell>
          <cell r="CL51">
            <v>4</v>
          </cell>
          <cell r="CM51">
            <v>3</v>
          </cell>
          <cell r="CN51">
            <v>29</v>
          </cell>
          <cell r="CO51">
            <v>174</v>
          </cell>
          <cell r="CP51">
            <v>6</v>
          </cell>
          <cell r="CQ51">
            <v>4</v>
          </cell>
          <cell r="CR51">
            <v>0</v>
          </cell>
          <cell r="CS51">
            <v>27</v>
          </cell>
          <cell r="CT51">
            <v>17</v>
          </cell>
          <cell r="CU51">
            <v>0</v>
          </cell>
        </row>
        <row r="52">
          <cell r="A52" t="str">
            <v>No distribution transformers</v>
          </cell>
          <cell r="B52" t="str">
            <v>NTRFD</v>
          </cell>
          <cell r="C52">
            <v>2005</v>
          </cell>
          <cell r="D52">
            <v>324</v>
          </cell>
          <cell r="E52">
            <v>8863</v>
          </cell>
          <cell r="F52">
            <v>5014</v>
          </cell>
          <cell r="G52">
            <v>2631</v>
          </cell>
          <cell r="H52">
            <v>3315</v>
          </cell>
          <cell r="I52">
            <v>8669</v>
          </cell>
          <cell r="J52">
            <v>2020</v>
          </cell>
          <cell r="K52">
            <v>6743</v>
          </cell>
          <cell r="L52">
            <v>2316</v>
          </cell>
          <cell r="M52">
            <v>815</v>
          </cell>
          <cell r="N52">
            <v>1</v>
          </cell>
          <cell r="O52">
            <v>3545</v>
          </cell>
          <cell r="P52">
            <v>241</v>
          </cell>
          <cell r="Q52">
            <v>281</v>
          </cell>
          <cell r="R52">
            <v>66</v>
          </cell>
          <cell r="S52">
            <v>1530</v>
          </cell>
          <cell r="T52">
            <v>8096</v>
          </cell>
          <cell r="U52">
            <v>630</v>
          </cell>
          <cell r="V52">
            <v>25349</v>
          </cell>
          <cell r="W52">
            <v>1563</v>
          </cell>
          <cell r="X52">
            <v>703</v>
          </cell>
          <cell r="Y52">
            <v>3051</v>
          </cell>
          <cell r="Z52">
            <v>2418</v>
          </cell>
          <cell r="AA52">
            <v>792</v>
          </cell>
          <cell r="AB52">
            <v>113</v>
          </cell>
          <cell r="AC52">
            <v>5634</v>
          </cell>
          <cell r="AD52">
            <v>5485</v>
          </cell>
          <cell r="AE52">
            <v>5066</v>
          </cell>
          <cell r="AF52">
            <v>419</v>
          </cell>
          <cell r="AG52">
            <v>1420</v>
          </cell>
          <cell r="AH52">
            <v>5318</v>
          </cell>
          <cell r="AI52">
            <v>5066</v>
          </cell>
          <cell r="AJ52">
            <v>252</v>
          </cell>
          <cell r="AK52">
            <v>6935</v>
          </cell>
          <cell r="AL52">
            <v>3560</v>
          </cell>
          <cell r="AM52">
            <v>23413</v>
          </cell>
          <cell r="AN52">
            <v>59</v>
          </cell>
          <cell r="AO52">
            <v>175</v>
          </cell>
          <cell r="AP52">
            <v>736</v>
          </cell>
          <cell r="AQ52">
            <v>13963</v>
          </cell>
          <cell r="AR52">
            <v>525466</v>
          </cell>
          <cell r="AS52">
            <v>525294</v>
          </cell>
          <cell r="AT52">
            <v>172</v>
          </cell>
          <cell r="AU52">
            <v>38377</v>
          </cell>
          <cell r="AV52">
            <v>3222</v>
          </cell>
          <cell r="AW52">
            <v>688</v>
          </cell>
          <cell r="AX52">
            <v>2250</v>
          </cell>
          <cell r="AY52">
            <v>9613</v>
          </cell>
          <cell r="AZ52">
            <v>590</v>
          </cell>
          <cell r="BA52">
            <v>1735</v>
          </cell>
          <cell r="BB52">
            <v>14660</v>
          </cell>
          <cell r="BC52">
            <v>1108</v>
          </cell>
          <cell r="BD52">
            <v>1128</v>
          </cell>
          <cell r="BE52">
            <v>4133</v>
          </cell>
          <cell r="BF52">
            <v>15</v>
          </cell>
          <cell r="BG52">
            <v>3805</v>
          </cell>
          <cell r="BH52">
            <v>3150</v>
          </cell>
          <cell r="BI52">
            <v>655</v>
          </cell>
          <cell r="BJ52">
            <v>8227</v>
          </cell>
          <cell r="BK52">
            <v>4149</v>
          </cell>
          <cell r="BL52">
            <v>4078</v>
          </cell>
          <cell r="BM52">
            <v>1652</v>
          </cell>
          <cell r="BN52">
            <v>4562</v>
          </cell>
          <cell r="BO52">
            <v>5147</v>
          </cell>
          <cell r="BP52">
            <v>725</v>
          </cell>
          <cell r="BQ52">
            <v>7775</v>
          </cell>
          <cell r="BR52">
            <v>1240</v>
          </cell>
          <cell r="BS52">
            <v>1699</v>
          </cell>
          <cell r="BT52">
            <v>6286</v>
          </cell>
          <cell r="BU52">
            <v>1592</v>
          </cell>
          <cell r="BV52">
            <v>5944</v>
          </cell>
          <cell r="BW52">
            <v>687</v>
          </cell>
          <cell r="BX52">
            <v>3537</v>
          </cell>
          <cell r="BY52">
            <v>2042</v>
          </cell>
          <cell r="BZ52">
            <v>31029</v>
          </cell>
          <cell r="CA52">
            <v>31029</v>
          </cell>
          <cell r="CB52">
            <v>0</v>
          </cell>
          <cell r="CC52">
            <v>425</v>
          </cell>
          <cell r="CD52">
            <v>965</v>
          </cell>
          <cell r="CE52">
            <v>937</v>
          </cell>
          <cell r="CF52">
            <v>1301</v>
          </cell>
          <cell r="CG52">
            <v>6830</v>
          </cell>
          <cell r="CH52">
            <v>791</v>
          </cell>
          <cell r="CI52">
            <v>58605</v>
          </cell>
          <cell r="CJ52">
            <v>14882</v>
          </cell>
          <cell r="CK52">
            <v>13200</v>
          </cell>
          <cell r="CL52">
            <v>1682</v>
          </cell>
          <cell r="CM52">
            <v>1276</v>
          </cell>
          <cell r="CN52">
            <v>8898</v>
          </cell>
          <cell r="CO52">
            <v>2313</v>
          </cell>
          <cell r="CP52">
            <v>667</v>
          </cell>
          <cell r="CQ52">
            <v>430</v>
          </cell>
          <cell r="CR52">
            <v>0</v>
          </cell>
          <cell r="CS52">
            <v>2992</v>
          </cell>
          <cell r="CT52">
            <v>5007</v>
          </cell>
          <cell r="CU52">
            <v>1640</v>
          </cell>
        </row>
        <row r="53">
          <cell r="A53" t="str">
            <v>Utility average load factor</v>
          </cell>
          <cell r="B53" t="str">
            <v>LF</v>
          </cell>
          <cell r="C53">
            <v>2005</v>
          </cell>
          <cell r="D53">
            <v>77</v>
          </cell>
          <cell r="E53">
            <v>66</v>
          </cell>
          <cell r="F53">
            <v>78</v>
          </cell>
          <cell r="G53">
            <v>65</v>
          </cell>
          <cell r="H53">
            <v>74</v>
          </cell>
          <cell r="I53">
            <v>72</v>
          </cell>
          <cell r="J53">
            <v>78</v>
          </cell>
          <cell r="K53">
            <v>77</v>
          </cell>
          <cell r="L53">
            <v>72</v>
          </cell>
          <cell r="M53">
            <v>72</v>
          </cell>
          <cell r="N53">
            <v>74</v>
          </cell>
          <cell r="O53">
            <v>73</v>
          </cell>
          <cell r="P53">
            <v>69</v>
          </cell>
          <cell r="Q53">
            <v>68</v>
          </cell>
          <cell r="R53">
            <v>0</v>
          </cell>
          <cell r="S53">
            <v>0</v>
          </cell>
          <cell r="T53">
            <v>58</v>
          </cell>
          <cell r="U53">
            <v>0</v>
          </cell>
          <cell r="V53">
            <v>75</v>
          </cell>
          <cell r="W53">
            <v>74</v>
          </cell>
          <cell r="X53">
            <v>70</v>
          </cell>
          <cell r="Y53">
            <v>66</v>
          </cell>
          <cell r="Z53">
            <v>80</v>
          </cell>
          <cell r="AA53">
            <v>71</v>
          </cell>
          <cell r="AB53">
            <v>66</v>
          </cell>
          <cell r="AC53">
            <v>0</v>
          </cell>
          <cell r="AD53">
            <v>0</v>
          </cell>
          <cell r="AE53">
            <v>71</v>
          </cell>
          <cell r="AF53">
            <v>68</v>
          </cell>
          <cell r="AG53">
            <v>66</v>
          </cell>
          <cell r="AH53">
            <v>76</v>
          </cell>
          <cell r="AI53">
            <v>0</v>
          </cell>
          <cell r="AJ53">
            <v>62</v>
          </cell>
          <cell r="AK53">
            <v>68</v>
          </cell>
          <cell r="AL53">
            <v>0</v>
          </cell>
          <cell r="AM53">
            <v>76</v>
          </cell>
          <cell r="AN53">
            <v>70</v>
          </cell>
          <cell r="AO53">
            <v>70</v>
          </cell>
          <cell r="AP53">
            <v>71</v>
          </cell>
          <cell r="AQ53">
            <v>74</v>
          </cell>
          <cell r="AR53">
            <v>0</v>
          </cell>
          <cell r="AS53">
            <v>77</v>
          </cell>
          <cell r="AT53">
            <v>68</v>
          </cell>
          <cell r="AU53">
            <v>72</v>
          </cell>
          <cell r="AV53">
            <v>46</v>
          </cell>
          <cell r="AW53">
            <v>73</v>
          </cell>
          <cell r="AX53">
            <v>60</v>
          </cell>
          <cell r="AY53">
            <v>72</v>
          </cell>
          <cell r="AZ53">
            <v>75</v>
          </cell>
          <cell r="BA53">
            <v>73</v>
          </cell>
          <cell r="BB53">
            <v>72</v>
          </cell>
          <cell r="BC53">
            <v>71</v>
          </cell>
          <cell r="BD53">
            <v>72</v>
          </cell>
          <cell r="BE53">
            <v>74</v>
          </cell>
          <cell r="BF53">
            <v>0</v>
          </cell>
          <cell r="BG53">
            <v>0</v>
          </cell>
          <cell r="BH53">
            <v>70</v>
          </cell>
          <cell r="BI53">
            <v>69</v>
          </cell>
          <cell r="BJ53">
            <v>0</v>
          </cell>
          <cell r="BK53">
            <v>73</v>
          </cell>
          <cell r="BL53">
            <v>0</v>
          </cell>
          <cell r="BM53">
            <v>76</v>
          </cell>
          <cell r="BN53">
            <v>0</v>
          </cell>
          <cell r="BO53">
            <v>74</v>
          </cell>
          <cell r="BP53">
            <v>73</v>
          </cell>
          <cell r="BQ53">
            <v>70</v>
          </cell>
          <cell r="BR53">
            <v>72</v>
          </cell>
          <cell r="BS53">
            <v>74</v>
          </cell>
          <cell r="BT53">
            <v>51</v>
          </cell>
          <cell r="BU53">
            <v>0</v>
          </cell>
          <cell r="BV53">
            <v>75</v>
          </cell>
          <cell r="BW53">
            <v>76</v>
          </cell>
          <cell r="BX53">
            <v>72</v>
          </cell>
          <cell r="BY53">
            <v>67</v>
          </cell>
          <cell r="BZ53">
            <v>71</v>
          </cell>
          <cell r="CA53">
            <v>0</v>
          </cell>
          <cell r="CB53">
            <v>0</v>
          </cell>
          <cell r="CC53">
            <v>69</v>
          </cell>
          <cell r="CD53">
            <v>0</v>
          </cell>
          <cell r="CE53">
            <v>8</v>
          </cell>
          <cell r="CF53">
            <v>0</v>
          </cell>
          <cell r="CG53">
            <v>74</v>
          </cell>
          <cell r="CH53">
            <v>76</v>
          </cell>
          <cell r="CI53">
            <v>75</v>
          </cell>
          <cell r="CJ53">
            <v>74</v>
          </cell>
          <cell r="CK53">
            <v>0</v>
          </cell>
          <cell r="CL53">
            <v>72</v>
          </cell>
          <cell r="CM53">
            <v>67</v>
          </cell>
          <cell r="CN53">
            <v>71</v>
          </cell>
          <cell r="CO53">
            <v>69</v>
          </cell>
          <cell r="CP53">
            <v>88</v>
          </cell>
          <cell r="CQ53">
            <v>76</v>
          </cell>
          <cell r="CR53">
            <v>0</v>
          </cell>
          <cell r="CS53">
            <v>69</v>
          </cell>
          <cell r="CT53">
            <v>72</v>
          </cell>
          <cell r="CU53">
            <v>74</v>
          </cell>
        </row>
      </sheetData>
      <sheetData sheetId="30">
        <row r="1">
          <cell r="A1" t="str">
            <v>Distributor Data for Year ended Dec 31st, 2004</v>
          </cell>
          <cell r="B1">
            <v>0</v>
          </cell>
          <cell r="C1">
            <v>0</v>
          </cell>
          <cell r="D1" t="str">
            <v>Atikokan Hydro Inc.</v>
          </cell>
          <cell r="E1" t="str">
            <v>Barrie Hydro Distribution Inc.</v>
          </cell>
          <cell r="F1" t="str">
            <v>Bluewater Power Distribution Corporation</v>
          </cell>
          <cell r="G1" t="str">
            <v>Brant County Power Inc.</v>
          </cell>
          <cell r="H1" t="str">
            <v>Brantford Power Inc.</v>
          </cell>
          <cell r="I1" t="str">
            <v>Burlington Hydro Inc.</v>
          </cell>
          <cell r="J1" t="str">
            <v>Cambridge and North Dumfries Hydro Inc.</v>
          </cell>
          <cell r="K1" t="str">
            <v>Centre Wellington Hydro Ltd.</v>
          </cell>
          <cell r="L1" t="str">
            <v>Chapleau Public Utilities Corporation</v>
          </cell>
          <cell r="M1" t="str">
            <v>Chatham-Kent Hydro Inc.</v>
          </cell>
          <cell r="N1" t="str">
            <v>Clinton Power Corporation</v>
          </cell>
          <cell r="O1" t="str">
            <v>COLLUS Power Corp.</v>
          </cell>
          <cell r="P1" t="str">
            <v>Cooperative Hydro Embrun Inc.</v>
          </cell>
          <cell r="Q1" t="str">
            <v>Dutton Hydro Limited</v>
          </cell>
          <cell r="R1" t="str">
            <v>Eastern Ontario Power (CNP)</v>
          </cell>
          <cell r="S1" t="str">
            <v>E.L.K. Energy Inc.</v>
          </cell>
          <cell r="T1" t="str">
            <v>Enersource Hydro Mississauga Inc.</v>
          </cell>
          <cell r="U1" t="str">
            <v>ENWIN Utilities Ltd.</v>
          </cell>
          <cell r="V1" t="str">
            <v>Erie Thames Powerlines Corporation</v>
          </cell>
          <cell r="W1" t="str">
            <v>Espanola Regional Hydro Distribution Corporation</v>
          </cell>
          <cell r="X1" t="str">
            <v>Essex Powerlines Corporation</v>
          </cell>
          <cell r="Y1" t="str">
            <v>Festival Hydro Inc.</v>
          </cell>
          <cell r="Z1" t="str">
            <v>Fort Erie (CNP)</v>
          </cell>
          <cell r="AA1" t="str">
            <v>Fort Frances Power Corporation</v>
          </cell>
          <cell r="AB1" t="str">
            <v>Grand Valley Energy Inc.</v>
          </cell>
          <cell r="AC1" t="str">
            <v>Algoma Power Inc.</v>
          </cell>
          <cell r="AD1" t="str">
            <v>Greater Sudbury Hydro Inc.</v>
          </cell>
          <cell r="AE1" t="str">
            <v>Greater Sudbury Hydro Inc. excluding West Nipissing Energy Services Ltd.</v>
          </cell>
          <cell r="AF1" t="str">
            <v>West Nipissing Energy Services Ltd.</v>
          </cell>
          <cell r="AG1" t="str">
            <v>Grimsby Power Incorporated</v>
          </cell>
          <cell r="AH1" t="str">
            <v>Guelph Hydro Electric Systems Inc.</v>
          </cell>
          <cell r="AI1" t="str">
            <v>Guelph Hydro Electric Systems Inc. without Wellington Electric Distribution</v>
          </cell>
          <cell r="AJ1" t="str">
            <v>Wellington Electric Distribution Company Inc.</v>
          </cell>
          <cell r="AK1" t="str">
            <v>Haldimand County Hydro Inc.</v>
          </cell>
          <cell r="AL1" t="str">
            <v>Halton Hills Hydro Inc.</v>
          </cell>
          <cell r="AM1" t="str">
            <v>Hearst Power Distribution Company Limited</v>
          </cell>
          <cell r="AN1" t="str">
            <v>Horizon Utilities Corporation</v>
          </cell>
          <cell r="AO1" t="str">
            <v>Hamilton Hydro Inc.</v>
          </cell>
          <cell r="AP1" t="str">
            <v>St. Catherines Hydro Utility Services Inc.</v>
          </cell>
          <cell r="AQ1" t="str">
            <v>Hydro 2000 Inc.</v>
          </cell>
          <cell r="AR1" t="str">
            <v>Hydro Hawkesbury Inc.</v>
          </cell>
          <cell r="AS1" t="str">
            <v>Hydro One Brampton Networks Inc.</v>
          </cell>
          <cell r="AT1" t="str">
            <v>Hydro One Networks Inc.</v>
          </cell>
          <cell r="AU1" t="str">
            <v>Hydro One Networks Inc. without Terrace Bay Superior Wires Inc.</v>
          </cell>
          <cell r="AV1" t="str">
            <v>Terrace Bay Superior Wires Inc.</v>
          </cell>
          <cell r="AW1" t="str">
            <v>Hydro Ottawa Limited</v>
          </cell>
          <cell r="AX1" t="str">
            <v>Innisfil Hydro Distribution Systems Limited</v>
          </cell>
          <cell r="AY1" t="str">
            <v>Kenora Hydro Electric Corporation Ltd.</v>
          </cell>
          <cell r="AZ1" t="str">
            <v>Kingston Hydro Corporation</v>
          </cell>
          <cell r="BA1" t="str">
            <v>Kitchener-Wilmot Hydro Inc.</v>
          </cell>
          <cell r="BB1" t="str">
            <v>Lakefront Utilities Inc.</v>
          </cell>
          <cell r="BC1" t="str">
            <v>Lakeland Power Distribution Ltd.</v>
          </cell>
          <cell r="BD1" t="str">
            <v>London Hydro Inc.</v>
          </cell>
          <cell r="BE1" t="str">
            <v>Middlesex Power Distribution Corporation</v>
          </cell>
          <cell r="BF1" t="str">
            <v>Midland Power Utility Corporation</v>
          </cell>
          <cell r="BG1" t="str">
            <v>Milton Hydro Distribution Inc.</v>
          </cell>
          <cell r="BH1" t="str">
            <v>Newbury Power Inc.</v>
          </cell>
          <cell r="BI1" t="str">
            <v>Newmarket - Tay Power Distribution Ltd.</v>
          </cell>
          <cell r="BJ1" t="str">
            <v>Newmarket Hydro Ltd.</v>
          </cell>
          <cell r="BK1" t="str">
            <v>Tay Hydro Electric Distribution Company Inc.</v>
          </cell>
          <cell r="BL1" t="str">
            <v>Niagara Peninsula Energy Inc.</v>
          </cell>
          <cell r="BM1" t="str">
            <v>Niagara Falls Hydro Inc.</v>
          </cell>
          <cell r="BN1" t="str">
            <v>Peninsula West Utilities Limited</v>
          </cell>
          <cell r="BO1" t="str">
            <v>Niagara-on-the-Lake Hydro Inc.</v>
          </cell>
          <cell r="BP1" t="str">
            <v>Norfolk Power Distribution Inc.</v>
          </cell>
          <cell r="BQ1" t="str">
            <v>North Bay Hydro Distribution Limited</v>
          </cell>
          <cell r="BR1" t="str">
            <v>Northern Ontario Wires Inc.</v>
          </cell>
          <cell r="BS1" t="str">
            <v>Oakville Hydro Electricity Distribution Inc.</v>
          </cell>
          <cell r="BT1" t="str">
            <v>Orangeville Hydro Limited</v>
          </cell>
          <cell r="BU1" t="str">
            <v>Orillia Power Distribution Corporation</v>
          </cell>
          <cell r="BV1" t="str">
            <v>Oshawa PUC Networks Inc.</v>
          </cell>
          <cell r="BW1" t="str">
            <v>Ottawa River Power Corporation</v>
          </cell>
          <cell r="BX1" t="str">
            <v>Parry Sound Power Corporation</v>
          </cell>
          <cell r="BY1" t="str">
            <v>Peterborough Distribution Incorporated</v>
          </cell>
          <cell r="BZ1" t="str">
            <v>Asphodel Norwood Distribution Inc.</v>
          </cell>
          <cell r="CA1" t="str">
            <v>Peterborough Distribution Inc without Asphodel Norwood and Lakefield</v>
          </cell>
          <cell r="CB1" t="str">
            <v>Lakefield Distribution Inc.</v>
          </cell>
          <cell r="CC1" t="str">
            <v>Port Colborne (CNP)</v>
          </cell>
          <cell r="CD1" t="str">
            <v>Powerstream Inc.</v>
          </cell>
          <cell r="CE1" t="str">
            <v>PowerStream Inc. without Aurora</v>
          </cell>
          <cell r="CF1" t="str">
            <v>Aurora Hydro Connections Limited</v>
          </cell>
          <cell r="CG1" t="str">
            <v>PUC Distribution Inc.</v>
          </cell>
          <cell r="CH1" t="str">
            <v>Renfrew Hydro Inc.</v>
          </cell>
          <cell r="CI1" t="str">
            <v>Rideau St. Lawrence Distribution Inc.</v>
          </cell>
          <cell r="CJ1" t="str">
            <v>Sioux Lookout Hydro Inc.</v>
          </cell>
          <cell r="CK1" t="str">
            <v>St. Thomas Energy Inc.</v>
          </cell>
          <cell r="CL1" t="str">
            <v>Thunder Bay Hydro Electricity Distribution Inc.</v>
          </cell>
          <cell r="CM1" t="str">
            <v>Tillsonburg Hydro Inc.</v>
          </cell>
          <cell r="CN1" t="str">
            <v>Toronto Hydro-Electric System Limited</v>
          </cell>
          <cell r="CO1" t="str">
            <v>Veridian Connections Inc.</v>
          </cell>
          <cell r="CP1" t="str">
            <v>Veridian Connections Inc. without Gravenhurst and Scugog</v>
          </cell>
          <cell r="CQ1" t="str">
            <v>Scugog Hydro Energy Corporation</v>
          </cell>
          <cell r="CR1" t="str">
            <v>Gravenhurst Hydro Electric Inc.</v>
          </cell>
          <cell r="CS1" t="str">
            <v>Wasaga Distribution Inc.</v>
          </cell>
          <cell r="CT1" t="str">
            <v>Waterloo North Hydro Inc.</v>
          </cell>
          <cell r="CU1" t="str">
            <v>Welland Hydro-Electric System Corp.</v>
          </cell>
          <cell r="CV1" t="str">
            <v>Wellington North Power Inc.</v>
          </cell>
          <cell r="CW1" t="str">
            <v>West Coast Huron Energy Inc.</v>
          </cell>
          <cell r="CX1" t="str">
            <v>West Perth Power Inc.</v>
          </cell>
          <cell r="CY1" t="str">
            <v>Westario Power Inc.</v>
          </cell>
          <cell r="CZ1" t="str">
            <v>Whitby Hydro Electric Corporation</v>
          </cell>
          <cell r="DA1" t="str">
            <v>Woodstock Hydro Services Inc.</v>
          </cell>
        </row>
        <row r="2">
          <cell r="A2" t="str">
            <v>PEG Variables</v>
          </cell>
          <cell r="B2" t="str">
            <v>Name</v>
          </cell>
          <cell r="C2" t="str">
            <v>Year</v>
          </cell>
          <cell r="D2">
            <v>0</v>
          </cell>
          <cell r="E2">
            <v>0</v>
          </cell>
          <cell r="F2">
            <v>0</v>
          </cell>
          <cell r="G2">
            <v>0</v>
          </cell>
          <cell r="H2">
            <v>0</v>
          </cell>
          <cell r="I2">
            <v>0</v>
          </cell>
          <cell r="J2">
            <v>0</v>
          </cell>
          <cell r="K2">
            <v>0</v>
          </cell>
          <cell r="L2">
            <v>0</v>
          </cell>
          <cell r="M2">
            <v>0</v>
          </cell>
          <cell r="N2">
            <v>0</v>
          </cell>
          <cell r="O2">
            <v>0</v>
          </cell>
          <cell r="P2">
            <v>0</v>
          </cell>
          <cell r="Q2">
            <v>0</v>
          </cell>
          <cell r="R2">
            <v>0</v>
          </cell>
          <cell r="S2">
            <v>0</v>
          </cell>
          <cell r="T2">
            <v>0</v>
          </cell>
          <cell r="U2">
            <v>0</v>
          </cell>
          <cell r="V2">
            <v>0</v>
          </cell>
          <cell r="W2">
            <v>0</v>
          </cell>
          <cell r="X2">
            <v>0</v>
          </cell>
          <cell r="Y2">
            <v>0</v>
          </cell>
          <cell r="Z2">
            <v>0</v>
          </cell>
          <cell r="AA2">
            <v>0</v>
          </cell>
          <cell r="AB2">
            <v>0</v>
          </cell>
          <cell r="AC2">
            <v>0</v>
          </cell>
          <cell r="AD2">
            <v>0</v>
          </cell>
          <cell r="AE2">
            <v>0</v>
          </cell>
          <cell r="AF2">
            <v>0</v>
          </cell>
          <cell r="AG2">
            <v>0</v>
          </cell>
          <cell r="AH2">
            <v>0</v>
          </cell>
          <cell r="AI2">
            <v>0</v>
          </cell>
          <cell r="AJ2">
            <v>0</v>
          </cell>
          <cell r="AK2">
            <v>0</v>
          </cell>
          <cell r="AL2">
            <v>0</v>
          </cell>
          <cell r="AM2">
            <v>0</v>
          </cell>
          <cell r="AN2">
            <v>0</v>
          </cell>
          <cell r="AO2">
            <v>0</v>
          </cell>
          <cell r="AP2">
            <v>0</v>
          </cell>
          <cell r="AQ2">
            <v>0</v>
          </cell>
          <cell r="AR2">
            <v>0</v>
          </cell>
          <cell r="AS2">
            <v>0</v>
          </cell>
          <cell r="AT2">
            <v>0</v>
          </cell>
          <cell r="AU2">
            <v>0</v>
          </cell>
          <cell r="AV2">
            <v>0</v>
          </cell>
          <cell r="AW2">
            <v>0</v>
          </cell>
          <cell r="AX2">
            <v>0</v>
          </cell>
          <cell r="AY2">
            <v>0</v>
          </cell>
          <cell r="AZ2">
            <v>0</v>
          </cell>
          <cell r="BA2">
            <v>0</v>
          </cell>
          <cell r="BB2">
            <v>0</v>
          </cell>
          <cell r="BC2">
            <v>0</v>
          </cell>
          <cell r="BD2">
            <v>0</v>
          </cell>
          <cell r="BE2">
            <v>0</v>
          </cell>
          <cell r="BF2">
            <v>0</v>
          </cell>
          <cell r="BG2">
            <v>0</v>
          </cell>
          <cell r="BH2">
            <v>0</v>
          </cell>
          <cell r="BI2">
            <v>0</v>
          </cell>
          <cell r="BJ2">
            <v>0</v>
          </cell>
          <cell r="BK2">
            <v>0</v>
          </cell>
          <cell r="BL2">
            <v>0</v>
          </cell>
          <cell r="BM2">
            <v>0</v>
          </cell>
          <cell r="BN2">
            <v>0</v>
          </cell>
          <cell r="BO2">
            <v>0</v>
          </cell>
          <cell r="BP2">
            <v>0</v>
          </cell>
          <cell r="BQ2">
            <v>0</v>
          </cell>
          <cell r="BR2">
            <v>0</v>
          </cell>
          <cell r="BS2">
            <v>0</v>
          </cell>
          <cell r="BT2">
            <v>0</v>
          </cell>
          <cell r="BU2">
            <v>0</v>
          </cell>
          <cell r="BV2">
            <v>0</v>
          </cell>
          <cell r="BW2">
            <v>0</v>
          </cell>
          <cell r="BX2">
            <v>0</v>
          </cell>
          <cell r="BY2">
            <v>0</v>
          </cell>
          <cell r="BZ2">
            <v>0</v>
          </cell>
          <cell r="CA2">
            <v>0</v>
          </cell>
          <cell r="CB2">
            <v>0</v>
          </cell>
          <cell r="CC2">
            <v>0</v>
          </cell>
        </row>
        <row r="3"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  <cell r="S3">
            <v>0</v>
          </cell>
          <cell r="T3">
            <v>0</v>
          </cell>
          <cell r="U3">
            <v>0</v>
          </cell>
          <cell r="V3">
            <v>0</v>
          </cell>
          <cell r="W3">
            <v>0</v>
          </cell>
          <cell r="X3">
            <v>0</v>
          </cell>
          <cell r="Y3">
            <v>0</v>
          </cell>
          <cell r="Z3">
            <v>0</v>
          </cell>
          <cell r="AA3">
            <v>0</v>
          </cell>
          <cell r="AB3">
            <v>0</v>
          </cell>
          <cell r="AC3">
            <v>0</v>
          </cell>
          <cell r="AD3">
            <v>0</v>
          </cell>
          <cell r="AE3">
            <v>0</v>
          </cell>
          <cell r="AF3">
            <v>0</v>
          </cell>
          <cell r="AG3">
            <v>0</v>
          </cell>
          <cell r="AH3">
            <v>0</v>
          </cell>
          <cell r="AI3">
            <v>0</v>
          </cell>
          <cell r="AJ3">
            <v>0</v>
          </cell>
          <cell r="AK3">
            <v>0</v>
          </cell>
          <cell r="AL3">
            <v>0</v>
          </cell>
          <cell r="AM3">
            <v>0</v>
          </cell>
          <cell r="AN3">
            <v>0</v>
          </cell>
          <cell r="AO3">
            <v>0</v>
          </cell>
          <cell r="AP3">
            <v>0</v>
          </cell>
          <cell r="AQ3">
            <v>0</v>
          </cell>
          <cell r="AR3">
            <v>0</v>
          </cell>
          <cell r="AS3">
            <v>0</v>
          </cell>
          <cell r="AT3">
            <v>0</v>
          </cell>
          <cell r="AU3">
            <v>0</v>
          </cell>
          <cell r="AV3">
            <v>0</v>
          </cell>
          <cell r="AW3">
            <v>0</v>
          </cell>
          <cell r="AX3">
            <v>0</v>
          </cell>
          <cell r="AY3">
            <v>0</v>
          </cell>
          <cell r="AZ3">
            <v>0</v>
          </cell>
          <cell r="BA3">
            <v>0</v>
          </cell>
          <cell r="BB3">
            <v>0</v>
          </cell>
          <cell r="BC3">
            <v>0</v>
          </cell>
          <cell r="BD3">
            <v>0</v>
          </cell>
          <cell r="BE3">
            <v>0</v>
          </cell>
          <cell r="BF3">
            <v>0</v>
          </cell>
          <cell r="BG3">
            <v>0</v>
          </cell>
          <cell r="BH3">
            <v>0</v>
          </cell>
          <cell r="BI3">
            <v>0</v>
          </cell>
          <cell r="BJ3">
            <v>0</v>
          </cell>
          <cell r="BK3">
            <v>0</v>
          </cell>
          <cell r="BL3">
            <v>0</v>
          </cell>
          <cell r="BM3">
            <v>0</v>
          </cell>
          <cell r="BN3">
            <v>0</v>
          </cell>
          <cell r="BO3">
            <v>0</v>
          </cell>
          <cell r="BP3">
            <v>0</v>
          </cell>
          <cell r="BQ3">
            <v>0</v>
          </cell>
          <cell r="BR3">
            <v>0</v>
          </cell>
          <cell r="BS3">
            <v>0</v>
          </cell>
          <cell r="BT3">
            <v>0</v>
          </cell>
          <cell r="BU3">
            <v>0</v>
          </cell>
          <cell r="BV3">
            <v>0</v>
          </cell>
          <cell r="BW3">
            <v>0</v>
          </cell>
          <cell r="BX3">
            <v>0</v>
          </cell>
          <cell r="BY3">
            <v>0</v>
          </cell>
          <cell r="BZ3">
            <v>0</v>
          </cell>
          <cell r="CA3">
            <v>0</v>
          </cell>
          <cell r="CB3">
            <v>0</v>
          </cell>
          <cell r="CC3">
            <v>0</v>
          </cell>
        </row>
        <row r="4">
          <cell r="A4" t="str">
            <v>Total Plant in Service</v>
          </cell>
          <cell r="B4" t="str">
            <v>PTOT</v>
          </cell>
          <cell r="C4">
            <v>2004</v>
          </cell>
          <cell r="D4">
            <v>3262171.2100000004</v>
          </cell>
          <cell r="E4">
            <v>180784519</v>
          </cell>
          <cell r="F4">
            <v>75925331</v>
          </cell>
          <cell r="G4">
            <v>15307448.959999999</v>
          </cell>
          <cell r="H4">
            <v>50371255.5</v>
          </cell>
          <cell r="I4">
            <v>168531704.53999999</v>
          </cell>
          <cell r="J4">
            <v>139683240</v>
          </cell>
          <cell r="K4">
            <v>13969628.869999999</v>
          </cell>
          <cell r="L4">
            <v>2118566.2600000002</v>
          </cell>
          <cell r="M4">
            <v>54809595</v>
          </cell>
          <cell r="N4">
            <v>1218677.2500000002</v>
          </cell>
          <cell r="O4">
            <v>23068766.029999997</v>
          </cell>
          <cell r="P4">
            <v>2473105.4900000002</v>
          </cell>
          <cell r="Q4">
            <v>600694.25000000012</v>
          </cell>
          <cell r="R4">
            <v>7284044.7699999996</v>
          </cell>
          <cell r="S4">
            <v>19996768.32</v>
          </cell>
          <cell r="T4">
            <v>723550785</v>
          </cell>
          <cell r="U4">
            <v>188602942</v>
          </cell>
          <cell r="V4">
            <v>17426193.010000002</v>
          </cell>
          <cell r="W4">
            <v>4839725.66</v>
          </cell>
          <cell r="X4">
            <v>32400575.830000002</v>
          </cell>
          <cell r="Y4">
            <v>59636461.879999995</v>
          </cell>
          <cell r="Z4">
            <v>50063658.870000005</v>
          </cell>
          <cell r="AA4">
            <v>9038036.6400000006</v>
          </cell>
          <cell r="AB4">
            <v>1027285.4299999999</v>
          </cell>
          <cell r="AC4">
            <v>82929308.569999993</v>
          </cell>
          <cell r="AD4">
            <v>141586907.12</v>
          </cell>
          <cell r="AE4">
            <v>136280002.96000001</v>
          </cell>
          <cell r="AF4">
            <v>5306904.16</v>
          </cell>
          <cell r="AG4">
            <v>21632857.550000004</v>
          </cell>
          <cell r="AH4">
            <v>106692478.96000001</v>
          </cell>
          <cell r="AI4">
            <v>105068833.00000001</v>
          </cell>
          <cell r="AJ4">
            <v>1623645.9600000002</v>
          </cell>
          <cell r="AK4">
            <v>39214952.329999991</v>
          </cell>
          <cell r="AL4">
            <v>31052680</v>
          </cell>
          <cell r="AM4">
            <v>3712747.1400000006</v>
          </cell>
          <cell r="AN4">
            <v>496973610.75999999</v>
          </cell>
          <cell r="AO4">
            <v>394938639.11000007</v>
          </cell>
          <cell r="AP4">
            <v>102034971.64999999</v>
          </cell>
          <cell r="AQ4">
            <v>495747.10000000003</v>
          </cell>
          <cell r="AR4">
            <v>2707581.5600000005</v>
          </cell>
          <cell r="AS4">
            <v>404677451.27000004</v>
          </cell>
          <cell r="AT4">
            <v>5210710147.04</v>
          </cell>
          <cell r="AU4">
            <v>5208242300</v>
          </cell>
          <cell r="AV4">
            <v>2467847.04</v>
          </cell>
          <cell r="AW4">
            <v>787613977.40999997</v>
          </cell>
          <cell r="AX4">
            <v>37925220.580000006</v>
          </cell>
          <cell r="AY4">
            <v>10617615.590000002</v>
          </cell>
          <cell r="AZ4">
            <v>26646410.350000001</v>
          </cell>
          <cell r="BA4">
            <v>245420382.83999997</v>
          </cell>
          <cell r="BB4">
            <v>18592708.190000001</v>
          </cell>
          <cell r="BC4">
            <v>17921806.73</v>
          </cell>
          <cell r="BD4">
            <v>307035647.50999993</v>
          </cell>
          <cell r="BE4">
            <v>15832942.279999999</v>
          </cell>
          <cell r="BF4">
            <v>13061439.360000001</v>
          </cell>
          <cell r="BG4">
            <v>73518606.709999993</v>
          </cell>
          <cell r="BH4">
            <v>163826</v>
          </cell>
          <cell r="BI4">
            <v>87032266.10999997</v>
          </cell>
          <cell r="BJ4">
            <v>80219182.700000003</v>
          </cell>
          <cell r="BK4">
            <v>6813083.4099999992</v>
          </cell>
          <cell r="BL4">
            <v>142928030.59999999</v>
          </cell>
          <cell r="BM4">
            <v>102761654.81000002</v>
          </cell>
          <cell r="BN4">
            <v>40166375.790000007</v>
          </cell>
          <cell r="BO4">
            <v>32339189.599999994</v>
          </cell>
          <cell r="BP4">
            <v>63844345.32</v>
          </cell>
          <cell r="BQ4">
            <v>65170659</v>
          </cell>
          <cell r="BR4">
            <v>5327060.71</v>
          </cell>
          <cell r="BS4">
            <v>164549588.72999999</v>
          </cell>
          <cell r="BT4">
            <v>26113521.890000001</v>
          </cell>
          <cell r="BU4">
            <v>33061168.41</v>
          </cell>
          <cell r="BV4">
            <v>105766010.55</v>
          </cell>
          <cell r="BW4">
            <v>20980365.439999998</v>
          </cell>
          <cell r="BX4">
            <v>10205891.089999998</v>
          </cell>
          <cell r="BY4">
            <v>54369813.899999999</v>
          </cell>
          <cell r="BZ4">
            <v>489298.23</v>
          </cell>
          <cell r="CA4">
            <v>52142313.879999995</v>
          </cell>
          <cell r="CB4">
            <v>1738201.79</v>
          </cell>
          <cell r="CC4">
            <v>5040913.919999999</v>
          </cell>
          <cell r="CD4">
            <v>825757511.03000009</v>
          </cell>
          <cell r="CE4">
            <v>781594964.46999991</v>
          </cell>
          <cell r="CF4">
            <v>44162546.560000002</v>
          </cell>
          <cell r="CG4">
            <v>67265120</v>
          </cell>
          <cell r="CH4">
            <v>9972704.6500000004</v>
          </cell>
          <cell r="CI4">
            <v>4121464.7700000005</v>
          </cell>
          <cell r="CJ4">
            <v>6332895.2800000003</v>
          </cell>
          <cell r="CK4">
            <v>33671295.880000003</v>
          </cell>
          <cell r="CL4">
            <v>123017416</v>
          </cell>
          <cell r="CM4">
            <v>7821210.3800000008</v>
          </cell>
          <cell r="CN4">
            <v>3158756918.5399995</v>
          </cell>
          <cell r="CO4">
            <v>232785088.41000003</v>
          </cell>
          <cell r="CP4">
            <v>214817547</v>
          </cell>
          <cell r="CQ4">
            <v>4060863.26</v>
          </cell>
          <cell r="CR4">
            <v>13906678.149999999</v>
          </cell>
          <cell r="CS4">
            <v>16566904.940000001</v>
          </cell>
          <cell r="CT4">
            <v>160476243.21000001</v>
          </cell>
          <cell r="CU4">
            <v>36652097.650000006</v>
          </cell>
          <cell r="CV4">
            <v>6723746.1200000001</v>
          </cell>
          <cell r="CW4">
            <v>4574654.8899999997</v>
          </cell>
          <cell r="CX4">
            <v>4047992.9400000004</v>
          </cell>
          <cell r="CY4">
            <v>26428055</v>
          </cell>
          <cell r="CZ4">
            <v>106434292.64999999</v>
          </cell>
          <cell r="DA4">
            <v>24439713.5</v>
          </cell>
        </row>
        <row r="5">
          <cell r="A5" t="str">
            <v>Accumulated Amortization</v>
          </cell>
          <cell r="B5" t="str">
            <v>ACCDEP</v>
          </cell>
          <cell r="C5">
            <v>2004</v>
          </cell>
          <cell r="D5">
            <v>-2172254.61</v>
          </cell>
          <cell r="E5">
            <v>-72124925</v>
          </cell>
          <cell r="F5">
            <v>-31043038</v>
          </cell>
          <cell r="G5">
            <v>-3199241.25</v>
          </cell>
          <cell r="H5">
            <v>-8831694.4600000009</v>
          </cell>
          <cell r="I5">
            <v>-85981794.209999993</v>
          </cell>
          <cell r="J5">
            <v>-58860590</v>
          </cell>
          <cell r="K5">
            <v>-6172932.5499999998</v>
          </cell>
          <cell r="L5">
            <v>-1191676.76</v>
          </cell>
          <cell r="M5">
            <v>-12017776</v>
          </cell>
          <cell r="N5">
            <v>-146550.04</v>
          </cell>
          <cell r="O5">
            <v>-9399526.25</v>
          </cell>
          <cell r="P5">
            <v>-414158.27</v>
          </cell>
          <cell r="Q5">
            <v>-313922.51</v>
          </cell>
          <cell r="R5">
            <v>-2585299.02</v>
          </cell>
          <cell r="S5">
            <v>-10388863.119999999</v>
          </cell>
          <cell r="T5">
            <v>-290730873</v>
          </cell>
          <cell r="U5">
            <v>-39550942</v>
          </cell>
          <cell r="V5">
            <v>0</v>
          </cell>
          <cell r="W5">
            <v>-2798963.34</v>
          </cell>
          <cell r="X5">
            <v>-5647923.3799999999</v>
          </cell>
          <cell r="Y5">
            <v>-29830897.449999999</v>
          </cell>
          <cell r="Z5">
            <v>-12079563.48</v>
          </cell>
          <cell r="AA5">
            <v>-5648116.1900000004</v>
          </cell>
          <cell r="AB5">
            <v>-663388.43000000005</v>
          </cell>
          <cell r="AC5">
            <v>-36668839.439999998</v>
          </cell>
          <cell r="AD5">
            <v>-75677328.379999995</v>
          </cell>
          <cell r="AE5">
            <v>-72209987.530000001</v>
          </cell>
          <cell r="AF5">
            <v>-3467340.85</v>
          </cell>
          <cell r="AG5">
            <v>-8579981.2699999996</v>
          </cell>
          <cell r="AH5">
            <v>-21155962.990000002</v>
          </cell>
          <cell r="AI5">
            <v>-20796959.07</v>
          </cell>
          <cell r="AJ5">
            <v>-359003.92</v>
          </cell>
          <cell r="AK5">
            <v>-8775449.7299999986</v>
          </cell>
          <cell r="AL5">
            <v>-6938421</v>
          </cell>
          <cell r="AM5">
            <v>-2628127.0699999998</v>
          </cell>
          <cell r="AN5">
            <v>-227042506.44999999</v>
          </cell>
          <cell r="AO5">
            <v>-182968556.16</v>
          </cell>
          <cell r="AP5">
            <v>-44073950.289999999</v>
          </cell>
          <cell r="AQ5">
            <v>-145531.25</v>
          </cell>
          <cell r="AR5">
            <v>-689048.87</v>
          </cell>
          <cell r="AS5">
            <v>-155544565.87</v>
          </cell>
          <cell r="AT5">
            <v>-2037549057.6400001</v>
          </cell>
          <cell r="AU5">
            <v>-2036354100</v>
          </cell>
          <cell r="AV5">
            <v>-1194957.6399999999</v>
          </cell>
          <cell r="AW5">
            <v>-376580627.13</v>
          </cell>
          <cell r="AX5">
            <v>-18798190.18</v>
          </cell>
          <cell r="AY5">
            <v>-5739170.1200000001</v>
          </cell>
          <cell r="AZ5">
            <v>-6831755.5200000005</v>
          </cell>
          <cell r="BA5">
            <v>-100404278.39</v>
          </cell>
          <cell r="BB5">
            <v>-8605805.3900000006</v>
          </cell>
          <cell r="BC5">
            <v>-3766711.75</v>
          </cell>
          <cell r="BD5">
            <v>-133096813.42</v>
          </cell>
          <cell r="BE5">
            <v>-7343492.9800000004</v>
          </cell>
          <cell r="BF5">
            <v>-8122564.9699999997</v>
          </cell>
          <cell r="BG5">
            <v>-31312494.390000001</v>
          </cell>
          <cell r="BH5">
            <v>0</v>
          </cell>
          <cell r="BI5">
            <v>-37282404.089999996</v>
          </cell>
          <cell r="BJ5">
            <v>-33359286</v>
          </cell>
          <cell r="BK5">
            <v>-3923118.09</v>
          </cell>
          <cell r="BL5">
            <v>-59702575.960000001</v>
          </cell>
          <cell r="BM5">
            <v>-41332418.280000001</v>
          </cell>
          <cell r="BN5">
            <v>-18370157.68</v>
          </cell>
          <cell r="BO5">
            <v>-12700807.130000001</v>
          </cell>
          <cell r="BP5">
            <v>-26680683.939999998</v>
          </cell>
          <cell r="BQ5">
            <v>-35500461</v>
          </cell>
          <cell r="BR5">
            <v>-1587488.35</v>
          </cell>
          <cell r="BS5">
            <v>-47215451.079999998</v>
          </cell>
          <cell r="BT5">
            <v>-11408019.77</v>
          </cell>
          <cell r="BU5">
            <v>-18389465.650000002</v>
          </cell>
          <cell r="BV5">
            <v>-60424206.710000001</v>
          </cell>
          <cell r="BW5">
            <v>-11604351.640000001</v>
          </cell>
          <cell r="BX5">
            <v>-5345335.76</v>
          </cell>
          <cell r="BY5">
            <v>-12069251.380000001</v>
          </cell>
          <cell r="BZ5">
            <v>-74512.61</v>
          </cell>
          <cell r="CA5">
            <v>-11769972.07</v>
          </cell>
          <cell r="CB5">
            <v>-224766.7</v>
          </cell>
          <cell r="CC5">
            <v>-130224.26</v>
          </cell>
          <cell r="CD5">
            <v>-351640479.13</v>
          </cell>
          <cell r="CE5">
            <v>-328234962.88999999</v>
          </cell>
          <cell r="CF5">
            <v>-23405516.239999998</v>
          </cell>
          <cell r="CG5">
            <v>-37121648</v>
          </cell>
          <cell r="CH5">
            <v>-5944878.5300000003</v>
          </cell>
          <cell r="CI5">
            <v>-602140.61</v>
          </cell>
          <cell r="CJ5">
            <v>-1078042.98</v>
          </cell>
          <cell r="CK5">
            <v>-13125892.789999999</v>
          </cell>
          <cell r="CL5">
            <v>-60248325</v>
          </cell>
          <cell r="CM5">
            <v>-1444516.25</v>
          </cell>
          <cell r="CN5">
            <v>-1492463698.97</v>
          </cell>
          <cell r="CO5">
            <v>-107761177.64000002</v>
          </cell>
          <cell r="CP5">
            <v>-100541332</v>
          </cell>
          <cell r="CQ5">
            <v>-2218406.48</v>
          </cell>
          <cell r="CR5">
            <v>-5001439.16</v>
          </cell>
          <cell r="CS5">
            <v>-7496947.7599999998</v>
          </cell>
          <cell r="CT5">
            <v>-65162757.619999997</v>
          </cell>
          <cell r="CU5">
            <v>-17770323.68</v>
          </cell>
          <cell r="CV5">
            <v>-3980018.34</v>
          </cell>
          <cell r="CW5">
            <v>-862533.67</v>
          </cell>
          <cell r="CX5">
            <v>-2078346.01</v>
          </cell>
          <cell r="CY5">
            <v>-4578613</v>
          </cell>
          <cell r="CZ5">
            <v>-43581386.009999998</v>
          </cell>
          <cell r="DA5">
            <v>-6306191.5199999996</v>
          </cell>
        </row>
        <row r="6">
          <cell r="A6" t="str">
            <v>Amortization Expense</v>
          </cell>
          <cell r="B6">
            <v>0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0</v>
          </cell>
          <cell r="AB6">
            <v>0</v>
          </cell>
          <cell r="AC6">
            <v>0</v>
          </cell>
          <cell r="AD6">
            <v>0</v>
          </cell>
          <cell r="AE6">
            <v>0</v>
          </cell>
          <cell r="AF6">
            <v>0</v>
          </cell>
          <cell r="AG6">
            <v>0</v>
          </cell>
          <cell r="AH6">
            <v>0</v>
          </cell>
          <cell r="AI6">
            <v>0</v>
          </cell>
          <cell r="AJ6">
            <v>0</v>
          </cell>
          <cell r="AK6">
            <v>0</v>
          </cell>
          <cell r="AL6">
            <v>0</v>
          </cell>
          <cell r="AM6">
            <v>0</v>
          </cell>
          <cell r="AN6">
            <v>0</v>
          </cell>
          <cell r="AO6">
            <v>0</v>
          </cell>
          <cell r="AP6">
            <v>0</v>
          </cell>
          <cell r="AQ6">
            <v>0</v>
          </cell>
          <cell r="AR6">
            <v>0</v>
          </cell>
          <cell r="AS6">
            <v>0</v>
          </cell>
          <cell r="AT6">
            <v>0</v>
          </cell>
          <cell r="AU6">
            <v>0</v>
          </cell>
          <cell r="AV6">
            <v>0</v>
          </cell>
          <cell r="AW6">
            <v>0</v>
          </cell>
          <cell r="AX6">
            <v>0</v>
          </cell>
          <cell r="AY6">
            <v>0</v>
          </cell>
          <cell r="AZ6">
            <v>0</v>
          </cell>
          <cell r="BA6">
            <v>0</v>
          </cell>
          <cell r="BB6">
            <v>0</v>
          </cell>
          <cell r="BC6">
            <v>0</v>
          </cell>
          <cell r="BD6">
            <v>0</v>
          </cell>
          <cell r="BE6">
            <v>0</v>
          </cell>
          <cell r="BF6">
            <v>0</v>
          </cell>
          <cell r="BG6">
            <v>0</v>
          </cell>
          <cell r="BH6">
            <v>0</v>
          </cell>
          <cell r="BI6">
            <v>0</v>
          </cell>
          <cell r="BJ6">
            <v>0</v>
          </cell>
          <cell r="BK6">
            <v>0</v>
          </cell>
          <cell r="BL6">
            <v>0</v>
          </cell>
          <cell r="BM6">
            <v>0</v>
          </cell>
          <cell r="BN6">
            <v>0</v>
          </cell>
          <cell r="BO6">
            <v>0</v>
          </cell>
          <cell r="BP6">
            <v>0</v>
          </cell>
          <cell r="BQ6">
            <v>0</v>
          </cell>
          <cell r="BR6">
            <v>0</v>
          </cell>
          <cell r="BS6">
            <v>0</v>
          </cell>
          <cell r="BT6">
            <v>0</v>
          </cell>
          <cell r="BU6">
            <v>0</v>
          </cell>
          <cell r="BV6">
            <v>0</v>
          </cell>
          <cell r="BW6">
            <v>0</v>
          </cell>
          <cell r="BX6">
            <v>0</v>
          </cell>
          <cell r="BY6">
            <v>0</v>
          </cell>
          <cell r="BZ6">
            <v>0</v>
          </cell>
          <cell r="CA6">
            <v>0</v>
          </cell>
          <cell r="CB6">
            <v>0</v>
          </cell>
          <cell r="CC6">
            <v>0</v>
          </cell>
          <cell r="CD6">
            <v>0</v>
          </cell>
          <cell r="CE6">
            <v>0</v>
          </cell>
          <cell r="CF6">
            <v>0</v>
          </cell>
          <cell r="CG6">
            <v>0</v>
          </cell>
          <cell r="CH6">
            <v>0</v>
          </cell>
          <cell r="CI6">
            <v>0</v>
          </cell>
          <cell r="CJ6">
            <v>0</v>
          </cell>
          <cell r="CK6">
            <v>0</v>
          </cell>
          <cell r="CL6">
            <v>0</v>
          </cell>
          <cell r="CM6">
            <v>0</v>
          </cell>
          <cell r="CN6">
            <v>0</v>
          </cell>
          <cell r="CO6">
            <v>0</v>
          </cell>
          <cell r="CP6">
            <v>0</v>
          </cell>
          <cell r="CQ6">
            <v>0</v>
          </cell>
          <cell r="CR6">
            <v>0</v>
          </cell>
          <cell r="CS6">
            <v>0</v>
          </cell>
          <cell r="CT6">
            <v>0</v>
          </cell>
          <cell r="CU6">
            <v>0</v>
          </cell>
          <cell r="CV6">
            <v>0</v>
          </cell>
          <cell r="CW6">
            <v>0</v>
          </cell>
          <cell r="CX6">
            <v>0</v>
          </cell>
          <cell r="CY6">
            <v>0</v>
          </cell>
          <cell r="CZ6">
            <v>0</v>
          </cell>
          <cell r="DA6">
            <v>0</v>
          </cell>
        </row>
        <row r="7">
          <cell r="A7" t="str">
            <v>Plant Additions</v>
          </cell>
          <cell r="B7" t="str">
            <v>PADD</v>
          </cell>
          <cell r="C7">
            <v>2004</v>
          </cell>
          <cell r="D7">
            <v>162007</v>
          </cell>
          <cell r="E7">
            <v>17687211</v>
          </cell>
          <cell r="F7">
            <v>4391837</v>
          </cell>
          <cell r="G7">
            <v>2028044</v>
          </cell>
          <cell r="H7">
            <v>2929226</v>
          </cell>
          <cell r="I7">
            <v>8361061.0300000003</v>
          </cell>
          <cell r="J7">
            <v>5993983</v>
          </cell>
          <cell r="K7">
            <v>580681.01</v>
          </cell>
          <cell r="L7">
            <v>34785.72</v>
          </cell>
          <cell r="M7">
            <v>4157245</v>
          </cell>
          <cell r="N7">
            <v>59556.1</v>
          </cell>
          <cell r="O7">
            <v>4406457.51</v>
          </cell>
          <cell r="P7">
            <v>57357</v>
          </cell>
          <cell r="Q7">
            <v>4</v>
          </cell>
          <cell r="R7">
            <v>1902889</v>
          </cell>
          <cell r="S7">
            <v>1115077.3500000001</v>
          </cell>
          <cell r="T7">
            <v>34917020</v>
          </cell>
          <cell r="U7">
            <v>8133430</v>
          </cell>
          <cell r="V7">
            <v>1301874.6000000001</v>
          </cell>
          <cell r="W7">
            <v>220869</v>
          </cell>
          <cell r="X7">
            <v>1195394</v>
          </cell>
          <cell r="Y7">
            <v>3049295.07</v>
          </cell>
          <cell r="Z7">
            <v>4532706.05</v>
          </cell>
          <cell r="AA7">
            <v>87334.399999999994</v>
          </cell>
          <cell r="AB7">
            <v>0</v>
          </cell>
          <cell r="AC7">
            <v>0</v>
          </cell>
          <cell r="AD7">
            <v>3533585.46</v>
          </cell>
          <cell r="AE7">
            <v>3533585.46</v>
          </cell>
          <cell r="AF7">
            <v>0</v>
          </cell>
          <cell r="AG7">
            <v>1632846.85</v>
          </cell>
          <cell r="AH7">
            <v>8010280</v>
          </cell>
          <cell r="AI7">
            <v>7900148</v>
          </cell>
          <cell r="AJ7">
            <v>110132</v>
          </cell>
          <cell r="AK7">
            <v>2326260.02</v>
          </cell>
          <cell r="AL7">
            <v>2343561</v>
          </cell>
          <cell r="AM7">
            <v>46287</v>
          </cell>
          <cell r="AN7">
            <v>21241418.550000001</v>
          </cell>
          <cell r="AO7">
            <v>16095010.550000001</v>
          </cell>
          <cell r="AP7">
            <v>5146408</v>
          </cell>
          <cell r="AQ7">
            <v>34049.4</v>
          </cell>
          <cell r="AR7">
            <v>97267.22</v>
          </cell>
          <cell r="AS7">
            <v>15526000</v>
          </cell>
          <cell r="AT7">
            <v>269310397.38</v>
          </cell>
          <cell r="AU7">
            <v>269300000</v>
          </cell>
          <cell r="AV7">
            <v>10397.379999999999</v>
          </cell>
          <cell r="AW7">
            <v>51772658</v>
          </cell>
          <cell r="AX7">
            <v>1372891</v>
          </cell>
          <cell r="AY7">
            <v>444569</v>
          </cell>
          <cell r="AZ7">
            <v>1999873.35</v>
          </cell>
          <cell r="BA7">
            <v>16504371.15</v>
          </cell>
          <cell r="BB7">
            <v>572818</v>
          </cell>
          <cell r="BC7">
            <v>1214937.76</v>
          </cell>
          <cell r="BD7">
            <v>16633636</v>
          </cell>
          <cell r="BE7">
            <v>507893</v>
          </cell>
          <cell r="BF7">
            <v>485284</v>
          </cell>
          <cell r="BG7">
            <v>7714070</v>
          </cell>
          <cell r="BH7">
            <v>0</v>
          </cell>
          <cell r="BI7">
            <v>6503173.6600000001</v>
          </cell>
          <cell r="BJ7">
            <v>6346507.8799999999</v>
          </cell>
          <cell r="BK7">
            <v>156665.78</v>
          </cell>
          <cell r="BL7">
            <v>13706034</v>
          </cell>
          <cell r="BM7">
            <v>10132494</v>
          </cell>
          <cell r="BN7">
            <v>3573540</v>
          </cell>
          <cell r="BO7">
            <v>1795074.67</v>
          </cell>
          <cell r="BP7">
            <v>7982452</v>
          </cell>
          <cell r="BQ7">
            <v>1839271</v>
          </cell>
          <cell r="BR7">
            <v>113179</v>
          </cell>
          <cell r="BS7">
            <v>7974442</v>
          </cell>
          <cell r="BT7">
            <v>925693</v>
          </cell>
          <cell r="BU7">
            <v>1822249</v>
          </cell>
          <cell r="BV7">
            <v>8104180</v>
          </cell>
          <cell r="BW7">
            <v>1126916.24</v>
          </cell>
          <cell r="BX7">
            <v>357344.19</v>
          </cell>
          <cell r="BY7">
            <v>4995123</v>
          </cell>
          <cell r="BZ7">
            <v>112131</v>
          </cell>
          <cell r="CA7">
            <v>4612605</v>
          </cell>
          <cell r="CB7">
            <v>270387</v>
          </cell>
          <cell r="CC7">
            <v>2319621.9900000002</v>
          </cell>
          <cell r="CD7">
            <v>51184449</v>
          </cell>
          <cell r="CE7">
            <v>48921995</v>
          </cell>
          <cell r="CF7">
            <v>2262454</v>
          </cell>
          <cell r="CG7">
            <v>2759696</v>
          </cell>
          <cell r="CH7">
            <v>386114</v>
          </cell>
          <cell r="CI7">
            <v>296720</v>
          </cell>
          <cell r="CJ7">
            <v>384135.94</v>
          </cell>
          <cell r="CK7">
            <v>2054807.66</v>
          </cell>
          <cell r="CL7">
            <v>5651742</v>
          </cell>
          <cell r="CM7">
            <v>924694</v>
          </cell>
          <cell r="CN7">
            <v>130014363</v>
          </cell>
          <cell r="CO7">
            <v>10253923.119999999</v>
          </cell>
          <cell r="CP7">
            <v>9357941</v>
          </cell>
          <cell r="CQ7">
            <v>55853</v>
          </cell>
          <cell r="CR7">
            <v>840129.12</v>
          </cell>
          <cell r="CS7">
            <v>1117618.94</v>
          </cell>
          <cell r="CT7">
            <v>10791993</v>
          </cell>
          <cell r="CU7">
            <v>1601220</v>
          </cell>
          <cell r="CV7">
            <v>487848.27</v>
          </cell>
          <cell r="CW7">
            <v>0</v>
          </cell>
          <cell r="CX7">
            <v>77520.27</v>
          </cell>
          <cell r="CY7">
            <v>2630024</v>
          </cell>
          <cell r="CZ7">
            <v>6622832</v>
          </cell>
          <cell r="DA7">
            <v>1820410.05</v>
          </cell>
        </row>
        <row r="8">
          <cell r="A8" t="str">
            <v>OM&amp;A Expense</v>
          </cell>
          <cell r="B8" t="str">
            <v>COMA</v>
          </cell>
          <cell r="C8">
            <v>2004</v>
          </cell>
          <cell r="D8">
            <v>654855.23</v>
          </cell>
          <cell r="E8">
            <v>8204178</v>
          </cell>
          <cell r="F8">
            <v>8511732</v>
          </cell>
          <cell r="G8">
            <v>2894173.0300000007</v>
          </cell>
          <cell r="H8">
            <v>6869061.8199999994</v>
          </cell>
          <cell r="I8">
            <v>10182464.400000002</v>
          </cell>
          <cell r="J8">
            <v>7665050</v>
          </cell>
          <cell r="K8">
            <v>1393229.45</v>
          </cell>
          <cell r="L8">
            <v>472042.92000000004</v>
          </cell>
          <cell r="M8">
            <v>4977199</v>
          </cell>
          <cell r="N8">
            <v>333558.49000000005</v>
          </cell>
          <cell r="O8">
            <v>2543664.9900000002</v>
          </cell>
          <cell r="P8">
            <v>289734.19</v>
          </cell>
          <cell r="Q8">
            <v>217102.94</v>
          </cell>
          <cell r="R8">
            <v>958101.64</v>
          </cell>
          <cell r="S8">
            <v>1602289.93</v>
          </cell>
          <cell r="T8">
            <v>35789687</v>
          </cell>
          <cell r="U8">
            <v>22296906</v>
          </cell>
          <cell r="V8">
            <v>4105011.1100000003</v>
          </cell>
          <cell r="W8">
            <v>727117.47000000009</v>
          </cell>
          <cell r="X8">
            <v>5555232.7800000003</v>
          </cell>
          <cell r="Y8">
            <v>3118785.8899999997</v>
          </cell>
          <cell r="Z8">
            <v>3717728.76</v>
          </cell>
          <cell r="AA8">
            <v>980166.29</v>
          </cell>
          <cell r="AB8">
            <v>169475.7</v>
          </cell>
          <cell r="AC8">
            <v>6637107.5300000003</v>
          </cell>
          <cell r="AD8">
            <v>9957041.9499999993</v>
          </cell>
          <cell r="AE8">
            <v>9174685.5700000003</v>
          </cell>
          <cell r="AF8">
            <v>782356.38</v>
          </cell>
          <cell r="AG8">
            <v>1381046.4</v>
          </cell>
          <cell r="AH8">
            <v>8437271.7699999996</v>
          </cell>
          <cell r="AI8">
            <v>8075926.1799999997</v>
          </cell>
          <cell r="AJ8">
            <v>361345.58999999997</v>
          </cell>
          <cell r="AK8">
            <v>5070479.92</v>
          </cell>
          <cell r="AL8">
            <v>3823105</v>
          </cell>
          <cell r="AM8">
            <v>596582.73</v>
          </cell>
          <cell r="AN8">
            <v>32418082.030000001</v>
          </cell>
          <cell r="AO8">
            <v>24696466.629999999</v>
          </cell>
          <cell r="AP8">
            <v>7721615.4000000013</v>
          </cell>
          <cell r="AQ8">
            <v>154817.92000000001</v>
          </cell>
          <cell r="AR8">
            <v>608753.30000000005</v>
          </cell>
          <cell r="AS8">
            <v>12602345.309999999</v>
          </cell>
          <cell r="AT8">
            <v>302317018.30000001</v>
          </cell>
          <cell r="AU8">
            <v>302052900</v>
          </cell>
          <cell r="AV8">
            <v>264118.3</v>
          </cell>
          <cell r="AW8">
            <v>33999838.969999999</v>
          </cell>
          <cell r="AX8">
            <v>2628204.58</v>
          </cell>
          <cell r="AY8">
            <v>1233342.5200000003</v>
          </cell>
          <cell r="AZ8">
            <v>5113846.7699999996</v>
          </cell>
          <cell r="BA8">
            <v>9825409.3600000013</v>
          </cell>
          <cell r="BB8">
            <v>1340110.21</v>
          </cell>
          <cell r="BC8">
            <v>1902962.18</v>
          </cell>
          <cell r="BD8">
            <v>20879399.979999997</v>
          </cell>
          <cell r="BE8">
            <v>1159949.3800000001</v>
          </cell>
          <cell r="BF8">
            <v>1636670.8299999998</v>
          </cell>
          <cell r="BG8">
            <v>3521538.38</v>
          </cell>
          <cell r="BH8">
            <v>49045</v>
          </cell>
          <cell r="BI8">
            <v>5588598.04</v>
          </cell>
          <cell r="BJ8">
            <v>4824220</v>
          </cell>
          <cell r="BK8">
            <v>764378.04</v>
          </cell>
          <cell r="BL8">
            <v>11425430.459999999</v>
          </cell>
          <cell r="BM8">
            <v>7261518.9800000004</v>
          </cell>
          <cell r="BN8">
            <v>4163911.4800000004</v>
          </cell>
          <cell r="BO8">
            <v>1382828.8199999998</v>
          </cell>
          <cell r="BP8">
            <v>3721042.0599999996</v>
          </cell>
          <cell r="BQ8">
            <v>4973047</v>
          </cell>
          <cell r="BR8">
            <v>1742688.93</v>
          </cell>
          <cell r="BS8">
            <v>10348591.390000001</v>
          </cell>
          <cell r="BT8">
            <v>1647185.4900000002</v>
          </cell>
          <cell r="BU8">
            <v>2729048.64</v>
          </cell>
          <cell r="BV8">
            <v>7593543.1900000004</v>
          </cell>
          <cell r="BW8">
            <v>1919475.83</v>
          </cell>
          <cell r="BX8">
            <v>921928.54</v>
          </cell>
          <cell r="BY8">
            <v>5103360.25</v>
          </cell>
          <cell r="BZ8">
            <v>149512.60999999999</v>
          </cell>
          <cell r="CA8">
            <v>4669143.5200000005</v>
          </cell>
          <cell r="CB8">
            <v>284704.12</v>
          </cell>
          <cell r="CC8">
            <v>1554292.2799999998</v>
          </cell>
          <cell r="CD8">
            <v>36862986.859999999</v>
          </cell>
          <cell r="CE8">
            <v>33985015.25</v>
          </cell>
          <cell r="CF8">
            <v>2877971.6100000003</v>
          </cell>
          <cell r="CG8">
            <v>6830817</v>
          </cell>
          <cell r="CH8">
            <v>745252.56</v>
          </cell>
          <cell r="CI8">
            <v>1186238.1100000001</v>
          </cell>
          <cell r="CJ8">
            <v>913441.41999999993</v>
          </cell>
          <cell r="CK8">
            <v>2651351.9099999997</v>
          </cell>
          <cell r="CL8">
            <v>10258976</v>
          </cell>
          <cell r="CM8">
            <v>1300196.1200000001</v>
          </cell>
          <cell r="CN8">
            <v>142837889.91999999</v>
          </cell>
          <cell r="CO8">
            <v>19383374.739999998</v>
          </cell>
          <cell r="CP8">
            <v>17523314</v>
          </cell>
          <cell r="CQ8">
            <v>452357.21</v>
          </cell>
          <cell r="CR8">
            <v>1407703.53</v>
          </cell>
          <cell r="CS8">
            <v>1346985.5800000003</v>
          </cell>
          <cell r="CT8">
            <v>8328678.3399999999</v>
          </cell>
          <cell r="CU8">
            <v>4028788.14</v>
          </cell>
          <cell r="CV8">
            <v>866232.99</v>
          </cell>
          <cell r="CW8">
            <v>1111449.5400000003</v>
          </cell>
          <cell r="CX8">
            <v>491452.87</v>
          </cell>
          <cell r="CY8">
            <v>4365613</v>
          </cell>
          <cell r="CZ8">
            <v>6631739</v>
          </cell>
          <cell r="DA8">
            <v>2843775.92</v>
          </cell>
        </row>
        <row r="9">
          <cell r="A9" t="str">
            <v>Income Taxes</v>
          </cell>
          <cell r="B9" t="str">
            <v>CTAXINC</v>
          </cell>
          <cell r="C9">
            <v>2004</v>
          </cell>
          <cell r="D9">
            <v>0</v>
          </cell>
          <cell r="E9">
            <v>4727355</v>
          </cell>
          <cell r="F9">
            <v>249000</v>
          </cell>
          <cell r="G9">
            <v>-32580</v>
          </cell>
          <cell r="H9">
            <v>32000</v>
          </cell>
          <cell r="I9">
            <v>1709950</v>
          </cell>
          <cell r="J9">
            <v>1595908</v>
          </cell>
          <cell r="K9">
            <v>138384.79999999999</v>
          </cell>
          <cell r="L9">
            <v>0</v>
          </cell>
          <cell r="M9">
            <v>906497</v>
          </cell>
          <cell r="N9">
            <v>0</v>
          </cell>
          <cell r="O9">
            <v>104947</v>
          </cell>
          <cell r="P9">
            <v>1609</v>
          </cell>
          <cell r="Q9">
            <v>0</v>
          </cell>
          <cell r="R9">
            <v>132921.35999999999</v>
          </cell>
          <cell r="S9">
            <v>390000</v>
          </cell>
          <cell r="T9">
            <v>4826841</v>
          </cell>
          <cell r="U9">
            <v>277500</v>
          </cell>
          <cell r="V9">
            <v>172694.26</v>
          </cell>
          <cell r="W9">
            <v>0</v>
          </cell>
          <cell r="X9">
            <v>301216</v>
          </cell>
          <cell r="Y9">
            <v>657000</v>
          </cell>
          <cell r="Z9">
            <v>88717.42</v>
          </cell>
          <cell r="AA9">
            <v>3396</v>
          </cell>
          <cell r="AB9">
            <v>-3324</v>
          </cell>
          <cell r="AC9">
            <v>902193.07</v>
          </cell>
          <cell r="AD9">
            <v>-327670.38</v>
          </cell>
          <cell r="AE9">
            <v>-309870.38</v>
          </cell>
          <cell r="AF9">
            <v>-17800</v>
          </cell>
          <cell r="AG9">
            <v>128601.32</v>
          </cell>
          <cell r="AH9">
            <v>2271440.56</v>
          </cell>
          <cell r="AI9">
            <v>2271409.56</v>
          </cell>
          <cell r="AJ9">
            <v>31</v>
          </cell>
          <cell r="AK9">
            <v>1433349.81</v>
          </cell>
          <cell r="AL9">
            <v>412562</v>
          </cell>
          <cell r="AM9">
            <v>10025</v>
          </cell>
          <cell r="AN9">
            <v>6456730.2300000004</v>
          </cell>
          <cell r="AO9">
            <v>4506411.78</v>
          </cell>
          <cell r="AP9">
            <v>1950318.45</v>
          </cell>
          <cell r="AQ9">
            <v>24668</v>
          </cell>
          <cell r="AR9">
            <v>122644</v>
          </cell>
          <cell r="AS9">
            <v>6893496.04</v>
          </cell>
          <cell r="AT9">
            <v>39288400</v>
          </cell>
          <cell r="AU9">
            <v>39288400</v>
          </cell>
          <cell r="AV9">
            <v>0</v>
          </cell>
          <cell r="AW9">
            <v>0</v>
          </cell>
          <cell r="AX9">
            <v>0</v>
          </cell>
          <cell r="AY9">
            <v>17162.21</v>
          </cell>
          <cell r="AZ9">
            <v>0</v>
          </cell>
          <cell r="BA9">
            <v>3510545</v>
          </cell>
          <cell r="BB9">
            <v>660000</v>
          </cell>
          <cell r="BC9">
            <v>642442</v>
          </cell>
          <cell r="BD9">
            <v>2383100</v>
          </cell>
          <cell r="BE9">
            <v>0</v>
          </cell>
          <cell r="BF9">
            <v>0</v>
          </cell>
          <cell r="BG9">
            <v>680300.23</v>
          </cell>
          <cell r="BH9">
            <v>0</v>
          </cell>
          <cell r="BI9">
            <v>574240.30000000005</v>
          </cell>
          <cell r="BJ9">
            <v>561042</v>
          </cell>
          <cell r="BK9">
            <v>13198.3</v>
          </cell>
          <cell r="BL9">
            <v>1442898.19</v>
          </cell>
          <cell r="BM9">
            <v>1068898.19</v>
          </cell>
          <cell r="BN9">
            <v>374000</v>
          </cell>
          <cell r="BO9">
            <v>179500</v>
          </cell>
          <cell r="BP9">
            <v>96735.89</v>
          </cell>
          <cell r="BQ9">
            <v>1011000</v>
          </cell>
          <cell r="BR9">
            <v>0</v>
          </cell>
          <cell r="BS9">
            <v>822703.06</v>
          </cell>
          <cell r="BT9">
            <v>540276</v>
          </cell>
          <cell r="BU9">
            <v>678950</v>
          </cell>
          <cell r="BV9">
            <v>0</v>
          </cell>
          <cell r="BW9">
            <v>170833.77</v>
          </cell>
          <cell r="BX9">
            <v>23612</v>
          </cell>
          <cell r="BY9">
            <v>1692853</v>
          </cell>
          <cell r="BZ9">
            <v>6020</v>
          </cell>
          <cell r="CA9">
            <v>1602278</v>
          </cell>
          <cell r="CB9">
            <v>84555</v>
          </cell>
          <cell r="CC9">
            <v>-45015.73</v>
          </cell>
          <cell r="CD9">
            <v>11322409.449999999</v>
          </cell>
          <cell r="CE9">
            <v>10885402.449999999</v>
          </cell>
          <cell r="CF9">
            <v>437007</v>
          </cell>
          <cell r="CG9">
            <v>21810</v>
          </cell>
          <cell r="CH9">
            <v>39746</v>
          </cell>
          <cell r="CI9">
            <v>39438</v>
          </cell>
          <cell r="CJ9">
            <v>33964</v>
          </cell>
          <cell r="CK9">
            <v>745505</v>
          </cell>
          <cell r="CL9">
            <v>0</v>
          </cell>
          <cell r="CM9">
            <v>0</v>
          </cell>
          <cell r="CN9">
            <v>43824981.450000003</v>
          </cell>
          <cell r="CO9">
            <v>2351749</v>
          </cell>
          <cell r="CP9">
            <v>2220657</v>
          </cell>
          <cell r="CQ9">
            <v>0</v>
          </cell>
          <cell r="CR9">
            <v>131092</v>
          </cell>
          <cell r="CS9">
            <v>258885.11</v>
          </cell>
          <cell r="CT9">
            <v>1957384.23</v>
          </cell>
          <cell r="CU9">
            <v>0</v>
          </cell>
          <cell r="CV9">
            <v>31868</v>
          </cell>
          <cell r="CW9">
            <v>10287.39</v>
          </cell>
          <cell r="CX9">
            <v>0</v>
          </cell>
          <cell r="CY9">
            <v>448000</v>
          </cell>
          <cell r="CZ9">
            <v>656967</v>
          </cell>
          <cell r="DA9">
            <v>81595</v>
          </cell>
        </row>
        <row r="10">
          <cell r="A10" t="str">
            <v>Total Customers (not including Street &amp; Sentinel Lighting Connections)</v>
          </cell>
          <cell r="B10" t="str">
            <v>YN</v>
          </cell>
          <cell r="C10">
            <v>2004</v>
          </cell>
          <cell r="D10">
            <v>1745</v>
          </cell>
          <cell r="E10">
            <v>63973</v>
          </cell>
          <cell r="F10">
            <v>34984</v>
          </cell>
          <cell r="G10">
            <v>8878</v>
          </cell>
          <cell r="H10">
            <v>35483</v>
          </cell>
          <cell r="I10">
            <v>58256</v>
          </cell>
          <cell r="J10">
            <v>46459</v>
          </cell>
          <cell r="K10">
            <v>6002</v>
          </cell>
          <cell r="L10">
            <v>1348</v>
          </cell>
          <cell r="M10">
            <v>31872</v>
          </cell>
          <cell r="N10">
            <v>1605</v>
          </cell>
          <cell r="O10">
            <v>13459</v>
          </cell>
          <cell r="P10">
            <v>1707</v>
          </cell>
          <cell r="Q10">
            <v>572</v>
          </cell>
          <cell r="R10">
            <v>3724</v>
          </cell>
          <cell r="S10">
            <v>10524</v>
          </cell>
          <cell r="T10">
            <v>176871</v>
          </cell>
          <cell r="U10">
            <v>83426</v>
          </cell>
          <cell r="V10">
            <v>13649</v>
          </cell>
          <cell r="W10">
            <v>3298</v>
          </cell>
          <cell r="X10">
            <v>27067</v>
          </cell>
          <cell r="Y10">
            <v>18684</v>
          </cell>
          <cell r="Z10">
            <v>15711</v>
          </cell>
          <cell r="AA10">
            <v>4057</v>
          </cell>
          <cell r="AB10">
            <v>680</v>
          </cell>
          <cell r="AC10">
            <v>11457</v>
          </cell>
          <cell r="AD10">
            <v>46296</v>
          </cell>
          <cell r="AE10">
            <v>43253</v>
          </cell>
          <cell r="AF10">
            <v>3043</v>
          </cell>
          <cell r="AG10">
            <v>9356</v>
          </cell>
          <cell r="AH10">
            <v>44556</v>
          </cell>
          <cell r="AI10">
            <v>42997</v>
          </cell>
          <cell r="AJ10">
            <v>1559</v>
          </cell>
          <cell r="AK10">
            <v>20312</v>
          </cell>
          <cell r="AL10">
            <v>18719</v>
          </cell>
          <cell r="AM10">
            <v>2797</v>
          </cell>
          <cell r="AN10">
            <v>229474</v>
          </cell>
          <cell r="AO10">
            <v>177495</v>
          </cell>
          <cell r="AP10">
            <v>51979</v>
          </cell>
          <cell r="AQ10">
            <v>1133</v>
          </cell>
          <cell r="AR10">
            <v>5227</v>
          </cell>
          <cell r="AS10">
            <v>110437</v>
          </cell>
          <cell r="AT10">
            <v>1140552</v>
          </cell>
          <cell r="AU10">
            <v>1139602</v>
          </cell>
          <cell r="AV10">
            <v>950</v>
          </cell>
          <cell r="AW10">
            <v>274025</v>
          </cell>
          <cell r="AX10">
            <v>13632</v>
          </cell>
          <cell r="AY10">
            <v>5834</v>
          </cell>
          <cell r="AZ10">
            <v>26477</v>
          </cell>
          <cell r="BA10">
            <v>77283</v>
          </cell>
          <cell r="BB10">
            <v>8634</v>
          </cell>
          <cell r="BC10">
            <v>8936</v>
          </cell>
          <cell r="BD10">
            <v>136487</v>
          </cell>
          <cell r="BE10">
            <v>6764</v>
          </cell>
          <cell r="BF10">
            <v>6423</v>
          </cell>
          <cell r="BG10">
            <v>17199</v>
          </cell>
          <cell r="BH10">
            <v>189</v>
          </cell>
          <cell r="BI10">
            <v>29594</v>
          </cell>
          <cell r="BJ10">
            <v>25657</v>
          </cell>
          <cell r="BK10">
            <v>3937</v>
          </cell>
          <cell r="BL10">
            <v>49729</v>
          </cell>
          <cell r="BM10">
            <v>35378</v>
          </cell>
          <cell r="BN10">
            <v>14351</v>
          </cell>
          <cell r="BO10">
            <v>7257</v>
          </cell>
          <cell r="BP10">
            <v>17967</v>
          </cell>
          <cell r="BQ10">
            <v>23514</v>
          </cell>
          <cell r="BR10">
            <v>6232</v>
          </cell>
          <cell r="BS10">
            <v>53230</v>
          </cell>
          <cell r="BT10">
            <v>9844</v>
          </cell>
          <cell r="BU10">
            <v>12248</v>
          </cell>
          <cell r="BV10">
            <v>48675</v>
          </cell>
          <cell r="BW10">
            <v>10108</v>
          </cell>
          <cell r="BX10">
            <v>3230</v>
          </cell>
          <cell r="BY10">
            <v>33438</v>
          </cell>
          <cell r="BZ10">
            <v>682</v>
          </cell>
          <cell r="CA10">
            <v>31378</v>
          </cell>
          <cell r="CB10">
            <v>1378</v>
          </cell>
          <cell r="CC10">
            <v>9333</v>
          </cell>
          <cell r="CD10">
            <v>212981</v>
          </cell>
          <cell r="CE10">
            <v>197141</v>
          </cell>
          <cell r="CF10">
            <v>15840</v>
          </cell>
          <cell r="CG10">
            <v>32365</v>
          </cell>
          <cell r="CH10">
            <v>4050</v>
          </cell>
          <cell r="CI10">
            <v>5749</v>
          </cell>
          <cell r="CJ10">
            <v>2749</v>
          </cell>
          <cell r="CK10">
            <v>14931</v>
          </cell>
          <cell r="CL10">
            <v>49323</v>
          </cell>
          <cell r="CM10">
            <v>6263</v>
          </cell>
          <cell r="CN10">
            <v>673172</v>
          </cell>
          <cell r="CO10">
            <v>101867</v>
          </cell>
          <cell r="CP10">
            <v>93634</v>
          </cell>
          <cell r="CQ10">
            <v>2340</v>
          </cell>
          <cell r="CR10">
            <v>5893</v>
          </cell>
          <cell r="CS10">
            <v>10108</v>
          </cell>
          <cell r="CT10">
            <v>46881</v>
          </cell>
          <cell r="CU10">
            <v>21239</v>
          </cell>
          <cell r="CV10">
            <v>3349</v>
          </cell>
          <cell r="CW10">
            <v>3767</v>
          </cell>
          <cell r="CX10">
            <v>1953</v>
          </cell>
          <cell r="CY10">
            <v>20528</v>
          </cell>
          <cell r="CZ10">
            <v>34936</v>
          </cell>
          <cell r="DA10">
            <v>13999</v>
          </cell>
        </row>
        <row r="11">
          <cell r="A11" t="str">
            <v>Customers - Residential</v>
          </cell>
          <cell r="B11" t="str">
            <v>YNR</v>
          </cell>
          <cell r="C11">
            <v>2004</v>
          </cell>
          <cell r="D11">
            <v>1475</v>
          </cell>
          <cell r="E11">
            <v>57473</v>
          </cell>
          <cell r="F11">
            <v>30648</v>
          </cell>
          <cell r="G11">
            <v>7471</v>
          </cell>
          <cell r="H11">
            <v>32108</v>
          </cell>
          <cell r="I11">
            <v>52787</v>
          </cell>
          <cell r="J11">
            <v>41372</v>
          </cell>
          <cell r="K11">
            <v>5319</v>
          </cell>
          <cell r="L11">
            <v>1166</v>
          </cell>
          <cell r="M11">
            <v>28200</v>
          </cell>
          <cell r="N11">
            <v>1354</v>
          </cell>
          <cell r="O11">
            <v>11800</v>
          </cell>
          <cell r="P11">
            <v>1522</v>
          </cell>
          <cell r="Q11">
            <v>486</v>
          </cell>
          <cell r="R11">
            <v>3261</v>
          </cell>
          <cell r="S11">
            <v>9488</v>
          </cell>
          <cell r="T11">
            <v>156410</v>
          </cell>
          <cell r="U11">
            <v>75107</v>
          </cell>
          <cell r="V11">
            <v>12075</v>
          </cell>
          <cell r="W11">
            <v>2843</v>
          </cell>
          <cell r="X11">
            <v>24909</v>
          </cell>
          <cell r="Y11">
            <v>16463</v>
          </cell>
          <cell r="Z11">
            <v>14280</v>
          </cell>
          <cell r="AA11">
            <v>3583</v>
          </cell>
          <cell r="AB11">
            <v>591</v>
          </cell>
          <cell r="AC11">
            <v>10453</v>
          </cell>
          <cell r="AD11">
            <v>42244</v>
          </cell>
          <cell r="AE11">
            <v>39492</v>
          </cell>
          <cell r="AF11">
            <v>2752</v>
          </cell>
          <cell r="AG11">
            <v>8535</v>
          </cell>
          <cell r="AH11">
            <v>40556</v>
          </cell>
          <cell r="AI11">
            <v>39145</v>
          </cell>
          <cell r="AJ11">
            <v>1411</v>
          </cell>
          <cell r="AK11">
            <v>17776</v>
          </cell>
          <cell r="AL11">
            <v>17004</v>
          </cell>
          <cell r="AM11">
            <v>2338</v>
          </cell>
          <cell r="AN11">
            <v>207188</v>
          </cell>
          <cell r="AO11">
            <v>160464</v>
          </cell>
          <cell r="AP11">
            <v>46724</v>
          </cell>
          <cell r="AQ11">
            <v>969</v>
          </cell>
          <cell r="AR11">
            <v>4580</v>
          </cell>
          <cell r="AS11">
            <v>102070</v>
          </cell>
          <cell r="AT11">
            <v>1032596</v>
          </cell>
          <cell r="AU11">
            <v>1031758</v>
          </cell>
          <cell r="AV11">
            <v>838</v>
          </cell>
          <cell r="AW11">
            <v>247790</v>
          </cell>
          <cell r="AX11">
            <v>12670</v>
          </cell>
          <cell r="AY11">
            <v>4980</v>
          </cell>
          <cell r="AZ11">
            <v>22712</v>
          </cell>
          <cell r="BA11">
            <v>69405</v>
          </cell>
          <cell r="BB11">
            <v>7494</v>
          </cell>
          <cell r="BC11">
            <v>7300</v>
          </cell>
          <cell r="BD11">
            <v>123095</v>
          </cell>
          <cell r="BE11">
            <v>5985</v>
          </cell>
          <cell r="BF11">
            <v>5568</v>
          </cell>
          <cell r="BG11">
            <v>15060</v>
          </cell>
          <cell r="BH11">
            <v>160</v>
          </cell>
          <cell r="BI11">
            <v>26339</v>
          </cell>
          <cell r="BJ11">
            <v>22691</v>
          </cell>
          <cell r="BK11">
            <v>3648</v>
          </cell>
          <cell r="BL11">
            <v>43868</v>
          </cell>
          <cell r="BM11">
            <v>31250</v>
          </cell>
          <cell r="BN11">
            <v>12618</v>
          </cell>
          <cell r="BO11">
            <v>5902</v>
          </cell>
          <cell r="BP11">
            <v>15686</v>
          </cell>
          <cell r="BQ11">
            <v>20364</v>
          </cell>
          <cell r="BR11">
            <v>5268</v>
          </cell>
          <cell r="BS11">
            <v>47496</v>
          </cell>
          <cell r="BT11">
            <v>8801</v>
          </cell>
          <cell r="BU11">
            <v>10743</v>
          </cell>
          <cell r="BV11">
            <v>44280</v>
          </cell>
          <cell r="BW11">
            <v>8501</v>
          </cell>
          <cell r="BX11">
            <v>2594</v>
          </cell>
          <cell r="BY11">
            <v>29240</v>
          </cell>
          <cell r="BZ11">
            <v>580</v>
          </cell>
          <cell r="CA11">
            <v>27496</v>
          </cell>
          <cell r="CB11">
            <v>1164</v>
          </cell>
          <cell r="CC11">
            <v>8128</v>
          </cell>
          <cell r="CD11">
            <v>187044</v>
          </cell>
          <cell r="CE11">
            <v>172636</v>
          </cell>
          <cell r="CF11">
            <v>14408</v>
          </cell>
          <cell r="CG11">
            <v>28569</v>
          </cell>
          <cell r="CH11">
            <v>3472</v>
          </cell>
          <cell r="CI11">
            <v>4869</v>
          </cell>
          <cell r="CJ11">
            <v>2287</v>
          </cell>
          <cell r="CK11">
            <v>13182</v>
          </cell>
          <cell r="CL11">
            <v>44167</v>
          </cell>
          <cell r="CM11">
            <v>5523</v>
          </cell>
          <cell r="CN11">
            <v>594976</v>
          </cell>
          <cell r="CO11">
            <v>91825</v>
          </cell>
          <cell r="CP11">
            <v>84662</v>
          </cell>
          <cell r="CQ11">
            <v>1974</v>
          </cell>
          <cell r="CR11">
            <v>5189</v>
          </cell>
          <cell r="CS11">
            <v>9329</v>
          </cell>
          <cell r="CT11">
            <v>41215</v>
          </cell>
          <cell r="CU11">
            <v>19142</v>
          </cell>
          <cell r="CV11">
            <v>2841</v>
          </cell>
          <cell r="CW11">
            <v>3214</v>
          </cell>
          <cell r="CX11">
            <v>1705</v>
          </cell>
          <cell r="CY11">
            <v>17877</v>
          </cell>
          <cell r="CZ11">
            <v>32611</v>
          </cell>
          <cell r="DA11">
            <v>12633</v>
          </cell>
        </row>
        <row r="12">
          <cell r="A12" t="str">
            <v xml:space="preserve">Customers- General Service </v>
          </cell>
          <cell r="C12">
            <v>2004</v>
          </cell>
          <cell r="D12">
            <v>270</v>
          </cell>
          <cell r="E12">
            <v>6500</v>
          </cell>
          <cell r="F12">
            <v>4331</v>
          </cell>
          <cell r="G12">
            <v>1406</v>
          </cell>
          <cell r="H12">
            <v>3375</v>
          </cell>
          <cell r="I12">
            <v>5469</v>
          </cell>
          <cell r="J12">
            <v>5084</v>
          </cell>
          <cell r="K12">
            <v>683</v>
          </cell>
          <cell r="L12">
            <v>182</v>
          </cell>
          <cell r="M12">
            <v>3670</v>
          </cell>
          <cell r="N12">
            <v>251</v>
          </cell>
          <cell r="O12">
            <v>1657</v>
          </cell>
          <cell r="P12">
            <v>185</v>
          </cell>
          <cell r="Q12">
            <v>86</v>
          </cell>
          <cell r="R12">
            <v>463</v>
          </cell>
          <cell r="S12">
            <v>1036</v>
          </cell>
          <cell r="T12">
            <v>20453</v>
          </cell>
          <cell r="U12">
            <v>8310</v>
          </cell>
          <cell r="V12">
            <v>1573</v>
          </cell>
          <cell r="W12">
            <v>455</v>
          </cell>
          <cell r="X12">
            <v>2158</v>
          </cell>
          <cell r="Y12">
            <v>2220</v>
          </cell>
          <cell r="Z12">
            <v>1431</v>
          </cell>
          <cell r="AA12">
            <v>474</v>
          </cell>
          <cell r="AB12">
            <v>89</v>
          </cell>
          <cell r="AC12">
            <v>1002</v>
          </cell>
          <cell r="AD12">
            <v>4052</v>
          </cell>
          <cell r="AE12">
            <v>3761</v>
          </cell>
          <cell r="AF12">
            <v>291</v>
          </cell>
          <cell r="AG12">
            <v>821</v>
          </cell>
          <cell r="AH12">
            <v>3996</v>
          </cell>
          <cell r="AI12">
            <v>3848</v>
          </cell>
          <cell r="AJ12">
            <v>148</v>
          </cell>
          <cell r="AK12">
            <v>2536</v>
          </cell>
          <cell r="AL12">
            <v>1715</v>
          </cell>
          <cell r="AM12">
            <v>459</v>
          </cell>
          <cell r="AN12">
            <v>22272</v>
          </cell>
          <cell r="AO12">
            <v>17021</v>
          </cell>
          <cell r="AP12">
            <v>5251</v>
          </cell>
          <cell r="AQ12">
            <v>164</v>
          </cell>
          <cell r="AR12">
            <v>646</v>
          </cell>
          <cell r="AS12">
            <v>8364</v>
          </cell>
          <cell r="AT12">
            <v>107931</v>
          </cell>
          <cell r="AU12">
            <v>107819</v>
          </cell>
          <cell r="AV12">
            <v>112</v>
          </cell>
          <cell r="AW12">
            <v>26225</v>
          </cell>
          <cell r="AX12">
            <v>962</v>
          </cell>
          <cell r="AY12">
            <v>854</v>
          </cell>
          <cell r="AZ12">
            <v>3762</v>
          </cell>
          <cell r="BA12">
            <v>7874</v>
          </cell>
          <cell r="BB12">
            <v>1140</v>
          </cell>
          <cell r="BC12">
            <v>1636</v>
          </cell>
          <cell r="BD12">
            <v>13389</v>
          </cell>
          <cell r="BE12">
            <v>778</v>
          </cell>
          <cell r="BF12">
            <v>855</v>
          </cell>
          <cell r="BG12">
            <v>2137</v>
          </cell>
          <cell r="BH12">
            <v>29</v>
          </cell>
          <cell r="BI12">
            <v>3255</v>
          </cell>
          <cell r="BJ12">
            <v>2966</v>
          </cell>
          <cell r="BK12">
            <v>289</v>
          </cell>
          <cell r="BL12">
            <v>5861</v>
          </cell>
          <cell r="BM12">
            <v>4128</v>
          </cell>
          <cell r="BN12">
            <v>1733</v>
          </cell>
          <cell r="BO12">
            <v>1355</v>
          </cell>
          <cell r="BP12">
            <v>2281</v>
          </cell>
          <cell r="BQ12">
            <v>3150</v>
          </cell>
          <cell r="BR12">
            <v>964</v>
          </cell>
          <cell r="BS12">
            <v>5732</v>
          </cell>
          <cell r="BT12">
            <v>1043</v>
          </cell>
          <cell r="BU12">
            <v>1505</v>
          </cell>
          <cell r="BV12">
            <v>4393</v>
          </cell>
          <cell r="BW12">
            <v>1607</v>
          </cell>
          <cell r="BX12">
            <v>636</v>
          </cell>
          <cell r="BY12">
            <v>4196</v>
          </cell>
          <cell r="BZ12">
            <v>102</v>
          </cell>
          <cell r="CA12">
            <v>3880</v>
          </cell>
          <cell r="CB12">
            <v>214</v>
          </cell>
          <cell r="CC12">
            <v>1205</v>
          </cell>
          <cell r="CD12">
            <v>25932</v>
          </cell>
          <cell r="CE12">
            <v>24500</v>
          </cell>
          <cell r="CF12">
            <v>1432</v>
          </cell>
          <cell r="CG12">
            <v>3796</v>
          </cell>
          <cell r="CH12">
            <v>578</v>
          </cell>
          <cell r="CI12">
            <v>880</v>
          </cell>
          <cell r="CJ12">
            <v>462</v>
          </cell>
          <cell r="CK12">
            <v>1748</v>
          </cell>
          <cell r="CL12">
            <v>5153</v>
          </cell>
          <cell r="CM12">
            <v>740</v>
          </cell>
          <cell r="CN12">
            <v>78149</v>
          </cell>
          <cell r="CO12">
            <v>10038</v>
          </cell>
          <cell r="CP12">
            <v>8968</v>
          </cell>
          <cell r="CQ12">
            <v>366</v>
          </cell>
          <cell r="CR12">
            <v>704</v>
          </cell>
          <cell r="CS12">
            <v>779</v>
          </cell>
          <cell r="CT12">
            <v>5664</v>
          </cell>
          <cell r="CU12">
            <v>2094</v>
          </cell>
          <cell r="CV12">
            <v>508</v>
          </cell>
          <cell r="CW12">
            <v>552</v>
          </cell>
          <cell r="CX12">
            <v>248</v>
          </cell>
          <cell r="CY12">
            <v>2651</v>
          </cell>
          <cell r="CZ12">
            <v>2325</v>
          </cell>
          <cell r="DA12">
            <v>1365</v>
          </cell>
        </row>
        <row r="13">
          <cell r="A13" t="str">
            <v>Customers- Large User, Sub- Transmission, Intermediate/ Embedded Distributor</v>
          </cell>
          <cell r="C13">
            <v>2004</v>
          </cell>
          <cell r="D13">
            <v>0</v>
          </cell>
          <cell r="E13">
            <v>0</v>
          </cell>
          <cell r="F13">
            <v>5</v>
          </cell>
          <cell r="G13">
            <v>1</v>
          </cell>
          <cell r="H13">
            <v>0</v>
          </cell>
          <cell r="I13">
            <v>0</v>
          </cell>
          <cell r="J13">
            <v>3</v>
          </cell>
          <cell r="K13">
            <v>0</v>
          </cell>
          <cell r="L13">
            <v>0</v>
          </cell>
          <cell r="M13">
            <v>2</v>
          </cell>
          <cell r="N13">
            <v>0</v>
          </cell>
          <cell r="O13">
            <v>2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8</v>
          </cell>
          <cell r="U13">
            <v>9</v>
          </cell>
          <cell r="V13">
            <v>1</v>
          </cell>
          <cell r="W13">
            <v>0</v>
          </cell>
          <cell r="X13">
            <v>0</v>
          </cell>
          <cell r="Y13">
            <v>1</v>
          </cell>
          <cell r="Z13">
            <v>0</v>
          </cell>
          <cell r="AA13">
            <v>0</v>
          </cell>
          <cell r="AB13">
            <v>0</v>
          </cell>
          <cell r="AC13">
            <v>2</v>
          </cell>
          <cell r="AD13">
            <v>0</v>
          </cell>
          <cell r="AE13">
            <v>0</v>
          </cell>
          <cell r="AF13">
            <v>0</v>
          </cell>
          <cell r="AG13">
            <v>0</v>
          </cell>
          <cell r="AH13">
            <v>4</v>
          </cell>
          <cell r="AI13">
            <v>4</v>
          </cell>
          <cell r="AJ13">
            <v>0</v>
          </cell>
          <cell r="AK13">
            <v>0</v>
          </cell>
          <cell r="AL13">
            <v>0</v>
          </cell>
          <cell r="AM13">
            <v>0</v>
          </cell>
          <cell r="AN13">
            <v>14</v>
          </cell>
          <cell r="AO13">
            <v>10</v>
          </cell>
          <cell r="AP13">
            <v>4</v>
          </cell>
          <cell r="AQ13">
            <v>0</v>
          </cell>
          <cell r="AR13">
            <v>1</v>
          </cell>
          <cell r="AS13">
            <v>3</v>
          </cell>
          <cell r="AT13">
            <v>25</v>
          </cell>
          <cell r="AU13">
            <v>25</v>
          </cell>
          <cell r="AV13">
            <v>0</v>
          </cell>
          <cell r="AW13">
            <v>10</v>
          </cell>
          <cell r="AX13">
            <v>0</v>
          </cell>
          <cell r="AY13">
            <v>0</v>
          </cell>
          <cell r="AZ13">
            <v>3</v>
          </cell>
          <cell r="BA13">
            <v>4</v>
          </cell>
          <cell r="BB13">
            <v>0</v>
          </cell>
          <cell r="BC13">
            <v>0</v>
          </cell>
          <cell r="BD13">
            <v>3</v>
          </cell>
          <cell r="BE13">
            <v>1</v>
          </cell>
          <cell r="BF13">
            <v>0</v>
          </cell>
          <cell r="BG13">
            <v>2</v>
          </cell>
          <cell r="BH13">
            <v>0</v>
          </cell>
          <cell r="BI13">
            <v>0</v>
          </cell>
          <cell r="BJ13">
            <v>0</v>
          </cell>
          <cell r="BK13">
            <v>0</v>
          </cell>
          <cell r="BL13">
            <v>0</v>
          </cell>
          <cell r="BM13">
            <v>0</v>
          </cell>
          <cell r="BN13">
            <v>0</v>
          </cell>
          <cell r="BO13">
            <v>0</v>
          </cell>
          <cell r="BP13">
            <v>0</v>
          </cell>
          <cell r="BQ13">
            <v>0</v>
          </cell>
          <cell r="BR13">
            <v>0</v>
          </cell>
          <cell r="BS13">
            <v>2</v>
          </cell>
          <cell r="BT13">
            <v>0</v>
          </cell>
          <cell r="BU13">
            <v>0</v>
          </cell>
          <cell r="BV13">
            <v>2</v>
          </cell>
          <cell r="BW13">
            <v>0</v>
          </cell>
          <cell r="BX13">
            <v>0</v>
          </cell>
          <cell r="BY13">
            <v>2</v>
          </cell>
          <cell r="BZ13">
            <v>0</v>
          </cell>
          <cell r="CA13">
            <v>2</v>
          </cell>
          <cell r="CB13">
            <v>0</v>
          </cell>
          <cell r="CC13">
            <v>0</v>
          </cell>
          <cell r="CD13">
            <v>5</v>
          </cell>
          <cell r="CE13">
            <v>5</v>
          </cell>
          <cell r="CF13">
            <v>0</v>
          </cell>
          <cell r="CG13">
            <v>0</v>
          </cell>
          <cell r="CH13">
            <v>0</v>
          </cell>
          <cell r="CI13">
            <v>0</v>
          </cell>
          <cell r="CJ13">
            <v>0</v>
          </cell>
          <cell r="CK13">
            <v>1</v>
          </cell>
          <cell r="CL13">
            <v>3</v>
          </cell>
          <cell r="CM13">
            <v>0</v>
          </cell>
          <cell r="CN13">
            <v>47</v>
          </cell>
          <cell r="CO13">
            <v>4</v>
          </cell>
          <cell r="CP13">
            <v>4</v>
          </cell>
          <cell r="CQ13">
            <v>0</v>
          </cell>
          <cell r="CR13">
            <v>0</v>
          </cell>
          <cell r="CS13">
            <v>0</v>
          </cell>
          <cell r="CT13">
            <v>2</v>
          </cell>
          <cell r="CU13">
            <v>3</v>
          </cell>
          <cell r="CV13">
            <v>0</v>
          </cell>
          <cell r="CW13">
            <v>1</v>
          </cell>
          <cell r="CX13">
            <v>0</v>
          </cell>
          <cell r="CY13">
            <v>0</v>
          </cell>
          <cell r="CZ13">
            <v>0</v>
          </cell>
          <cell r="DA13">
            <v>1</v>
          </cell>
        </row>
        <row r="14">
          <cell r="A14" t="str">
            <v>Customers- Street Lighting</v>
          </cell>
          <cell r="B14" t="str">
            <v>YNST</v>
          </cell>
          <cell r="C14">
            <v>2004</v>
          </cell>
          <cell r="D14">
            <v>618</v>
          </cell>
          <cell r="E14">
            <v>13252</v>
          </cell>
          <cell r="F14">
            <v>9345</v>
          </cell>
          <cell r="G14">
            <v>2576</v>
          </cell>
          <cell r="H14">
            <v>8762</v>
          </cell>
          <cell r="I14">
            <v>13907</v>
          </cell>
          <cell r="J14">
            <v>11889</v>
          </cell>
          <cell r="K14">
            <v>1568</v>
          </cell>
          <cell r="L14">
            <v>341</v>
          </cell>
          <cell r="M14">
            <v>10465</v>
          </cell>
          <cell r="N14">
            <v>716</v>
          </cell>
          <cell r="O14">
            <v>2715</v>
          </cell>
          <cell r="P14">
            <v>1</v>
          </cell>
          <cell r="Q14">
            <v>1</v>
          </cell>
          <cell r="R14">
            <v>563</v>
          </cell>
          <cell r="S14">
            <v>0</v>
          </cell>
          <cell r="T14">
            <v>47182</v>
          </cell>
          <cell r="U14">
            <v>23042</v>
          </cell>
          <cell r="V14">
            <v>2870</v>
          </cell>
          <cell r="W14">
            <v>0</v>
          </cell>
          <cell r="X14">
            <v>7149</v>
          </cell>
          <cell r="Y14">
            <v>5731</v>
          </cell>
          <cell r="Z14">
            <v>3020</v>
          </cell>
          <cell r="AA14">
            <v>1006</v>
          </cell>
          <cell r="AB14">
            <v>152</v>
          </cell>
          <cell r="AC14">
            <v>8</v>
          </cell>
          <cell r="AD14">
            <v>9339</v>
          </cell>
          <cell r="AE14">
            <v>8516</v>
          </cell>
          <cell r="AF14">
            <v>823</v>
          </cell>
          <cell r="AG14">
            <v>2447</v>
          </cell>
          <cell r="AH14">
            <v>2</v>
          </cell>
          <cell r="AI14">
            <v>1</v>
          </cell>
          <cell r="AJ14">
            <v>1</v>
          </cell>
          <cell r="AK14">
            <v>2770</v>
          </cell>
          <cell r="AL14">
            <v>4032</v>
          </cell>
          <cell r="AM14">
            <v>900</v>
          </cell>
          <cell r="AN14">
            <v>51957</v>
          </cell>
          <cell r="AO14">
            <v>36806</v>
          </cell>
          <cell r="AP14">
            <v>15151</v>
          </cell>
          <cell r="AQ14">
            <v>351</v>
          </cell>
          <cell r="AR14">
            <v>1</v>
          </cell>
          <cell r="AS14">
            <v>31555</v>
          </cell>
          <cell r="AT14">
            <v>366</v>
          </cell>
          <cell r="AU14">
            <v>0</v>
          </cell>
          <cell r="AV14">
            <v>366</v>
          </cell>
          <cell r="AW14">
            <v>45156</v>
          </cell>
          <cell r="AX14">
            <v>2309</v>
          </cell>
          <cell r="AY14">
            <v>550</v>
          </cell>
          <cell r="AZ14">
            <v>5019</v>
          </cell>
          <cell r="BA14">
            <v>21173</v>
          </cell>
          <cell r="BB14">
            <v>2</v>
          </cell>
          <cell r="BC14">
            <v>7</v>
          </cell>
          <cell r="BD14">
            <v>31450</v>
          </cell>
          <cell r="BE14">
            <v>1958</v>
          </cell>
          <cell r="BF14">
            <v>1386</v>
          </cell>
          <cell r="BG14">
            <v>4632</v>
          </cell>
          <cell r="BH14">
            <v>0</v>
          </cell>
          <cell r="BI14">
            <v>712</v>
          </cell>
          <cell r="BJ14">
            <v>1</v>
          </cell>
          <cell r="BK14">
            <v>711</v>
          </cell>
          <cell r="BL14">
            <v>11646</v>
          </cell>
          <cell r="BM14">
            <v>9313</v>
          </cell>
          <cell r="BN14">
            <v>2333</v>
          </cell>
          <cell r="BO14">
            <v>1611</v>
          </cell>
          <cell r="BP14">
            <v>1</v>
          </cell>
          <cell r="BQ14">
            <v>5459</v>
          </cell>
          <cell r="BR14">
            <v>3</v>
          </cell>
          <cell r="BS14">
            <v>15062</v>
          </cell>
          <cell r="BT14">
            <v>2487</v>
          </cell>
          <cell r="BU14">
            <v>3487</v>
          </cell>
          <cell r="BV14">
            <v>10076</v>
          </cell>
          <cell r="BW14">
            <v>2584</v>
          </cell>
          <cell r="BX14">
            <v>1004</v>
          </cell>
          <cell r="BY14">
            <v>8078</v>
          </cell>
          <cell r="BZ14">
            <v>233</v>
          </cell>
          <cell r="CA14">
            <v>7431</v>
          </cell>
          <cell r="CB14">
            <v>414</v>
          </cell>
          <cell r="CC14">
            <v>1980</v>
          </cell>
          <cell r="CD14">
            <v>51845</v>
          </cell>
          <cell r="CE14">
            <v>48007</v>
          </cell>
          <cell r="CF14">
            <v>3838</v>
          </cell>
          <cell r="CG14">
            <v>8650</v>
          </cell>
          <cell r="CH14">
            <v>1067</v>
          </cell>
          <cell r="CI14">
            <v>1635</v>
          </cell>
          <cell r="CJ14">
            <v>537</v>
          </cell>
          <cell r="CK14">
            <v>2</v>
          </cell>
          <cell r="CL14">
            <v>2</v>
          </cell>
          <cell r="CM14">
            <v>1</v>
          </cell>
          <cell r="CN14">
            <v>159821</v>
          </cell>
          <cell r="CO14">
            <v>25229</v>
          </cell>
          <cell r="CP14">
            <v>23701</v>
          </cell>
          <cell r="CQ14">
            <v>617</v>
          </cell>
          <cell r="CR14">
            <v>911</v>
          </cell>
          <cell r="CS14">
            <v>2134</v>
          </cell>
          <cell r="CT14">
            <v>12091</v>
          </cell>
          <cell r="CU14">
            <v>6495</v>
          </cell>
          <cell r="CV14">
            <v>944</v>
          </cell>
          <cell r="CW14">
            <v>1334</v>
          </cell>
          <cell r="CX14">
            <v>1</v>
          </cell>
          <cell r="CY14">
            <v>11</v>
          </cell>
          <cell r="CZ14">
            <v>10226</v>
          </cell>
          <cell r="DA14">
            <v>3806</v>
          </cell>
        </row>
        <row r="15">
          <cell r="A15" t="str">
            <v>Customers- Sentinel Lighting</v>
          </cell>
          <cell r="B15" t="str">
            <v>YNSL</v>
          </cell>
          <cell r="C15">
            <v>2004</v>
          </cell>
          <cell r="D15">
            <v>16</v>
          </cell>
          <cell r="E15">
            <v>0</v>
          </cell>
          <cell r="F15">
            <v>320</v>
          </cell>
          <cell r="G15">
            <v>238</v>
          </cell>
          <cell r="H15">
            <v>307</v>
          </cell>
          <cell r="I15">
            <v>0</v>
          </cell>
          <cell r="J15">
            <v>0</v>
          </cell>
          <cell r="K15">
            <v>33</v>
          </cell>
          <cell r="L15">
            <v>24</v>
          </cell>
          <cell r="M15">
            <v>361</v>
          </cell>
          <cell r="N15">
            <v>22</v>
          </cell>
          <cell r="O15">
            <v>0</v>
          </cell>
          <cell r="P15">
            <v>0</v>
          </cell>
          <cell r="Q15">
            <v>1</v>
          </cell>
          <cell r="R15">
            <v>45</v>
          </cell>
          <cell r="S15">
            <v>0</v>
          </cell>
          <cell r="T15">
            <v>0</v>
          </cell>
          <cell r="U15">
            <v>1517</v>
          </cell>
          <cell r="V15">
            <v>211</v>
          </cell>
          <cell r="W15">
            <v>0</v>
          </cell>
          <cell r="X15">
            <v>365</v>
          </cell>
          <cell r="Y15">
            <v>67</v>
          </cell>
          <cell r="Z15">
            <v>65</v>
          </cell>
          <cell r="AA15">
            <v>0</v>
          </cell>
          <cell r="AB15">
            <v>0</v>
          </cell>
          <cell r="AC15">
            <v>0</v>
          </cell>
          <cell r="AD15">
            <v>463</v>
          </cell>
          <cell r="AE15">
            <v>438</v>
          </cell>
          <cell r="AF15">
            <v>25</v>
          </cell>
          <cell r="AG15">
            <v>0</v>
          </cell>
          <cell r="AH15">
            <v>33</v>
          </cell>
          <cell r="AI15">
            <v>33</v>
          </cell>
          <cell r="AJ15">
            <v>0</v>
          </cell>
          <cell r="AK15">
            <v>729</v>
          </cell>
          <cell r="AL15">
            <v>188</v>
          </cell>
          <cell r="AM15">
            <v>21</v>
          </cell>
          <cell r="AN15">
            <v>484</v>
          </cell>
          <cell r="AO15">
            <v>235</v>
          </cell>
          <cell r="AP15">
            <v>249</v>
          </cell>
          <cell r="AQ15">
            <v>0</v>
          </cell>
          <cell r="AR15">
            <v>23</v>
          </cell>
          <cell r="AS15">
            <v>110</v>
          </cell>
          <cell r="AT15">
            <v>36067</v>
          </cell>
          <cell r="AU15">
            <v>36067</v>
          </cell>
          <cell r="AV15">
            <v>0</v>
          </cell>
          <cell r="AW15">
            <v>0</v>
          </cell>
          <cell r="AX15">
            <v>183</v>
          </cell>
          <cell r="AY15">
            <v>0</v>
          </cell>
          <cell r="AZ15">
            <v>0</v>
          </cell>
          <cell r="BA15">
            <v>0</v>
          </cell>
          <cell r="BB15">
            <v>48</v>
          </cell>
          <cell r="BC15">
            <v>44</v>
          </cell>
          <cell r="BD15">
            <v>752</v>
          </cell>
          <cell r="BE15">
            <v>46</v>
          </cell>
          <cell r="BF15">
            <v>112</v>
          </cell>
          <cell r="BG15">
            <v>309</v>
          </cell>
          <cell r="BH15">
            <v>0</v>
          </cell>
          <cell r="BI15">
            <v>0</v>
          </cell>
          <cell r="BJ15">
            <v>0</v>
          </cell>
          <cell r="BK15">
            <v>23</v>
          </cell>
          <cell r="BL15">
            <v>463</v>
          </cell>
          <cell r="BM15">
            <v>52</v>
          </cell>
          <cell r="BN15">
            <v>411</v>
          </cell>
          <cell r="BO15">
            <v>105</v>
          </cell>
          <cell r="BP15">
            <v>0</v>
          </cell>
          <cell r="BQ15">
            <v>1000</v>
          </cell>
          <cell r="BR15">
            <v>1</v>
          </cell>
          <cell r="BS15">
            <v>237</v>
          </cell>
          <cell r="BT15">
            <v>172</v>
          </cell>
          <cell r="BU15">
            <v>270</v>
          </cell>
          <cell r="BV15">
            <v>77</v>
          </cell>
          <cell r="BW15">
            <v>236</v>
          </cell>
          <cell r="BX15">
            <v>16</v>
          </cell>
          <cell r="BY15">
            <v>660</v>
          </cell>
          <cell r="BZ15">
            <v>0</v>
          </cell>
          <cell r="CA15">
            <v>626</v>
          </cell>
          <cell r="CB15">
            <v>34</v>
          </cell>
          <cell r="CC15">
            <v>1</v>
          </cell>
          <cell r="CD15">
            <v>253</v>
          </cell>
          <cell r="CE15">
            <v>228</v>
          </cell>
          <cell r="CF15">
            <v>25</v>
          </cell>
          <cell r="CG15">
            <v>466</v>
          </cell>
          <cell r="CH15">
            <v>0</v>
          </cell>
          <cell r="CI15">
            <v>56</v>
          </cell>
          <cell r="CJ15">
            <v>0</v>
          </cell>
          <cell r="CK15">
            <v>32</v>
          </cell>
          <cell r="CL15">
            <v>140</v>
          </cell>
          <cell r="CM15">
            <v>18</v>
          </cell>
          <cell r="CN15">
            <v>0</v>
          </cell>
          <cell r="CO15">
            <v>862</v>
          </cell>
          <cell r="CP15">
            <v>762</v>
          </cell>
          <cell r="CQ15">
            <v>22</v>
          </cell>
          <cell r="CR15">
            <v>78</v>
          </cell>
          <cell r="CS15">
            <v>12</v>
          </cell>
          <cell r="CT15">
            <v>0</v>
          </cell>
          <cell r="CU15">
            <v>728</v>
          </cell>
          <cell r="CV15">
            <v>41</v>
          </cell>
          <cell r="CW15">
            <v>13</v>
          </cell>
          <cell r="CX15">
            <v>7</v>
          </cell>
          <cell r="CY15">
            <v>6</v>
          </cell>
          <cell r="CZ15">
            <v>79</v>
          </cell>
          <cell r="DA15">
            <v>7</v>
          </cell>
        </row>
        <row r="16">
          <cell r="A16" t="str">
            <v>kWh</v>
          </cell>
          <cell r="B16" t="str">
            <v>YV</v>
          </cell>
          <cell r="C16">
            <v>2004</v>
          </cell>
          <cell r="D16">
            <v>37609928</v>
          </cell>
          <cell r="E16">
            <v>1425084299</v>
          </cell>
          <cell r="F16">
            <v>1149895557</v>
          </cell>
          <cell r="G16">
            <v>211134602</v>
          </cell>
          <cell r="H16">
            <v>954965318</v>
          </cell>
          <cell r="I16">
            <v>1638103136</v>
          </cell>
          <cell r="J16">
            <v>1566869038</v>
          </cell>
          <cell r="K16">
            <v>68574646</v>
          </cell>
          <cell r="L16">
            <v>30980687</v>
          </cell>
          <cell r="M16">
            <v>904153126</v>
          </cell>
          <cell r="N16">
            <v>31297146</v>
          </cell>
          <cell r="O16">
            <v>367636690</v>
          </cell>
          <cell r="P16">
            <v>29167075</v>
          </cell>
          <cell r="Q16">
            <v>8528751</v>
          </cell>
          <cell r="R16">
            <v>85370758</v>
          </cell>
          <cell r="S16">
            <v>199496976</v>
          </cell>
          <cell r="T16">
            <v>7960522460</v>
          </cell>
          <cell r="U16">
            <v>892419399</v>
          </cell>
          <cell r="V16">
            <v>408997605</v>
          </cell>
          <cell r="W16">
            <v>64638104</v>
          </cell>
          <cell r="X16">
            <v>572734438</v>
          </cell>
          <cell r="Y16">
            <v>632340069</v>
          </cell>
          <cell r="Z16">
            <v>286529693</v>
          </cell>
          <cell r="AA16">
            <v>81252177</v>
          </cell>
          <cell r="AB16">
            <v>9789935.3000000007</v>
          </cell>
          <cell r="AC16">
            <v>191906813.59999999</v>
          </cell>
          <cell r="AD16">
            <v>987376976.5</v>
          </cell>
          <cell r="AE16">
            <v>924891203</v>
          </cell>
          <cell r="AF16">
            <v>62485773.5</v>
          </cell>
          <cell r="AG16">
            <v>98472447</v>
          </cell>
          <cell r="AH16">
            <v>1570349840</v>
          </cell>
          <cell r="AI16">
            <v>1554235644</v>
          </cell>
          <cell r="AJ16">
            <v>16114196</v>
          </cell>
          <cell r="AK16">
            <v>362422451</v>
          </cell>
          <cell r="AL16">
            <v>454683669</v>
          </cell>
          <cell r="AM16">
            <v>123183299</v>
          </cell>
          <cell r="AN16">
            <v>3048589478</v>
          </cell>
          <cell r="AO16">
            <v>1720550376</v>
          </cell>
          <cell r="AP16">
            <v>1328039102</v>
          </cell>
          <cell r="AQ16">
            <v>27530421.5</v>
          </cell>
          <cell r="AR16">
            <v>208673361</v>
          </cell>
          <cell r="AS16">
            <v>3599518806</v>
          </cell>
          <cell r="AT16">
            <v>22598933403.400002</v>
          </cell>
          <cell r="AU16">
            <v>22579430000</v>
          </cell>
          <cell r="AV16">
            <v>19503403.399999999</v>
          </cell>
          <cell r="AW16">
            <v>7514934346</v>
          </cell>
          <cell r="AX16">
            <v>185208558</v>
          </cell>
          <cell r="AY16">
            <v>110808802</v>
          </cell>
          <cell r="AZ16">
            <v>718541335</v>
          </cell>
          <cell r="BA16">
            <v>1949677336</v>
          </cell>
          <cell r="BB16">
            <v>276130945</v>
          </cell>
          <cell r="BC16">
            <v>127469051.5</v>
          </cell>
          <cell r="BD16">
            <v>3383633950</v>
          </cell>
          <cell r="BE16">
            <v>170225789</v>
          </cell>
          <cell r="BF16">
            <v>229646100.59999999</v>
          </cell>
          <cell r="BG16">
            <v>590836869</v>
          </cell>
          <cell r="BH16">
            <v>3984290</v>
          </cell>
          <cell r="BI16">
            <v>691078575</v>
          </cell>
          <cell r="BJ16">
            <v>657766177</v>
          </cell>
          <cell r="BK16">
            <v>33312398</v>
          </cell>
          <cell r="BL16">
            <v>1200380634</v>
          </cell>
          <cell r="BM16">
            <v>861232370</v>
          </cell>
          <cell r="BN16">
            <v>339148264</v>
          </cell>
          <cell r="BO16">
            <v>168165203</v>
          </cell>
          <cell r="BP16">
            <v>372962643</v>
          </cell>
          <cell r="BQ16">
            <v>590330329</v>
          </cell>
          <cell r="BR16">
            <v>124118006</v>
          </cell>
          <cell r="BS16">
            <v>1728259010</v>
          </cell>
          <cell r="BT16">
            <v>230980179</v>
          </cell>
          <cell r="BU16">
            <v>313903113</v>
          </cell>
          <cell r="BV16">
            <v>1175439752</v>
          </cell>
          <cell r="BW16">
            <v>204676301</v>
          </cell>
          <cell r="BX16">
            <v>89026826.799999997</v>
          </cell>
          <cell r="BY16">
            <v>790191455</v>
          </cell>
          <cell r="BZ16">
            <v>12535309</v>
          </cell>
          <cell r="CA16">
            <v>745571055</v>
          </cell>
          <cell r="CB16">
            <v>32085091</v>
          </cell>
          <cell r="CC16">
            <v>180920537</v>
          </cell>
          <cell r="CD16">
            <v>6430695270</v>
          </cell>
          <cell r="CE16">
            <v>6019556899</v>
          </cell>
          <cell r="CF16">
            <v>411138371</v>
          </cell>
          <cell r="CG16">
            <v>723592739</v>
          </cell>
          <cell r="CH16">
            <v>92881382</v>
          </cell>
          <cell r="CI16">
            <v>128527347</v>
          </cell>
          <cell r="CJ16">
            <v>89665584</v>
          </cell>
          <cell r="CK16">
            <v>356758413</v>
          </cell>
          <cell r="CL16">
            <v>1033807068</v>
          </cell>
          <cell r="CM16">
            <v>237490418</v>
          </cell>
          <cell r="CN16">
            <v>25508050686</v>
          </cell>
          <cell r="CO16">
            <v>2400607118</v>
          </cell>
          <cell r="CP16">
            <v>2277933600</v>
          </cell>
          <cell r="CQ16">
            <v>30882234</v>
          </cell>
          <cell r="CR16">
            <v>91791284</v>
          </cell>
          <cell r="CS16">
            <v>99506595.700000003</v>
          </cell>
          <cell r="CT16">
            <v>1243491867</v>
          </cell>
          <cell r="CU16">
            <v>489398304</v>
          </cell>
          <cell r="CV16">
            <v>94234305</v>
          </cell>
          <cell r="CW16">
            <v>150385613.59999999</v>
          </cell>
          <cell r="CX16">
            <v>467597700</v>
          </cell>
          <cell r="CY16">
            <v>336593577</v>
          </cell>
          <cell r="CZ16">
            <v>386398550</v>
          </cell>
          <cell r="DA16">
            <v>415036402</v>
          </cell>
        </row>
        <row r="17">
          <cell r="A17" t="str">
            <v>kWh - Residential</v>
          </cell>
          <cell r="B17" t="str">
            <v>YVR</v>
          </cell>
          <cell r="C17">
            <v>2004</v>
          </cell>
          <cell r="D17">
            <v>11274364</v>
          </cell>
          <cell r="E17">
            <v>497770378</v>
          </cell>
          <cell r="F17">
            <v>260765322</v>
          </cell>
          <cell r="G17">
            <v>82022862</v>
          </cell>
          <cell r="H17">
            <v>272046217</v>
          </cell>
          <cell r="I17">
            <v>503259913</v>
          </cell>
          <cell r="J17">
            <v>392317140</v>
          </cell>
          <cell r="K17">
            <v>46307549</v>
          </cell>
          <cell r="L17">
            <v>15978327</v>
          </cell>
          <cell r="M17">
            <v>246887434</v>
          </cell>
          <cell r="N17">
            <v>12250721</v>
          </cell>
          <cell r="O17">
            <v>120918643</v>
          </cell>
          <cell r="P17">
            <v>18802591</v>
          </cell>
          <cell r="Q17">
            <v>5473426</v>
          </cell>
          <cell r="R17">
            <v>30135637</v>
          </cell>
          <cell r="S17">
            <v>96637316</v>
          </cell>
          <cell r="T17">
            <v>1542805550</v>
          </cell>
          <cell r="U17">
            <v>646622517</v>
          </cell>
          <cell r="V17">
            <v>129873121</v>
          </cell>
          <cell r="W17">
            <v>37133425</v>
          </cell>
          <cell r="X17">
            <v>274259546</v>
          </cell>
          <cell r="Y17">
            <v>140968240</v>
          </cell>
          <cell r="Z17">
            <v>123000551</v>
          </cell>
          <cell r="AA17">
            <v>38013472</v>
          </cell>
          <cell r="AB17">
            <v>6129549</v>
          </cell>
          <cell r="AC17">
            <v>96302388.5</v>
          </cell>
          <cell r="AD17">
            <v>418913298</v>
          </cell>
          <cell r="AE17">
            <v>388929025</v>
          </cell>
          <cell r="AF17">
            <v>29984273</v>
          </cell>
          <cell r="AG17">
            <v>80278912</v>
          </cell>
          <cell r="AH17">
            <v>332021153</v>
          </cell>
          <cell r="AI17">
            <v>319467005</v>
          </cell>
          <cell r="AJ17">
            <v>12554148</v>
          </cell>
          <cell r="AK17">
            <v>172248238</v>
          </cell>
          <cell r="AL17">
            <v>188074010</v>
          </cell>
          <cell r="AM17">
            <v>28812287</v>
          </cell>
          <cell r="AN17">
            <v>1626211541</v>
          </cell>
          <cell r="AO17">
            <v>1240883023</v>
          </cell>
          <cell r="AP17">
            <v>385328518</v>
          </cell>
          <cell r="AQ17">
            <v>15988104</v>
          </cell>
          <cell r="AR17">
            <v>52414724</v>
          </cell>
          <cell r="AS17">
            <v>966448805</v>
          </cell>
          <cell r="AT17">
            <v>12577018339</v>
          </cell>
          <cell r="AU17">
            <v>12566080000</v>
          </cell>
          <cell r="AV17">
            <v>10938339</v>
          </cell>
          <cell r="AW17">
            <v>2266750286</v>
          </cell>
          <cell r="AX17">
            <v>156824661</v>
          </cell>
          <cell r="AY17">
            <v>42066428</v>
          </cell>
          <cell r="AZ17">
            <v>198312550</v>
          </cell>
          <cell r="BA17">
            <v>592055944</v>
          </cell>
          <cell r="BB17">
            <v>69554949</v>
          </cell>
          <cell r="BC17">
            <v>80665379</v>
          </cell>
          <cell r="BD17">
            <v>1112109365</v>
          </cell>
          <cell r="BE17">
            <v>59150220</v>
          </cell>
          <cell r="BF17">
            <v>46191627.299999997</v>
          </cell>
          <cell r="BG17">
            <v>170357087</v>
          </cell>
          <cell r="BH17">
            <v>1522966</v>
          </cell>
          <cell r="BI17">
            <v>253091369</v>
          </cell>
          <cell r="BJ17">
            <v>220448036</v>
          </cell>
          <cell r="BK17">
            <v>32643333</v>
          </cell>
          <cell r="BL17">
            <v>413729440</v>
          </cell>
          <cell r="BM17">
            <v>262252207</v>
          </cell>
          <cell r="BN17">
            <v>151477233</v>
          </cell>
          <cell r="BO17">
            <v>59183003</v>
          </cell>
          <cell r="BP17">
            <v>144181978</v>
          </cell>
          <cell r="BQ17">
            <v>213743834</v>
          </cell>
          <cell r="BR17">
            <v>39972935</v>
          </cell>
          <cell r="BS17">
            <v>526841876</v>
          </cell>
          <cell r="BT17">
            <v>76313591</v>
          </cell>
          <cell r="BU17">
            <v>107069794</v>
          </cell>
          <cell r="BV17">
            <v>474309661</v>
          </cell>
          <cell r="BW17">
            <v>80414342</v>
          </cell>
          <cell r="BX17">
            <v>37450474.5</v>
          </cell>
          <cell r="BY17">
            <v>285057855</v>
          </cell>
          <cell r="BZ17">
            <v>6864409</v>
          </cell>
          <cell r="CA17">
            <v>266212890</v>
          </cell>
          <cell r="CB17">
            <v>11980556</v>
          </cell>
          <cell r="CC17">
            <v>61221620</v>
          </cell>
          <cell r="CD17">
            <v>1889604391</v>
          </cell>
          <cell r="CE17">
            <v>1743713761</v>
          </cell>
          <cell r="CF17">
            <v>145890630</v>
          </cell>
          <cell r="CG17">
            <v>352871458</v>
          </cell>
          <cell r="CH17">
            <v>31096168</v>
          </cell>
          <cell r="CI17">
            <v>47583355</v>
          </cell>
          <cell r="CJ17">
            <v>33256852</v>
          </cell>
          <cell r="CK17">
            <v>107351758</v>
          </cell>
          <cell r="CL17">
            <v>354174194</v>
          </cell>
          <cell r="CM17">
            <v>51089457</v>
          </cell>
          <cell r="CN17">
            <v>5428344270</v>
          </cell>
          <cell r="CO17">
            <v>899643945</v>
          </cell>
          <cell r="CP17">
            <v>831049290</v>
          </cell>
          <cell r="CQ17">
            <v>20831597</v>
          </cell>
          <cell r="CR17">
            <v>47763058</v>
          </cell>
          <cell r="CS17">
            <v>70392797.900000006</v>
          </cell>
          <cell r="CT17">
            <v>384340263</v>
          </cell>
          <cell r="CU17">
            <v>158515644</v>
          </cell>
          <cell r="CV17">
            <v>25762158.699999999</v>
          </cell>
          <cell r="CW17">
            <v>27244635</v>
          </cell>
          <cell r="CX17">
            <v>16477650</v>
          </cell>
          <cell r="CY17">
            <v>264678630</v>
          </cell>
          <cell r="CZ17">
            <v>311725936</v>
          </cell>
          <cell r="DA17">
            <v>106267960</v>
          </cell>
        </row>
        <row r="18">
          <cell r="A18" t="str">
            <v xml:space="preserve">kWh- General Service </v>
          </cell>
          <cell r="C18">
            <v>2004</v>
          </cell>
          <cell r="D18">
            <v>5851568</v>
          </cell>
          <cell r="E18">
            <v>916195637</v>
          </cell>
          <cell r="F18">
            <v>514725218</v>
          </cell>
          <cell r="G18">
            <v>127387069</v>
          </cell>
          <cell r="H18">
            <v>676075048</v>
          </cell>
          <cell r="I18">
            <v>1125932307</v>
          </cell>
          <cell r="J18">
            <v>920593066</v>
          </cell>
          <cell r="K18">
            <v>22267097</v>
          </cell>
          <cell r="L18">
            <v>14757626</v>
          </cell>
          <cell r="M18">
            <v>589189744</v>
          </cell>
          <cell r="N18">
            <v>18635363</v>
          </cell>
          <cell r="O18">
            <v>148204045</v>
          </cell>
          <cell r="P18">
            <v>10005041</v>
          </cell>
          <cell r="Q18">
            <v>3040782</v>
          </cell>
          <cell r="R18">
            <v>55155426</v>
          </cell>
          <cell r="S18">
            <v>100461615</v>
          </cell>
          <cell r="T18">
            <v>5373624510</v>
          </cell>
          <cell r="U18">
            <v>245796882</v>
          </cell>
          <cell r="V18">
            <v>200708243</v>
          </cell>
          <cell r="W18">
            <v>27504679</v>
          </cell>
          <cell r="X18">
            <v>292146460</v>
          </cell>
          <cell r="Y18">
            <v>444007379</v>
          </cell>
          <cell r="Z18">
            <v>160005351</v>
          </cell>
          <cell r="AA18">
            <v>42017331</v>
          </cell>
          <cell r="AB18">
            <v>3549431</v>
          </cell>
          <cell r="AC18">
            <v>62544135.799999997</v>
          </cell>
          <cell r="AD18">
            <v>562238152.5</v>
          </cell>
          <cell r="AE18">
            <v>530480956</v>
          </cell>
          <cell r="AF18">
            <v>31757196.5</v>
          </cell>
          <cell r="AG18">
            <v>18193535</v>
          </cell>
          <cell r="AH18">
            <v>967366365</v>
          </cell>
          <cell r="AI18">
            <v>963996100</v>
          </cell>
          <cell r="AJ18">
            <v>3370265</v>
          </cell>
          <cell r="AK18">
            <v>187321835</v>
          </cell>
          <cell r="AL18">
            <v>263770204</v>
          </cell>
          <cell r="AM18">
            <v>92479859</v>
          </cell>
          <cell r="AN18">
            <v>1077438647</v>
          </cell>
          <cell r="AO18">
            <v>479667353</v>
          </cell>
          <cell r="AP18">
            <v>597771294</v>
          </cell>
          <cell r="AQ18">
            <v>11194391.699999999</v>
          </cell>
          <cell r="AR18">
            <v>110541799</v>
          </cell>
          <cell r="AS18">
            <v>2317026840</v>
          </cell>
          <cell r="AT18">
            <v>8139378720.8000002</v>
          </cell>
          <cell r="AU18">
            <v>8131120000</v>
          </cell>
          <cell r="AV18">
            <v>8258720.7999999998</v>
          </cell>
          <cell r="AW18">
            <v>4589510549</v>
          </cell>
          <cell r="AX18">
            <v>28383897</v>
          </cell>
          <cell r="AY18">
            <v>67009539</v>
          </cell>
          <cell r="AZ18">
            <v>373724321</v>
          </cell>
          <cell r="BA18">
            <v>1106627248</v>
          </cell>
          <cell r="BB18">
            <v>204628460</v>
          </cell>
          <cell r="BC18">
            <v>46760773</v>
          </cell>
          <cell r="BD18">
            <v>2020607188</v>
          </cell>
          <cell r="BE18">
            <v>109480670</v>
          </cell>
          <cell r="BF18">
            <v>182266080.5</v>
          </cell>
          <cell r="BG18">
            <v>333180161</v>
          </cell>
          <cell r="BH18">
            <v>2406853</v>
          </cell>
          <cell r="BI18">
            <v>432873993</v>
          </cell>
          <cell r="BJ18">
            <v>432680766</v>
          </cell>
          <cell r="BK18">
            <v>193227</v>
          </cell>
          <cell r="BL18">
            <v>779052740</v>
          </cell>
          <cell r="BM18">
            <v>593200382</v>
          </cell>
          <cell r="BN18">
            <v>185852358</v>
          </cell>
          <cell r="BO18">
            <v>107890712</v>
          </cell>
          <cell r="BP18">
            <v>224757899</v>
          </cell>
          <cell r="BQ18">
            <v>372493595</v>
          </cell>
          <cell r="BR18">
            <v>84145071</v>
          </cell>
          <cell r="BS18">
            <v>958302564</v>
          </cell>
          <cell r="BT18">
            <v>152954047</v>
          </cell>
          <cell r="BU18">
            <v>203857017</v>
          </cell>
          <cell r="BV18">
            <v>580242799</v>
          </cell>
          <cell r="BW18">
            <v>121349821</v>
          </cell>
          <cell r="BX18">
            <v>50637675.5</v>
          </cell>
          <cell r="BY18">
            <v>433386010</v>
          </cell>
          <cell r="BZ18">
            <v>5548361</v>
          </cell>
          <cell r="CA18">
            <v>408042618</v>
          </cell>
          <cell r="CB18">
            <v>19795031</v>
          </cell>
          <cell r="CC18">
            <v>119535239</v>
          </cell>
          <cell r="CD18">
            <v>4100860575</v>
          </cell>
          <cell r="CE18">
            <v>3837997767</v>
          </cell>
          <cell r="CF18">
            <v>262862808</v>
          </cell>
          <cell r="CG18">
            <v>363462340</v>
          </cell>
          <cell r="CH18">
            <v>60695754</v>
          </cell>
          <cell r="CI18">
            <v>79453892</v>
          </cell>
          <cell r="CJ18">
            <v>55938540</v>
          </cell>
          <cell r="CK18">
            <v>211700743</v>
          </cell>
          <cell r="CL18">
            <v>620754157</v>
          </cell>
          <cell r="CM18">
            <v>184863682</v>
          </cell>
          <cell r="CN18">
            <v>17377227059</v>
          </cell>
          <cell r="CO18">
            <v>1301229371</v>
          </cell>
          <cell r="CP18">
            <v>1247763332</v>
          </cell>
          <cell r="CQ18">
            <v>10050637</v>
          </cell>
          <cell r="CR18">
            <v>43415402</v>
          </cell>
          <cell r="CS18">
            <v>27624552.5</v>
          </cell>
          <cell r="CT18">
            <v>755367504</v>
          </cell>
          <cell r="CU18">
            <v>202306852</v>
          </cell>
          <cell r="CV18">
            <v>67662212.299999997</v>
          </cell>
          <cell r="CW18">
            <v>52956449</v>
          </cell>
          <cell r="CX18">
            <v>450663160</v>
          </cell>
          <cell r="CY18">
            <v>71914947</v>
          </cell>
          <cell r="CZ18">
            <v>74672614</v>
          </cell>
          <cell r="DA18">
            <v>279179834</v>
          </cell>
        </row>
        <row r="19">
          <cell r="A19" t="str">
            <v>kWh- Large User, Sub- Transmission, Intermediate/ Embedded Distributor</v>
          </cell>
          <cell r="C19">
            <v>2004</v>
          </cell>
          <cell r="D19">
            <v>19941497</v>
          </cell>
          <cell r="E19">
            <v>0</v>
          </cell>
          <cell r="F19">
            <v>365463747</v>
          </cell>
          <cell r="G19">
            <v>0</v>
          </cell>
          <cell r="H19">
            <v>0</v>
          </cell>
          <cell r="I19">
            <v>0</v>
          </cell>
          <cell r="J19">
            <v>244471838</v>
          </cell>
          <cell r="K19">
            <v>0</v>
          </cell>
          <cell r="L19">
            <v>0</v>
          </cell>
          <cell r="M19">
            <v>59750392</v>
          </cell>
          <cell r="N19">
            <v>0</v>
          </cell>
          <cell r="O19">
            <v>96595889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1004757724</v>
          </cell>
          <cell r="U19">
            <v>0</v>
          </cell>
          <cell r="V19">
            <v>74643139</v>
          </cell>
          <cell r="W19">
            <v>0</v>
          </cell>
          <cell r="X19">
            <v>0</v>
          </cell>
          <cell r="Y19">
            <v>43466758</v>
          </cell>
          <cell r="Z19">
            <v>0</v>
          </cell>
          <cell r="AA19">
            <v>0</v>
          </cell>
          <cell r="AB19">
            <v>0</v>
          </cell>
          <cell r="AC19">
            <v>32491658.300000001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262462104</v>
          </cell>
          <cell r="AI19">
            <v>262462104</v>
          </cell>
          <cell r="AJ19">
            <v>0</v>
          </cell>
          <cell r="AK19">
            <v>0</v>
          </cell>
          <cell r="AL19">
            <v>0</v>
          </cell>
          <cell r="AM19">
            <v>0</v>
          </cell>
          <cell r="AN19">
            <v>334113768</v>
          </cell>
          <cell r="AO19">
            <v>0</v>
          </cell>
          <cell r="AP19">
            <v>334113768</v>
          </cell>
          <cell r="AQ19">
            <v>0</v>
          </cell>
          <cell r="AR19">
            <v>44692716</v>
          </cell>
          <cell r="AS19">
            <v>294248777</v>
          </cell>
          <cell r="AT19">
            <v>1749000000</v>
          </cell>
          <cell r="AU19">
            <v>1749000000</v>
          </cell>
          <cell r="AV19">
            <v>0</v>
          </cell>
          <cell r="AW19">
            <v>621338901</v>
          </cell>
          <cell r="AX19">
            <v>0</v>
          </cell>
          <cell r="AY19">
            <v>0</v>
          </cell>
          <cell r="AZ19">
            <v>142814760</v>
          </cell>
          <cell r="BA19">
            <v>235977980</v>
          </cell>
          <cell r="BB19">
            <v>0</v>
          </cell>
          <cell r="BC19">
            <v>0</v>
          </cell>
          <cell r="BD19">
            <v>226759260</v>
          </cell>
          <cell r="BE19">
            <v>0</v>
          </cell>
          <cell r="BF19">
            <v>0</v>
          </cell>
          <cell r="BG19">
            <v>83457792</v>
          </cell>
          <cell r="BH19">
            <v>0</v>
          </cell>
          <cell r="BI19">
            <v>0</v>
          </cell>
          <cell r="BJ19">
            <v>0</v>
          </cell>
          <cell r="BK19">
            <v>0</v>
          </cell>
          <cell r="BL19">
            <v>0</v>
          </cell>
          <cell r="BM19">
            <v>0</v>
          </cell>
          <cell r="BN19">
            <v>0</v>
          </cell>
          <cell r="BO19">
            <v>0</v>
          </cell>
          <cell r="BP19">
            <v>0</v>
          </cell>
          <cell r="BQ19">
            <v>0</v>
          </cell>
          <cell r="BR19">
            <v>0</v>
          </cell>
          <cell r="BS19">
            <v>231154045</v>
          </cell>
          <cell r="BT19">
            <v>0</v>
          </cell>
          <cell r="BU19">
            <v>0</v>
          </cell>
          <cell r="BV19">
            <v>112144197</v>
          </cell>
          <cell r="BW19">
            <v>0</v>
          </cell>
          <cell r="BX19">
            <v>0</v>
          </cell>
          <cell r="BY19">
            <v>64756589</v>
          </cell>
          <cell r="BZ19">
            <v>0</v>
          </cell>
          <cell r="CA19">
            <v>64756589</v>
          </cell>
          <cell r="CB19">
            <v>0</v>
          </cell>
          <cell r="CC19">
            <v>0</v>
          </cell>
          <cell r="CD19">
            <v>402727206</v>
          </cell>
          <cell r="CE19">
            <v>402727206</v>
          </cell>
          <cell r="CF19">
            <v>0</v>
          </cell>
          <cell r="CG19">
            <v>0</v>
          </cell>
          <cell r="CH19">
            <v>0</v>
          </cell>
          <cell r="CI19">
            <v>0</v>
          </cell>
          <cell r="CJ19">
            <v>0</v>
          </cell>
          <cell r="CK19">
            <v>34831328</v>
          </cell>
          <cell r="CL19">
            <v>48081084</v>
          </cell>
          <cell r="CM19">
            <v>0</v>
          </cell>
          <cell r="CN19">
            <v>2593568077</v>
          </cell>
          <cell r="CO19">
            <v>184659451</v>
          </cell>
          <cell r="CP19">
            <v>184659451</v>
          </cell>
          <cell r="CQ19">
            <v>0</v>
          </cell>
          <cell r="CR19">
            <v>0</v>
          </cell>
          <cell r="CS19">
            <v>0</v>
          </cell>
          <cell r="CT19">
            <v>97056943</v>
          </cell>
          <cell r="CU19">
            <v>122885824</v>
          </cell>
          <cell r="CV19">
            <v>0</v>
          </cell>
          <cell r="CW19">
            <v>69093770.599999994</v>
          </cell>
          <cell r="CX19">
            <v>0</v>
          </cell>
          <cell r="CY19">
            <v>0</v>
          </cell>
          <cell r="CZ19">
            <v>0</v>
          </cell>
          <cell r="DA19">
            <v>27034727</v>
          </cell>
        </row>
        <row r="20">
          <cell r="A20" t="str">
            <v>kWh- Street Lighting</v>
          </cell>
          <cell r="B20" t="str">
            <v>YVST</v>
          </cell>
          <cell r="C20">
            <v>2004</v>
          </cell>
          <cell r="D20">
            <v>540437</v>
          </cell>
          <cell r="E20">
            <v>11118284</v>
          </cell>
          <cell r="F20">
            <v>8219873</v>
          </cell>
          <cell r="G20">
            <v>1504641</v>
          </cell>
          <cell r="H20">
            <v>6269378</v>
          </cell>
          <cell r="I20">
            <v>8910916</v>
          </cell>
          <cell r="J20">
            <v>9486994</v>
          </cell>
          <cell r="K20">
            <v>0</v>
          </cell>
          <cell r="L20">
            <v>221064</v>
          </cell>
          <cell r="M20">
            <v>7885370</v>
          </cell>
          <cell r="N20">
            <v>363169</v>
          </cell>
          <cell r="O20">
            <v>1918113</v>
          </cell>
          <cell r="P20">
            <v>359443</v>
          </cell>
          <cell r="Q20">
            <v>7271</v>
          </cell>
          <cell r="R20">
            <v>38612</v>
          </cell>
          <cell r="S20">
            <v>2398045</v>
          </cell>
          <cell r="T20">
            <v>39334676</v>
          </cell>
          <cell r="U20">
            <v>0</v>
          </cell>
          <cell r="V20">
            <v>3529828</v>
          </cell>
          <cell r="W20">
            <v>0</v>
          </cell>
          <cell r="X20">
            <v>5902291</v>
          </cell>
          <cell r="Y20">
            <v>3753742</v>
          </cell>
          <cell r="Z20">
            <v>2682876</v>
          </cell>
          <cell r="AA20">
            <v>1221374</v>
          </cell>
          <cell r="AB20">
            <v>110955.3</v>
          </cell>
          <cell r="AC20">
            <v>568631</v>
          </cell>
          <cell r="AD20">
            <v>5818353.7000000002</v>
          </cell>
          <cell r="AE20">
            <v>5119876</v>
          </cell>
          <cell r="AF20">
            <v>698477.7</v>
          </cell>
          <cell r="AG20">
            <v>0</v>
          </cell>
          <cell r="AH20">
            <v>8371711</v>
          </cell>
          <cell r="AI20">
            <v>8181928</v>
          </cell>
          <cell r="AJ20">
            <v>189783</v>
          </cell>
          <cell r="AK20">
            <v>2280012</v>
          </cell>
          <cell r="AL20">
            <v>2495616</v>
          </cell>
          <cell r="AM20">
            <v>1210749</v>
          </cell>
          <cell r="AN20">
            <v>10470633</v>
          </cell>
          <cell r="AO20">
            <v>0</v>
          </cell>
          <cell r="AP20">
            <v>10470633</v>
          </cell>
          <cell r="AQ20">
            <v>347925.8</v>
          </cell>
          <cell r="AR20">
            <v>922378</v>
          </cell>
          <cell r="AS20">
            <v>21710597</v>
          </cell>
          <cell r="AT20">
            <v>109773499.59999999</v>
          </cell>
          <cell r="AU20">
            <v>109467156</v>
          </cell>
          <cell r="AV20">
            <v>306343.59999999998</v>
          </cell>
          <cell r="AW20">
            <v>37334610</v>
          </cell>
          <cell r="AX20">
            <v>0</v>
          </cell>
          <cell r="AY20">
            <v>1732835</v>
          </cell>
          <cell r="AZ20">
            <v>3689704</v>
          </cell>
          <cell r="BA20">
            <v>15016164</v>
          </cell>
          <cell r="BB20">
            <v>1906002</v>
          </cell>
          <cell r="BC20">
            <v>0</v>
          </cell>
          <cell r="BD20">
            <v>23212004</v>
          </cell>
          <cell r="BE20">
            <v>1548580</v>
          </cell>
          <cell r="BF20">
            <v>1141118</v>
          </cell>
          <cell r="BG20">
            <v>3650549</v>
          </cell>
          <cell r="BH20">
            <v>54471</v>
          </cell>
          <cell r="BI20">
            <v>4794254</v>
          </cell>
          <cell r="BJ20">
            <v>4319316</v>
          </cell>
          <cell r="BK20">
            <v>474938</v>
          </cell>
          <cell r="BL20">
            <v>7250460</v>
          </cell>
          <cell r="BM20">
            <v>5718166</v>
          </cell>
          <cell r="BN20">
            <v>1532294</v>
          </cell>
          <cell r="BO20">
            <v>931847</v>
          </cell>
          <cell r="BP20">
            <v>3699808</v>
          </cell>
          <cell r="BQ20">
            <v>3441056</v>
          </cell>
          <cell r="BR20">
            <v>0</v>
          </cell>
          <cell r="BS20">
            <v>11795987</v>
          </cell>
          <cell r="BT20">
            <v>1578693</v>
          </cell>
          <cell r="BU20">
            <v>2516661</v>
          </cell>
          <cell r="BV20">
            <v>8702376</v>
          </cell>
          <cell r="BW20">
            <v>2630856</v>
          </cell>
          <cell r="BX20">
            <v>921748.7</v>
          </cell>
          <cell r="BY20">
            <v>5980324</v>
          </cell>
          <cell r="BZ20">
            <v>122539</v>
          </cell>
          <cell r="CA20">
            <v>5588950</v>
          </cell>
          <cell r="CB20">
            <v>268835</v>
          </cell>
          <cell r="CC20">
            <v>159099</v>
          </cell>
          <cell r="CD20">
            <v>36912318</v>
          </cell>
          <cell r="CE20">
            <v>34573880</v>
          </cell>
          <cell r="CF20">
            <v>2338438</v>
          </cell>
          <cell r="CG20">
            <v>6973456</v>
          </cell>
          <cell r="CH20">
            <v>1089460</v>
          </cell>
          <cell r="CI20">
            <v>1431216</v>
          </cell>
          <cell r="CJ20">
            <v>470192</v>
          </cell>
          <cell r="CK20">
            <v>2874584</v>
          </cell>
          <cell r="CL20">
            <v>10732983</v>
          </cell>
          <cell r="CM20">
            <v>1411531</v>
          </cell>
          <cell r="CN20">
            <v>108911280</v>
          </cell>
          <cell r="CO20">
            <v>14198346</v>
          </cell>
          <cell r="CP20">
            <v>13636431</v>
          </cell>
          <cell r="CQ20">
            <v>0</v>
          </cell>
          <cell r="CR20">
            <v>561915</v>
          </cell>
          <cell r="CS20">
            <v>1481841.3</v>
          </cell>
          <cell r="CT20">
            <v>6727157</v>
          </cell>
          <cell r="CU20">
            <v>4669826</v>
          </cell>
          <cell r="CV20">
            <v>768830</v>
          </cell>
          <cell r="CW20">
            <v>1067640</v>
          </cell>
          <cell r="CX20">
            <v>441449</v>
          </cell>
          <cell r="CY20">
            <v>0</v>
          </cell>
          <cell r="CZ20">
            <v>0</v>
          </cell>
          <cell r="DA20">
            <v>2515721</v>
          </cell>
        </row>
        <row r="21">
          <cell r="A21" t="str">
            <v>kWh- Sentinel Lighting</v>
          </cell>
          <cell r="B21" t="str">
            <v>YVSL</v>
          </cell>
          <cell r="C21">
            <v>2004</v>
          </cell>
          <cell r="D21">
            <v>2062</v>
          </cell>
          <cell r="E21">
            <v>0</v>
          </cell>
          <cell r="F21">
            <v>721397</v>
          </cell>
          <cell r="G21">
            <v>220030</v>
          </cell>
          <cell r="H21">
            <v>574675</v>
          </cell>
          <cell r="I21">
            <v>0</v>
          </cell>
          <cell r="J21">
            <v>0</v>
          </cell>
          <cell r="K21">
            <v>0</v>
          </cell>
          <cell r="L21">
            <v>23670</v>
          </cell>
          <cell r="M21">
            <v>440186</v>
          </cell>
          <cell r="N21">
            <v>47893</v>
          </cell>
          <cell r="O21">
            <v>0</v>
          </cell>
          <cell r="P21">
            <v>0</v>
          </cell>
          <cell r="Q21">
            <v>7272</v>
          </cell>
          <cell r="R21">
            <v>41083</v>
          </cell>
          <cell r="S21">
            <v>0</v>
          </cell>
          <cell r="T21">
            <v>0</v>
          </cell>
          <cell r="U21">
            <v>0</v>
          </cell>
          <cell r="V21">
            <v>243274</v>
          </cell>
          <cell r="W21">
            <v>0</v>
          </cell>
          <cell r="X21">
            <v>426141</v>
          </cell>
          <cell r="Y21">
            <v>143950</v>
          </cell>
          <cell r="Z21">
            <v>840915</v>
          </cell>
          <cell r="AA21">
            <v>0</v>
          </cell>
          <cell r="AB21">
            <v>0</v>
          </cell>
          <cell r="AC21">
            <v>0</v>
          </cell>
          <cell r="AD21">
            <v>407172.3</v>
          </cell>
          <cell r="AE21">
            <v>361346</v>
          </cell>
          <cell r="AF21">
            <v>45826.3</v>
          </cell>
          <cell r="AG21">
            <v>0</v>
          </cell>
          <cell r="AH21">
            <v>128507</v>
          </cell>
          <cell r="AI21">
            <v>128507</v>
          </cell>
          <cell r="AJ21">
            <v>0</v>
          </cell>
          <cell r="AK21">
            <v>572366</v>
          </cell>
          <cell r="AL21">
            <v>343839</v>
          </cell>
          <cell r="AM21">
            <v>680404</v>
          </cell>
          <cell r="AN21">
            <v>354889</v>
          </cell>
          <cell r="AO21">
            <v>0</v>
          </cell>
          <cell r="AP21">
            <v>354889</v>
          </cell>
          <cell r="AQ21">
            <v>0</v>
          </cell>
          <cell r="AR21">
            <v>101744</v>
          </cell>
          <cell r="AS21">
            <v>83787</v>
          </cell>
          <cell r="AT21">
            <v>23762844</v>
          </cell>
          <cell r="AU21">
            <v>23762844</v>
          </cell>
          <cell r="AV21">
            <v>0</v>
          </cell>
          <cell r="AW21">
            <v>0</v>
          </cell>
          <cell r="AX21">
            <v>0</v>
          </cell>
          <cell r="AY21">
            <v>0</v>
          </cell>
          <cell r="AZ21">
            <v>0</v>
          </cell>
          <cell r="BA21">
            <v>0</v>
          </cell>
          <cell r="BB21">
            <v>41534</v>
          </cell>
          <cell r="BC21">
            <v>42899.5</v>
          </cell>
          <cell r="BD21">
            <v>946133</v>
          </cell>
          <cell r="BE21">
            <v>46319</v>
          </cell>
          <cell r="BF21">
            <v>47274.8</v>
          </cell>
          <cell r="BG21">
            <v>191280</v>
          </cell>
          <cell r="BH21">
            <v>0</v>
          </cell>
          <cell r="BI21">
            <v>318959</v>
          </cell>
          <cell r="BJ21">
            <v>318059</v>
          </cell>
          <cell r="BK21">
            <v>900</v>
          </cell>
          <cell r="BL21">
            <v>347994</v>
          </cell>
          <cell r="BM21">
            <v>61615</v>
          </cell>
          <cell r="BN21">
            <v>286379</v>
          </cell>
          <cell r="BO21">
            <v>159641</v>
          </cell>
          <cell r="BP21">
            <v>322958</v>
          </cell>
          <cell r="BQ21">
            <v>651844</v>
          </cell>
          <cell r="BR21">
            <v>0</v>
          </cell>
          <cell r="BS21">
            <v>164538</v>
          </cell>
          <cell r="BT21">
            <v>133848</v>
          </cell>
          <cell r="BU21">
            <v>459641</v>
          </cell>
          <cell r="BV21">
            <v>40719</v>
          </cell>
          <cell r="BW21">
            <v>281282</v>
          </cell>
          <cell r="BX21">
            <v>16928.099999999999</v>
          </cell>
          <cell r="BY21">
            <v>1010677</v>
          </cell>
          <cell r="BZ21">
            <v>0</v>
          </cell>
          <cell r="CA21">
            <v>970008</v>
          </cell>
          <cell r="CB21">
            <v>40669</v>
          </cell>
          <cell r="CC21">
            <v>4579</v>
          </cell>
          <cell r="CD21">
            <v>590780</v>
          </cell>
          <cell r="CE21">
            <v>544285</v>
          </cell>
          <cell r="CF21">
            <v>46495</v>
          </cell>
          <cell r="CG21">
            <v>285485</v>
          </cell>
          <cell r="CH21">
            <v>0</v>
          </cell>
          <cell r="CI21">
            <v>58884</v>
          </cell>
          <cell r="CJ21">
            <v>0</v>
          </cell>
          <cell r="CK21">
            <v>0</v>
          </cell>
          <cell r="CL21">
            <v>64650</v>
          </cell>
          <cell r="CM21">
            <v>125748</v>
          </cell>
          <cell r="CN21">
            <v>0</v>
          </cell>
          <cell r="CO21">
            <v>876005</v>
          </cell>
          <cell r="CP21">
            <v>825096</v>
          </cell>
          <cell r="CQ21">
            <v>0</v>
          </cell>
          <cell r="CR21">
            <v>50909</v>
          </cell>
          <cell r="CS21">
            <v>7404</v>
          </cell>
          <cell r="CT21">
            <v>0</v>
          </cell>
          <cell r="CU21">
            <v>1020158</v>
          </cell>
          <cell r="CV21">
            <v>41104</v>
          </cell>
          <cell r="CW21">
            <v>23119</v>
          </cell>
          <cell r="CX21">
            <v>15441</v>
          </cell>
          <cell r="CY21">
            <v>0</v>
          </cell>
          <cell r="CZ21">
            <v>0</v>
          </cell>
          <cell r="DA21">
            <v>38160</v>
          </cell>
        </row>
        <row r="22">
          <cell r="A22" t="str">
            <v>kW</v>
          </cell>
          <cell r="B22" t="str">
            <v>YD</v>
          </cell>
          <cell r="C22">
            <v>2004</v>
          </cell>
          <cell r="D22">
            <v>45593.4</v>
          </cell>
          <cell r="E22">
            <v>1873486</v>
          </cell>
          <cell r="F22">
            <v>1501581</v>
          </cell>
          <cell r="G22">
            <v>493322</v>
          </cell>
          <cell r="H22">
            <v>1463693</v>
          </cell>
          <cell r="I22">
            <v>2459547.2000000002</v>
          </cell>
          <cell r="J22">
            <v>2491204</v>
          </cell>
          <cell r="K22">
            <v>212814.4</v>
          </cell>
          <cell r="L22">
            <v>24947.9</v>
          </cell>
          <cell r="M22">
            <v>1410271</v>
          </cell>
          <cell r="N22">
            <v>81902</v>
          </cell>
          <cell r="O22">
            <v>680283</v>
          </cell>
          <cell r="P22">
            <v>19699</v>
          </cell>
          <cell r="Q22">
            <v>17057</v>
          </cell>
          <cell r="R22">
            <v>47998</v>
          </cell>
          <cell r="S22">
            <v>0</v>
          </cell>
          <cell r="T22">
            <v>13005242</v>
          </cell>
          <cell r="U22">
            <v>4919783</v>
          </cell>
          <cell r="V22">
            <v>549315</v>
          </cell>
          <cell r="W22">
            <v>0</v>
          </cell>
          <cell r="X22">
            <v>533079.69999999995</v>
          </cell>
          <cell r="Y22">
            <v>1152800</v>
          </cell>
          <cell r="Z22">
            <v>339954</v>
          </cell>
          <cell r="AA22">
            <v>63397</v>
          </cell>
          <cell r="AB22">
            <v>7845</v>
          </cell>
          <cell r="AC22">
            <v>157922.4</v>
          </cell>
          <cell r="AD22">
            <v>957859.7</v>
          </cell>
          <cell r="AE22">
            <v>906024</v>
          </cell>
          <cell r="AF22">
            <v>51835.7</v>
          </cell>
          <cell r="AG22">
            <v>183044</v>
          </cell>
          <cell r="AH22">
            <v>2443494</v>
          </cell>
          <cell r="AI22">
            <v>2442155</v>
          </cell>
          <cell r="AJ22">
            <v>1339</v>
          </cell>
          <cell r="AK22">
            <v>389565</v>
          </cell>
          <cell r="AL22">
            <v>806758</v>
          </cell>
          <cell r="AM22">
            <v>176186</v>
          </cell>
          <cell r="AN22">
            <v>9834326</v>
          </cell>
          <cell r="AO22">
            <v>7950640</v>
          </cell>
          <cell r="AP22">
            <v>1883686</v>
          </cell>
          <cell r="AQ22">
            <v>13516</v>
          </cell>
          <cell r="AR22">
            <v>284112</v>
          </cell>
          <cell r="AS22">
            <v>5486766</v>
          </cell>
          <cell r="AT22">
            <v>23445617.199999999</v>
          </cell>
          <cell r="AU22">
            <v>23429600</v>
          </cell>
          <cell r="AV22">
            <v>16017.2</v>
          </cell>
          <cell r="AW22">
            <v>9824794</v>
          </cell>
          <cell r="AX22">
            <v>123264</v>
          </cell>
          <cell r="AY22">
            <v>142985</v>
          </cell>
          <cell r="AZ22">
            <v>1064164</v>
          </cell>
          <cell r="BA22">
            <v>2775977</v>
          </cell>
          <cell r="BB22">
            <v>437521</v>
          </cell>
          <cell r="BC22">
            <v>228040.6</v>
          </cell>
          <cell r="BD22">
            <v>4371558</v>
          </cell>
          <cell r="BE22">
            <v>303130</v>
          </cell>
          <cell r="BF22">
            <v>382327.5</v>
          </cell>
          <cell r="BG22">
            <v>841710</v>
          </cell>
          <cell r="BH22">
            <v>0</v>
          </cell>
          <cell r="BI22">
            <v>811556.3</v>
          </cell>
          <cell r="BJ22">
            <v>798285</v>
          </cell>
          <cell r="BK22">
            <v>13271.3</v>
          </cell>
          <cell r="BL22">
            <v>1680083</v>
          </cell>
          <cell r="BM22">
            <v>1245299</v>
          </cell>
          <cell r="BN22">
            <v>434784</v>
          </cell>
          <cell r="BO22">
            <v>199394</v>
          </cell>
          <cell r="BP22">
            <v>526388</v>
          </cell>
          <cell r="BQ22">
            <v>660698</v>
          </cell>
          <cell r="BR22">
            <v>0</v>
          </cell>
          <cell r="BS22">
            <v>2724011</v>
          </cell>
          <cell r="BT22">
            <v>298747</v>
          </cell>
          <cell r="BU22">
            <v>400120</v>
          </cell>
          <cell r="BV22">
            <v>1359377</v>
          </cell>
          <cell r="BW22">
            <v>199324</v>
          </cell>
          <cell r="BX22">
            <v>0</v>
          </cell>
          <cell r="BY22">
            <v>939354</v>
          </cell>
          <cell r="BZ22">
            <v>8242</v>
          </cell>
          <cell r="CA22">
            <v>895573</v>
          </cell>
          <cell r="CB22">
            <v>35539</v>
          </cell>
          <cell r="CC22">
            <v>342128</v>
          </cell>
          <cell r="CD22">
            <v>9849687</v>
          </cell>
          <cell r="CE22">
            <v>9287131</v>
          </cell>
          <cell r="CF22">
            <v>562556</v>
          </cell>
          <cell r="CG22">
            <v>704175</v>
          </cell>
          <cell r="CH22">
            <v>136614</v>
          </cell>
          <cell r="CI22">
            <v>146561.70000000001</v>
          </cell>
          <cell r="CJ22">
            <v>52245</v>
          </cell>
          <cell r="CK22">
            <v>481814</v>
          </cell>
          <cell r="CL22">
            <v>1437110</v>
          </cell>
          <cell r="CM22">
            <v>364383</v>
          </cell>
          <cell r="CN22">
            <v>42779756</v>
          </cell>
          <cell r="CO22">
            <v>3167007</v>
          </cell>
          <cell r="CP22">
            <v>3040077</v>
          </cell>
          <cell r="CQ22">
            <v>42890</v>
          </cell>
          <cell r="CR22">
            <v>84040</v>
          </cell>
          <cell r="CS22">
            <v>43861.8</v>
          </cell>
          <cell r="CT22">
            <v>1732211</v>
          </cell>
          <cell r="CU22">
            <v>721231</v>
          </cell>
          <cell r="CV22">
            <v>126291</v>
          </cell>
          <cell r="CW22">
            <v>243596.79999999999</v>
          </cell>
          <cell r="CX22">
            <v>83090</v>
          </cell>
          <cell r="CY22">
            <v>468693</v>
          </cell>
          <cell r="CZ22">
            <v>1854764</v>
          </cell>
          <cell r="DA22">
            <v>545628</v>
          </cell>
        </row>
        <row r="23">
          <cell r="A23" t="str">
            <v>kW - Residential</v>
          </cell>
          <cell r="B23" t="str">
            <v>YDR</v>
          </cell>
          <cell r="C23">
            <v>2004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226991</v>
          </cell>
          <cell r="P23">
            <v>0</v>
          </cell>
          <cell r="Q23">
            <v>10746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303800</v>
          </cell>
          <cell r="AU23">
            <v>303800</v>
          </cell>
          <cell r="AV23">
            <v>0</v>
          </cell>
          <cell r="AW23">
            <v>0</v>
          </cell>
          <cell r="AX23">
            <v>0</v>
          </cell>
          <cell r="AY23">
            <v>0</v>
          </cell>
          <cell r="AZ23">
            <v>0</v>
          </cell>
          <cell r="BA23">
            <v>0</v>
          </cell>
          <cell r="BB23">
            <v>0</v>
          </cell>
          <cell r="BC23">
            <v>0</v>
          </cell>
          <cell r="BD23">
            <v>0</v>
          </cell>
          <cell r="BE23">
            <v>0</v>
          </cell>
          <cell r="BF23">
            <v>0</v>
          </cell>
          <cell r="BG23">
            <v>0</v>
          </cell>
          <cell r="BH23">
            <v>0</v>
          </cell>
          <cell r="BI23">
            <v>0</v>
          </cell>
          <cell r="BJ23">
            <v>0</v>
          </cell>
          <cell r="BK23">
            <v>0</v>
          </cell>
          <cell r="BL23">
            <v>0</v>
          </cell>
          <cell r="BM23">
            <v>0</v>
          </cell>
          <cell r="BN23">
            <v>0</v>
          </cell>
          <cell r="BO23">
            <v>0</v>
          </cell>
          <cell r="BP23">
            <v>0</v>
          </cell>
          <cell r="BQ23">
            <v>0</v>
          </cell>
          <cell r="BR23">
            <v>0</v>
          </cell>
          <cell r="BS23">
            <v>0</v>
          </cell>
          <cell r="BT23">
            <v>0</v>
          </cell>
          <cell r="BU23">
            <v>0</v>
          </cell>
          <cell r="BV23">
            <v>0</v>
          </cell>
          <cell r="BW23">
            <v>0</v>
          </cell>
          <cell r="BX23">
            <v>0</v>
          </cell>
          <cell r="BY23">
            <v>0</v>
          </cell>
          <cell r="BZ23">
            <v>0</v>
          </cell>
          <cell r="CA23">
            <v>0</v>
          </cell>
          <cell r="CB23">
            <v>0</v>
          </cell>
          <cell r="CC23">
            <v>0</v>
          </cell>
          <cell r="CD23">
            <v>0</v>
          </cell>
          <cell r="CE23">
            <v>0</v>
          </cell>
          <cell r="CF23">
            <v>0</v>
          </cell>
          <cell r="CG23">
            <v>0</v>
          </cell>
          <cell r="CH23">
            <v>0</v>
          </cell>
          <cell r="CI23">
            <v>0</v>
          </cell>
          <cell r="CJ23">
            <v>0</v>
          </cell>
          <cell r="CK23">
            <v>0</v>
          </cell>
          <cell r="CL23">
            <v>0</v>
          </cell>
          <cell r="CM23">
            <v>0</v>
          </cell>
          <cell r="CN23">
            <v>0</v>
          </cell>
          <cell r="CO23">
            <v>0</v>
          </cell>
          <cell r="CP23">
            <v>0</v>
          </cell>
          <cell r="CQ23">
            <v>0</v>
          </cell>
          <cell r="CR23">
            <v>0</v>
          </cell>
          <cell r="CS23">
            <v>0</v>
          </cell>
          <cell r="CT23">
            <v>0</v>
          </cell>
          <cell r="CU23">
            <v>0</v>
          </cell>
          <cell r="CV23">
            <v>0</v>
          </cell>
          <cell r="CW23">
            <v>0</v>
          </cell>
          <cell r="CX23">
            <v>0</v>
          </cell>
          <cell r="CY23">
            <v>0</v>
          </cell>
          <cell r="CZ23">
            <v>927425</v>
          </cell>
          <cell r="DA23">
            <v>0</v>
          </cell>
        </row>
        <row r="24">
          <cell r="A24" t="str">
            <v>kW- General Service</v>
          </cell>
          <cell r="C24">
            <v>2004</v>
          </cell>
          <cell r="D24">
            <v>0</v>
          </cell>
          <cell r="E24">
            <v>1841391</v>
          </cell>
          <cell r="F24">
            <v>922809</v>
          </cell>
          <cell r="G24">
            <v>299165</v>
          </cell>
          <cell r="H24">
            <v>1442700</v>
          </cell>
          <cell r="I24">
            <v>2434720.7999999998</v>
          </cell>
          <cell r="J24">
            <v>1954179</v>
          </cell>
          <cell r="K24">
            <v>209664.6</v>
          </cell>
          <cell r="L24">
            <v>24093.599999999999</v>
          </cell>
          <cell r="M24">
            <v>1230719</v>
          </cell>
          <cell r="N24">
            <v>40402</v>
          </cell>
          <cell r="O24">
            <v>247781</v>
          </cell>
          <cell r="P24">
            <v>18518</v>
          </cell>
          <cell r="Q24">
            <v>5970</v>
          </cell>
          <cell r="R24">
            <v>47998</v>
          </cell>
          <cell r="S24">
            <v>0</v>
          </cell>
          <cell r="T24">
            <v>11266703</v>
          </cell>
          <cell r="U24">
            <v>2978454</v>
          </cell>
          <cell r="V24">
            <v>388680</v>
          </cell>
          <cell r="W24">
            <v>0</v>
          </cell>
          <cell r="X24">
            <v>515075.7</v>
          </cell>
          <cell r="Y24">
            <v>1044689</v>
          </cell>
          <cell r="Z24">
            <v>339954</v>
          </cell>
          <cell r="AA24">
            <v>60087</v>
          </cell>
          <cell r="AB24">
            <v>7559</v>
          </cell>
          <cell r="AC24">
            <v>81801.7</v>
          </cell>
          <cell r="AD24">
            <v>932790</v>
          </cell>
          <cell r="AE24">
            <v>882941</v>
          </cell>
          <cell r="AF24">
            <v>49849</v>
          </cell>
          <cell r="AG24">
            <v>178664</v>
          </cell>
          <cell r="AH24">
            <v>1951838</v>
          </cell>
          <cell r="AI24">
            <v>1950996</v>
          </cell>
          <cell r="AJ24">
            <v>842</v>
          </cell>
          <cell r="AK24">
            <v>381655</v>
          </cell>
          <cell r="AL24">
            <v>806758</v>
          </cell>
          <cell r="AM24">
            <v>172926</v>
          </cell>
          <cell r="AN24">
            <v>5237415</v>
          </cell>
          <cell r="AO24">
            <v>4050343</v>
          </cell>
          <cell r="AP24">
            <v>1187072</v>
          </cell>
          <cell r="AQ24">
            <v>12609</v>
          </cell>
          <cell r="AR24">
            <v>197611</v>
          </cell>
          <cell r="AS24">
            <v>4921052</v>
          </cell>
          <cell r="AT24">
            <v>16205289.6</v>
          </cell>
          <cell r="AU24">
            <v>16190100</v>
          </cell>
          <cell r="AV24">
            <v>15189.6</v>
          </cell>
          <cell r="AW24">
            <v>8603220</v>
          </cell>
          <cell r="AX24">
            <v>118921</v>
          </cell>
          <cell r="AY24">
            <v>138166</v>
          </cell>
          <cell r="AZ24">
            <v>739023</v>
          </cell>
          <cell r="BA24">
            <v>2273819</v>
          </cell>
          <cell r="BB24">
            <v>431947</v>
          </cell>
          <cell r="BC24">
            <v>222888.5</v>
          </cell>
          <cell r="BD24">
            <v>3886849</v>
          </cell>
          <cell r="BE24">
            <v>221788</v>
          </cell>
          <cell r="BF24">
            <v>379019.1</v>
          </cell>
          <cell r="BG24">
            <v>644452</v>
          </cell>
          <cell r="BH24">
            <v>0</v>
          </cell>
          <cell r="BI24">
            <v>810271.3</v>
          </cell>
          <cell r="BJ24">
            <v>798285</v>
          </cell>
          <cell r="BK24">
            <v>11986.3</v>
          </cell>
          <cell r="BL24">
            <v>1658558</v>
          </cell>
          <cell r="BM24">
            <v>1230112</v>
          </cell>
          <cell r="BN24">
            <v>428446</v>
          </cell>
          <cell r="BO24">
            <v>196428</v>
          </cell>
          <cell r="BP24">
            <v>526388</v>
          </cell>
          <cell r="BQ24">
            <v>649335</v>
          </cell>
          <cell r="BR24">
            <v>0</v>
          </cell>
          <cell r="BS24">
            <v>2238290</v>
          </cell>
          <cell r="BT24">
            <v>293990</v>
          </cell>
          <cell r="BU24">
            <v>391841</v>
          </cell>
          <cell r="BV24">
            <v>1092663</v>
          </cell>
          <cell r="BW24">
            <v>191624</v>
          </cell>
          <cell r="BX24">
            <v>0</v>
          </cell>
          <cell r="BY24">
            <v>786950</v>
          </cell>
          <cell r="BZ24">
            <v>7898</v>
          </cell>
          <cell r="CA24">
            <v>744375</v>
          </cell>
          <cell r="CB24">
            <v>34677</v>
          </cell>
          <cell r="CC24">
            <v>342128</v>
          </cell>
          <cell r="CD24">
            <v>9017451</v>
          </cell>
          <cell r="CE24">
            <v>8461799</v>
          </cell>
          <cell r="CF24">
            <v>555652</v>
          </cell>
          <cell r="CG24">
            <v>682008</v>
          </cell>
          <cell r="CH24">
            <v>133582</v>
          </cell>
          <cell r="CI24">
            <v>142556.29999999999</v>
          </cell>
          <cell r="CJ24">
            <v>50784</v>
          </cell>
          <cell r="CK24">
            <v>408475</v>
          </cell>
          <cell r="CL24">
            <v>1266944</v>
          </cell>
          <cell r="CM24">
            <v>353302</v>
          </cell>
          <cell r="CN24">
            <v>37061999</v>
          </cell>
          <cell r="CO24">
            <v>2792060</v>
          </cell>
          <cell r="CP24">
            <v>2668013</v>
          </cell>
          <cell r="CQ24">
            <v>41720</v>
          </cell>
          <cell r="CR24">
            <v>82327</v>
          </cell>
          <cell r="CS24">
            <v>39720.300000000003</v>
          </cell>
          <cell r="CT24">
            <v>1526184</v>
          </cell>
          <cell r="CU24">
            <v>419308</v>
          </cell>
          <cell r="CV24">
            <v>124300.4</v>
          </cell>
          <cell r="CW24">
            <v>107998.2</v>
          </cell>
          <cell r="CX24">
            <v>83090</v>
          </cell>
          <cell r="CY24">
            <v>454969</v>
          </cell>
          <cell r="CZ24">
            <v>905521</v>
          </cell>
          <cell r="DA24">
            <v>472851</v>
          </cell>
        </row>
        <row r="25">
          <cell r="A25" t="str">
            <v>kW- Large User, Sub- Transmission, Intermediate/ Embedded Distributor</v>
          </cell>
          <cell r="C25">
            <v>2004</v>
          </cell>
          <cell r="D25">
            <v>44042.2</v>
          </cell>
          <cell r="E25">
            <v>0</v>
          </cell>
          <cell r="F25">
            <v>552979</v>
          </cell>
          <cell r="G25">
            <v>189344</v>
          </cell>
          <cell r="H25">
            <v>0</v>
          </cell>
          <cell r="I25">
            <v>0</v>
          </cell>
          <cell r="J25">
            <v>510294</v>
          </cell>
          <cell r="K25">
            <v>0</v>
          </cell>
          <cell r="L25">
            <v>0</v>
          </cell>
          <cell r="M25">
            <v>155766</v>
          </cell>
          <cell r="N25">
            <v>0</v>
          </cell>
          <cell r="O25">
            <v>200182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1633244</v>
          </cell>
          <cell r="U25">
            <v>1941329</v>
          </cell>
          <cell r="V25">
            <v>151478</v>
          </cell>
          <cell r="W25">
            <v>0</v>
          </cell>
          <cell r="X25">
            <v>0</v>
          </cell>
          <cell r="Y25">
            <v>96308</v>
          </cell>
          <cell r="Z25">
            <v>0</v>
          </cell>
          <cell r="AA25">
            <v>0</v>
          </cell>
          <cell r="AB25">
            <v>0</v>
          </cell>
          <cell r="AC25">
            <v>74580.3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  <cell r="AH25">
            <v>467895</v>
          </cell>
          <cell r="AI25">
            <v>467895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4485487</v>
          </cell>
          <cell r="AO25">
            <v>3818962</v>
          </cell>
          <cell r="AP25">
            <v>666525</v>
          </cell>
          <cell r="AQ25">
            <v>0</v>
          </cell>
          <cell r="AR25">
            <v>83420</v>
          </cell>
          <cell r="AS25">
            <v>505001</v>
          </cell>
          <cell r="AT25">
            <v>6935700</v>
          </cell>
          <cell r="AU25">
            <v>6935700</v>
          </cell>
          <cell r="AV25">
            <v>0</v>
          </cell>
          <cell r="AW25">
            <v>1117842</v>
          </cell>
          <cell r="AX25">
            <v>0</v>
          </cell>
          <cell r="AY25">
            <v>0</v>
          </cell>
          <cell r="AZ25">
            <v>314742</v>
          </cell>
          <cell r="BA25">
            <v>460426</v>
          </cell>
          <cell r="BB25">
            <v>0</v>
          </cell>
          <cell r="BC25">
            <v>0</v>
          </cell>
          <cell r="BD25">
            <v>420543</v>
          </cell>
          <cell r="BE25">
            <v>76961</v>
          </cell>
          <cell r="BF25">
            <v>0</v>
          </cell>
          <cell r="BG25">
            <v>186557</v>
          </cell>
          <cell r="BH25">
            <v>0</v>
          </cell>
          <cell r="BI25">
            <v>0</v>
          </cell>
          <cell r="BJ25">
            <v>0</v>
          </cell>
          <cell r="BK25">
            <v>0</v>
          </cell>
          <cell r="BL25">
            <v>0</v>
          </cell>
          <cell r="BM25">
            <v>0</v>
          </cell>
          <cell r="BN25">
            <v>0</v>
          </cell>
          <cell r="BO25">
            <v>0</v>
          </cell>
          <cell r="BP25">
            <v>0</v>
          </cell>
          <cell r="BQ25">
            <v>0</v>
          </cell>
          <cell r="BR25">
            <v>0</v>
          </cell>
          <cell r="BS25">
            <v>454618</v>
          </cell>
          <cell r="BT25">
            <v>0</v>
          </cell>
          <cell r="BU25">
            <v>0</v>
          </cell>
          <cell r="BV25">
            <v>243129</v>
          </cell>
          <cell r="BW25">
            <v>0</v>
          </cell>
          <cell r="BX25">
            <v>0</v>
          </cell>
          <cell r="BY25">
            <v>133227</v>
          </cell>
          <cell r="BZ25">
            <v>0</v>
          </cell>
          <cell r="CA25">
            <v>133227</v>
          </cell>
          <cell r="CB25">
            <v>0</v>
          </cell>
          <cell r="CC25">
            <v>0</v>
          </cell>
          <cell r="CD25">
            <v>724021</v>
          </cell>
          <cell r="CE25">
            <v>724021</v>
          </cell>
          <cell r="CF25">
            <v>0</v>
          </cell>
          <cell r="CG25">
            <v>0</v>
          </cell>
          <cell r="CH25">
            <v>0</v>
          </cell>
          <cell r="CI25">
            <v>0</v>
          </cell>
          <cell r="CJ25">
            <v>0</v>
          </cell>
          <cell r="CK25">
            <v>65360</v>
          </cell>
          <cell r="CL25">
            <v>139820</v>
          </cell>
          <cell r="CM25">
            <v>0</v>
          </cell>
          <cell r="CN25">
            <v>5409480</v>
          </cell>
          <cell r="CO25">
            <v>323766</v>
          </cell>
          <cell r="CP25">
            <v>323766</v>
          </cell>
          <cell r="CQ25">
            <v>0</v>
          </cell>
          <cell r="CR25">
            <v>0</v>
          </cell>
          <cell r="CS25">
            <v>0</v>
          </cell>
          <cell r="CT25">
            <v>196379</v>
          </cell>
          <cell r="CU25">
            <v>286901</v>
          </cell>
          <cell r="CV25">
            <v>0</v>
          </cell>
          <cell r="CW25">
            <v>132603.79999999999</v>
          </cell>
          <cell r="CX25">
            <v>0</v>
          </cell>
          <cell r="CY25">
            <v>0</v>
          </cell>
          <cell r="CZ25">
            <v>0</v>
          </cell>
          <cell r="DA25">
            <v>66021</v>
          </cell>
        </row>
        <row r="26">
          <cell r="A26" t="str">
            <v>kW- Street Lighting</v>
          </cell>
          <cell r="C26">
            <v>2004</v>
          </cell>
          <cell r="D26">
            <v>1551.2</v>
          </cell>
          <cell r="E26">
            <v>32095</v>
          </cell>
          <cell r="F26">
            <v>24138</v>
          </cell>
          <cell r="G26">
            <v>4202</v>
          </cell>
          <cell r="H26">
            <v>19077</v>
          </cell>
          <cell r="I26">
            <v>24826.400000000001</v>
          </cell>
          <cell r="J26">
            <v>26731</v>
          </cell>
          <cell r="K26">
            <v>3015.6</v>
          </cell>
          <cell r="L26">
            <v>788.7</v>
          </cell>
          <cell r="M26">
            <v>22715</v>
          </cell>
          <cell r="N26">
            <v>41500</v>
          </cell>
          <cell r="O26">
            <v>5329</v>
          </cell>
          <cell r="P26">
            <v>1181</v>
          </cell>
          <cell r="Q26">
            <v>170</v>
          </cell>
          <cell r="R26">
            <v>0</v>
          </cell>
          <cell r="S26">
            <v>0</v>
          </cell>
          <cell r="T26">
            <v>105295</v>
          </cell>
          <cell r="U26">
            <v>0</v>
          </cell>
          <cell r="V26">
            <v>9157</v>
          </cell>
          <cell r="W26">
            <v>0</v>
          </cell>
          <cell r="X26">
            <v>16820</v>
          </cell>
          <cell r="Y26">
            <v>11403</v>
          </cell>
          <cell r="Z26">
            <v>0</v>
          </cell>
          <cell r="AA26">
            <v>3310</v>
          </cell>
          <cell r="AB26">
            <v>286</v>
          </cell>
          <cell r="AC26">
            <v>1540.4</v>
          </cell>
          <cell r="AD26">
            <v>23390.2</v>
          </cell>
          <cell r="AE26">
            <v>21593</v>
          </cell>
          <cell r="AF26">
            <v>1797.2</v>
          </cell>
          <cell r="AG26">
            <v>4380</v>
          </cell>
          <cell r="AH26">
            <v>23322</v>
          </cell>
          <cell r="AI26">
            <v>22825</v>
          </cell>
          <cell r="AJ26">
            <v>497</v>
          </cell>
          <cell r="AK26">
            <v>6333</v>
          </cell>
          <cell r="AL26">
            <v>0</v>
          </cell>
          <cell r="AM26">
            <v>3084</v>
          </cell>
          <cell r="AN26">
            <v>109850</v>
          </cell>
          <cell r="AO26">
            <v>80748</v>
          </cell>
          <cell r="AP26">
            <v>29102</v>
          </cell>
          <cell r="AQ26">
            <v>907</v>
          </cell>
          <cell r="AR26">
            <v>2776</v>
          </cell>
          <cell r="AS26">
            <v>60474</v>
          </cell>
          <cell r="AT26">
            <v>827.6</v>
          </cell>
          <cell r="AU26">
            <v>0</v>
          </cell>
          <cell r="AV26">
            <v>827.6</v>
          </cell>
          <cell r="AW26">
            <v>103732</v>
          </cell>
          <cell r="AX26">
            <v>3947</v>
          </cell>
          <cell r="AY26">
            <v>4819</v>
          </cell>
          <cell r="AZ26">
            <v>10399</v>
          </cell>
          <cell r="BA26">
            <v>41732</v>
          </cell>
          <cell r="BB26">
            <v>5574</v>
          </cell>
          <cell r="BC26">
            <v>5152.1000000000004</v>
          </cell>
          <cell r="BD26">
            <v>61695</v>
          </cell>
          <cell r="BE26">
            <v>4263</v>
          </cell>
          <cell r="BF26">
            <v>3214.9</v>
          </cell>
          <cell r="BG26">
            <v>10170</v>
          </cell>
          <cell r="BH26">
            <v>0</v>
          </cell>
          <cell r="BI26">
            <v>1246</v>
          </cell>
          <cell r="BJ26">
            <v>0</v>
          </cell>
          <cell r="BK26">
            <v>1246</v>
          </cell>
          <cell r="BL26">
            <v>968</v>
          </cell>
          <cell r="BM26">
            <v>121</v>
          </cell>
          <cell r="BN26">
            <v>847</v>
          </cell>
          <cell r="BO26">
            <v>2568</v>
          </cell>
          <cell r="BP26">
            <v>0</v>
          </cell>
          <cell r="BQ26">
            <v>9600</v>
          </cell>
          <cell r="BR26">
            <v>0</v>
          </cell>
          <cell r="BS26">
            <v>31103</v>
          </cell>
          <cell r="BT26">
            <v>4390</v>
          </cell>
          <cell r="BU26">
            <v>7006</v>
          </cell>
          <cell r="BV26">
            <v>23450</v>
          </cell>
          <cell r="BW26">
            <v>6982</v>
          </cell>
          <cell r="BX26">
            <v>0</v>
          </cell>
          <cell r="BY26">
            <v>16548</v>
          </cell>
          <cell r="BZ26">
            <v>344</v>
          </cell>
          <cell r="CA26">
            <v>15462</v>
          </cell>
          <cell r="CB26">
            <v>742</v>
          </cell>
          <cell r="CC26">
            <v>0</v>
          </cell>
          <cell r="CD26">
            <v>106676</v>
          </cell>
          <cell r="CE26">
            <v>100002</v>
          </cell>
          <cell r="CF26">
            <v>6674</v>
          </cell>
          <cell r="CG26">
            <v>21340</v>
          </cell>
          <cell r="CH26">
            <v>3032</v>
          </cell>
          <cell r="CI26">
            <v>3751.9</v>
          </cell>
          <cell r="CJ26">
            <v>1461</v>
          </cell>
          <cell r="CK26">
            <v>7979</v>
          </cell>
          <cell r="CL26">
            <v>30346</v>
          </cell>
          <cell r="CM26">
            <v>3710</v>
          </cell>
          <cell r="CN26">
            <v>308277</v>
          </cell>
          <cell r="CO26">
            <v>48733</v>
          </cell>
          <cell r="CP26">
            <v>46009</v>
          </cell>
          <cell r="CQ26">
            <v>1152</v>
          </cell>
          <cell r="CR26">
            <v>1572</v>
          </cell>
          <cell r="CS26">
            <v>4119.8999999999996</v>
          </cell>
          <cell r="CT26">
            <v>9648</v>
          </cell>
          <cell r="CU26">
            <v>12988</v>
          </cell>
          <cell r="CV26">
            <v>1990.6</v>
          </cell>
          <cell r="CW26">
            <v>2930.6</v>
          </cell>
          <cell r="CX26">
            <v>0</v>
          </cell>
          <cell r="CY26">
            <v>13688</v>
          </cell>
          <cell r="CZ26">
            <v>21818</v>
          </cell>
          <cell r="DA26">
            <v>6650</v>
          </cell>
        </row>
        <row r="27">
          <cell r="A27" t="str">
            <v>kW- Sentinel Lighting</v>
          </cell>
          <cell r="C27">
            <v>2004</v>
          </cell>
          <cell r="D27">
            <v>0</v>
          </cell>
          <cell r="E27">
            <v>0</v>
          </cell>
          <cell r="F27">
            <v>1655</v>
          </cell>
          <cell r="G27">
            <v>611</v>
          </cell>
          <cell r="H27">
            <v>1916</v>
          </cell>
          <cell r="I27">
            <v>0</v>
          </cell>
          <cell r="J27">
            <v>0</v>
          </cell>
          <cell r="K27">
            <v>134.19999999999999</v>
          </cell>
          <cell r="L27">
            <v>65.599999999999994</v>
          </cell>
          <cell r="M27">
            <v>1071</v>
          </cell>
          <cell r="N27">
            <v>0</v>
          </cell>
          <cell r="O27">
            <v>0</v>
          </cell>
          <cell r="P27">
            <v>0</v>
          </cell>
          <cell r="Q27">
            <v>171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1184</v>
          </cell>
          <cell r="Y27">
            <v>400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1679.5</v>
          </cell>
          <cell r="AE27">
            <v>1490</v>
          </cell>
          <cell r="AF27">
            <v>189.5</v>
          </cell>
          <cell r="AG27">
            <v>0</v>
          </cell>
          <cell r="AH27">
            <v>439</v>
          </cell>
          <cell r="AI27">
            <v>439</v>
          </cell>
          <cell r="AJ27">
            <v>0</v>
          </cell>
          <cell r="AK27">
            <v>1577</v>
          </cell>
          <cell r="AL27">
            <v>0</v>
          </cell>
          <cell r="AM27">
            <v>176</v>
          </cell>
          <cell r="AN27">
            <v>1574</v>
          </cell>
          <cell r="AO27">
            <v>587</v>
          </cell>
          <cell r="AP27">
            <v>987</v>
          </cell>
          <cell r="AQ27">
            <v>0</v>
          </cell>
          <cell r="AR27">
            <v>305</v>
          </cell>
          <cell r="AS27">
            <v>239</v>
          </cell>
          <cell r="AT27">
            <v>0</v>
          </cell>
          <cell r="AU27">
            <v>0</v>
          </cell>
          <cell r="AV27">
            <v>0</v>
          </cell>
          <cell r="AW27">
            <v>0</v>
          </cell>
          <cell r="AX27">
            <v>396</v>
          </cell>
          <cell r="AY27">
            <v>0</v>
          </cell>
          <cell r="AZ27">
            <v>0</v>
          </cell>
          <cell r="BA27">
            <v>0</v>
          </cell>
          <cell r="BB27">
            <v>0</v>
          </cell>
          <cell r="BC27">
            <v>0</v>
          </cell>
          <cell r="BD27">
            <v>2471</v>
          </cell>
          <cell r="BE27">
            <v>118</v>
          </cell>
          <cell r="BF27">
            <v>93.5</v>
          </cell>
          <cell r="BG27">
            <v>531</v>
          </cell>
          <cell r="BH27">
            <v>0</v>
          </cell>
          <cell r="BI27">
            <v>39</v>
          </cell>
          <cell r="BJ27">
            <v>0</v>
          </cell>
          <cell r="BK27">
            <v>39</v>
          </cell>
          <cell r="BL27">
            <v>20557</v>
          </cell>
          <cell r="BM27">
            <v>15066</v>
          </cell>
          <cell r="BN27">
            <v>5491</v>
          </cell>
          <cell r="BO27">
            <v>398</v>
          </cell>
          <cell r="BP27">
            <v>0</v>
          </cell>
          <cell r="BQ27">
            <v>1763</v>
          </cell>
          <cell r="BR27">
            <v>0</v>
          </cell>
          <cell r="BS27">
            <v>0</v>
          </cell>
          <cell r="BT27">
            <v>367</v>
          </cell>
          <cell r="BU27">
            <v>1273</v>
          </cell>
          <cell r="BV27">
            <v>135</v>
          </cell>
          <cell r="BW27">
            <v>718</v>
          </cell>
          <cell r="BX27">
            <v>0</v>
          </cell>
          <cell r="BY27">
            <v>2629</v>
          </cell>
          <cell r="BZ27">
            <v>0</v>
          </cell>
          <cell r="CA27">
            <v>2509</v>
          </cell>
          <cell r="CB27">
            <v>120</v>
          </cell>
          <cell r="CC27">
            <v>0</v>
          </cell>
          <cell r="CD27">
            <v>1539</v>
          </cell>
          <cell r="CE27">
            <v>1309</v>
          </cell>
          <cell r="CF27">
            <v>230</v>
          </cell>
          <cell r="CG27">
            <v>767</v>
          </cell>
          <cell r="CH27">
            <v>0</v>
          </cell>
          <cell r="CI27">
            <v>253.5</v>
          </cell>
          <cell r="CJ27">
            <v>0</v>
          </cell>
          <cell r="CK27">
            <v>0</v>
          </cell>
          <cell r="CL27">
            <v>0</v>
          </cell>
          <cell r="CM27">
            <v>7371</v>
          </cell>
          <cell r="CN27">
            <v>0</v>
          </cell>
          <cell r="CO27">
            <v>2448</v>
          </cell>
          <cell r="CP27">
            <v>2289</v>
          </cell>
          <cell r="CQ27">
            <v>18</v>
          </cell>
          <cell r="CR27">
            <v>141</v>
          </cell>
          <cell r="CS27">
            <v>21.6</v>
          </cell>
          <cell r="CT27">
            <v>0</v>
          </cell>
          <cell r="CU27">
            <v>2034</v>
          </cell>
          <cell r="CV27">
            <v>0</v>
          </cell>
          <cell r="CW27">
            <v>64.2</v>
          </cell>
          <cell r="CX27">
            <v>0</v>
          </cell>
          <cell r="CY27">
            <v>36</v>
          </cell>
          <cell r="CZ27">
            <v>0</v>
          </cell>
          <cell r="DA27">
            <v>106</v>
          </cell>
        </row>
        <row r="28">
          <cell r="A28" t="str">
            <v>Billed Total Distribution Revenues</v>
          </cell>
          <cell r="B28" t="str">
            <v>RTOT</v>
          </cell>
          <cell r="C28">
            <v>2004</v>
          </cell>
          <cell r="D28">
            <v>767272.49</v>
          </cell>
          <cell r="E28">
            <v>25722618</v>
          </cell>
          <cell r="F28">
            <v>13139021</v>
          </cell>
          <cell r="G28">
            <v>4267794</v>
          </cell>
          <cell r="H28">
            <v>13469638</v>
          </cell>
          <cell r="I28">
            <v>24135033.350000001</v>
          </cell>
          <cell r="J28">
            <v>17798415</v>
          </cell>
          <cell r="K28">
            <v>2413408.7999999998</v>
          </cell>
          <cell r="L28">
            <v>531718.36</v>
          </cell>
          <cell r="M28">
            <v>71207125.209999993</v>
          </cell>
          <cell r="N28">
            <v>1509392.98</v>
          </cell>
          <cell r="O28">
            <v>3498150</v>
          </cell>
          <cell r="P28">
            <v>434301.28</v>
          </cell>
          <cell r="Q28">
            <v>727113</v>
          </cell>
          <cell r="R28">
            <v>7729699</v>
          </cell>
          <cell r="S28">
            <v>3921844.6</v>
          </cell>
          <cell r="T28">
            <v>90819143</v>
          </cell>
          <cell r="U28">
            <v>36325019</v>
          </cell>
          <cell r="V28">
            <v>5896543.9299999997</v>
          </cell>
          <cell r="W28">
            <v>930219.83</v>
          </cell>
          <cell r="X28">
            <v>7797700.3200000003</v>
          </cell>
          <cell r="Y28">
            <v>7798379.6399999997</v>
          </cell>
          <cell r="Z28">
            <v>26147709.010000002</v>
          </cell>
          <cell r="AA28">
            <v>4007044.83</v>
          </cell>
          <cell r="AB28">
            <v>456209</v>
          </cell>
          <cell r="AC28">
            <v>19937656.370000001</v>
          </cell>
          <cell r="AD28">
            <v>16630675.73</v>
          </cell>
          <cell r="AE28">
            <v>15703837.33</v>
          </cell>
          <cell r="AF28">
            <v>926838.4</v>
          </cell>
          <cell r="AG28">
            <v>2817306</v>
          </cell>
          <cell r="AH28">
            <v>19359326.190000001</v>
          </cell>
          <cell r="AI28">
            <v>18944265.370000001</v>
          </cell>
          <cell r="AJ28">
            <v>415060.82</v>
          </cell>
          <cell r="AK28">
            <v>9378419.1400000006</v>
          </cell>
          <cell r="AL28">
            <v>7442104</v>
          </cell>
          <cell r="AM28">
            <v>641277</v>
          </cell>
          <cell r="AN28">
            <v>73540556.769999996</v>
          </cell>
          <cell r="AO28">
            <v>57036203</v>
          </cell>
          <cell r="AP28">
            <v>16504353.77</v>
          </cell>
          <cell r="AQ28">
            <v>306757.63</v>
          </cell>
          <cell r="AR28">
            <v>684443.2</v>
          </cell>
          <cell r="AS28">
            <v>49695591</v>
          </cell>
          <cell r="AT28">
            <v>616767942.82000005</v>
          </cell>
          <cell r="AU28">
            <v>616370000</v>
          </cell>
          <cell r="AV28">
            <v>397942.82</v>
          </cell>
          <cell r="AW28">
            <v>91114782.269999996</v>
          </cell>
          <cell r="AX28">
            <v>5424461.6100000003</v>
          </cell>
          <cell r="AY28">
            <v>1504204.16</v>
          </cell>
          <cell r="AZ28">
            <v>8265339.2199999997</v>
          </cell>
          <cell r="BA28">
            <v>29021825.949999999</v>
          </cell>
          <cell r="BB28">
            <v>3739925</v>
          </cell>
          <cell r="BC28">
            <v>4168753.55</v>
          </cell>
          <cell r="BD28">
            <v>41236841</v>
          </cell>
          <cell r="BE28">
            <v>13655546.109999999</v>
          </cell>
          <cell r="BF28">
            <v>2932992.61</v>
          </cell>
          <cell r="BG28">
            <v>8120020.6100000003</v>
          </cell>
          <cell r="BH28">
            <v>298259</v>
          </cell>
          <cell r="BI28">
            <v>13104898.529999999</v>
          </cell>
          <cell r="BJ28">
            <v>11910644.01</v>
          </cell>
          <cell r="BK28">
            <v>1194254.52</v>
          </cell>
          <cell r="BL28">
            <v>46819094</v>
          </cell>
          <cell r="BM28">
            <v>40401819</v>
          </cell>
          <cell r="BN28">
            <v>6417275</v>
          </cell>
          <cell r="BO28">
            <v>3072589.17</v>
          </cell>
          <cell r="BP28">
            <v>7350255</v>
          </cell>
          <cell r="BQ28">
            <v>8447080</v>
          </cell>
          <cell r="BR28">
            <v>2088902</v>
          </cell>
          <cell r="BS28">
            <v>25134838</v>
          </cell>
          <cell r="BT28">
            <v>3768003</v>
          </cell>
          <cell r="BU28">
            <v>6762107</v>
          </cell>
          <cell r="BV28">
            <v>16321459</v>
          </cell>
          <cell r="BW28">
            <v>3611301.46</v>
          </cell>
          <cell r="BX28">
            <v>1520937.71</v>
          </cell>
          <cell r="BY28">
            <v>12922230.470000001</v>
          </cell>
          <cell r="BZ28">
            <v>159897.16</v>
          </cell>
          <cell r="CA28">
            <v>12230247.17</v>
          </cell>
          <cell r="CB28">
            <v>532086.14</v>
          </cell>
          <cell r="CC28">
            <v>16004429.99</v>
          </cell>
          <cell r="CD28">
            <v>98169940</v>
          </cell>
          <cell r="CE28">
            <v>91876380</v>
          </cell>
          <cell r="CF28">
            <v>6293560</v>
          </cell>
          <cell r="CG28">
            <v>10426082</v>
          </cell>
          <cell r="CH28">
            <v>1218114</v>
          </cell>
          <cell r="CI28">
            <v>1559012</v>
          </cell>
          <cell r="CJ28">
            <v>1255049.53</v>
          </cell>
          <cell r="CK28">
            <v>5520006.4199999999</v>
          </cell>
          <cell r="CL28">
            <v>14748208</v>
          </cell>
          <cell r="CM28">
            <v>1534108</v>
          </cell>
          <cell r="CN28">
            <v>437076537</v>
          </cell>
          <cell r="CO28">
            <v>183597033.27000001</v>
          </cell>
          <cell r="CP28">
            <v>180210703</v>
          </cell>
          <cell r="CQ28">
            <v>603609</v>
          </cell>
          <cell r="CR28">
            <v>2782721.27</v>
          </cell>
          <cell r="CS28">
            <v>2763182.47</v>
          </cell>
          <cell r="CT28">
            <v>20238916</v>
          </cell>
          <cell r="CU28">
            <v>5217261.79</v>
          </cell>
          <cell r="CV28">
            <v>1144540.78</v>
          </cell>
          <cell r="CW28">
            <v>1563441.55</v>
          </cell>
          <cell r="CX28">
            <v>177329.62</v>
          </cell>
          <cell r="CY28">
            <v>6827947</v>
          </cell>
          <cell r="CZ28">
            <v>15498340</v>
          </cell>
          <cell r="DA28">
            <v>4991238.1100000003</v>
          </cell>
        </row>
        <row r="29">
          <cell r="A29" t="str">
            <v>Billed Residential Distribution Revenue</v>
          </cell>
          <cell r="B29" t="str">
            <v>RR</v>
          </cell>
          <cell r="C29">
            <v>2004</v>
          </cell>
          <cell r="D29">
            <v>523640.27</v>
          </cell>
          <cell r="E29">
            <v>16125307</v>
          </cell>
          <cell r="F29">
            <v>6780705</v>
          </cell>
          <cell r="G29">
            <v>2079923</v>
          </cell>
          <cell r="H29">
            <v>7178097</v>
          </cell>
          <cell r="I29">
            <v>14296423.08</v>
          </cell>
          <cell r="J29">
            <v>8491510</v>
          </cell>
          <cell r="K29">
            <v>1505257.59</v>
          </cell>
          <cell r="L29">
            <v>377394.43</v>
          </cell>
          <cell r="M29">
            <v>22111536.640000001</v>
          </cell>
          <cell r="N29">
            <v>585935.38</v>
          </cell>
          <cell r="O29">
            <v>2281419</v>
          </cell>
          <cell r="P29">
            <v>298761.28000000003</v>
          </cell>
          <cell r="Q29">
            <v>460787.33</v>
          </cell>
          <cell r="R29">
            <v>2771379.22</v>
          </cell>
          <cell r="S29">
            <v>2336320.7000000002</v>
          </cell>
          <cell r="T29">
            <v>32714918</v>
          </cell>
          <cell r="U29">
            <v>15791938</v>
          </cell>
          <cell r="V29">
            <v>3398438.17</v>
          </cell>
          <cell r="W29">
            <v>604244.92000000004</v>
          </cell>
          <cell r="X29">
            <v>5626797.6900000004</v>
          </cell>
          <cell r="Y29">
            <v>4380915.08</v>
          </cell>
          <cell r="Z29">
            <v>10856850.109999999</v>
          </cell>
          <cell r="AA29">
            <v>1834177.5</v>
          </cell>
          <cell r="AB29">
            <v>280044</v>
          </cell>
          <cell r="AC29">
            <v>11136251.939999999</v>
          </cell>
          <cell r="AD29">
            <v>9517900.7699999996</v>
          </cell>
          <cell r="AE29">
            <v>8822111.75</v>
          </cell>
          <cell r="AF29">
            <v>695789.02</v>
          </cell>
          <cell r="AG29">
            <v>1985611</v>
          </cell>
          <cell r="AH29">
            <v>11825135.530000001</v>
          </cell>
          <cell r="AI29">
            <v>11505417.710000001</v>
          </cell>
          <cell r="AJ29">
            <v>319717.82</v>
          </cell>
          <cell r="AK29">
            <v>6011270.8600000003</v>
          </cell>
          <cell r="AL29">
            <v>4118706</v>
          </cell>
          <cell r="AM29">
            <v>338443</v>
          </cell>
          <cell r="AN29">
            <v>51185647.340000004</v>
          </cell>
          <cell r="AO29">
            <v>39812898</v>
          </cell>
          <cell r="AP29">
            <v>11372749.34</v>
          </cell>
          <cell r="AQ29">
            <v>214006.22</v>
          </cell>
          <cell r="AR29">
            <v>410652.72</v>
          </cell>
          <cell r="AS29">
            <v>25451865</v>
          </cell>
          <cell r="AT29">
            <v>424747314.44999999</v>
          </cell>
          <cell r="AU29">
            <v>424480000</v>
          </cell>
          <cell r="AV29">
            <v>267314.45</v>
          </cell>
          <cell r="AW29">
            <v>48876541.590000004</v>
          </cell>
          <cell r="AX29">
            <v>4282515.09</v>
          </cell>
          <cell r="AY29">
            <v>928495.5</v>
          </cell>
          <cell r="AZ29">
            <v>4350415.41</v>
          </cell>
          <cell r="BA29">
            <v>14181572.359999999</v>
          </cell>
          <cell r="BB29">
            <v>1849554</v>
          </cell>
          <cell r="BC29">
            <v>2285631.98</v>
          </cell>
          <cell r="BD29">
            <v>23876549</v>
          </cell>
          <cell r="BE29">
            <v>5473877.3499999996</v>
          </cell>
          <cell r="BF29">
            <v>1523996.39</v>
          </cell>
          <cell r="BG29">
            <v>4625230.88</v>
          </cell>
          <cell r="BH29">
            <v>117773</v>
          </cell>
          <cell r="BI29">
            <v>7118313.6899999995</v>
          </cell>
          <cell r="BJ29">
            <v>6135433.5999999996</v>
          </cell>
          <cell r="BK29">
            <v>982880.09</v>
          </cell>
          <cell r="BL29">
            <v>14507559</v>
          </cell>
          <cell r="BM29">
            <v>11225402</v>
          </cell>
          <cell r="BN29">
            <v>3282157</v>
          </cell>
          <cell r="BO29">
            <v>1445034.87</v>
          </cell>
          <cell r="BP29">
            <v>4507602</v>
          </cell>
          <cell r="BQ29">
            <v>4669785</v>
          </cell>
          <cell r="BR29">
            <v>1324475</v>
          </cell>
          <cell r="BS29">
            <v>13875878</v>
          </cell>
          <cell r="BT29">
            <v>2539629</v>
          </cell>
          <cell r="BU29">
            <v>3287271</v>
          </cell>
          <cell r="BV29">
            <v>8209347</v>
          </cell>
          <cell r="BW29">
            <v>2067562.21</v>
          </cell>
          <cell r="BX29">
            <v>871068.35</v>
          </cell>
          <cell r="BY29">
            <v>7962064.3100000005</v>
          </cell>
          <cell r="BZ29">
            <v>102370.99</v>
          </cell>
          <cell r="CA29">
            <v>7553387.4500000002</v>
          </cell>
          <cell r="CB29">
            <v>306305.87</v>
          </cell>
          <cell r="CC29">
            <v>5553619.0899999999</v>
          </cell>
          <cell r="CD29">
            <v>49099218</v>
          </cell>
          <cell r="CE29">
            <v>45042920</v>
          </cell>
          <cell r="CF29">
            <v>4056298</v>
          </cell>
          <cell r="CG29">
            <v>5566573</v>
          </cell>
          <cell r="CH29">
            <v>729050</v>
          </cell>
          <cell r="CI29">
            <v>929276</v>
          </cell>
          <cell r="CJ29">
            <v>745993.84</v>
          </cell>
          <cell r="CK29">
            <v>3435118.7</v>
          </cell>
          <cell r="CL29">
            <v>9546652</v>
          </cell>
          <cell r="CM29">
            <v>1102083</v>
          </cell>
          <cell r="CN29">
            <v>174346550</v>
          </cell>
          <cell r="CO29">
            <v>76247176.140000001</v>
          </cell>
          <cell r="CP29">
            <v>73877187</v>
          </cell>
          <cell r="CQ29">
            <v>352195</v>
          </cell>
          <cell r="CR29">
            <v>2017794.14</v>
          </cell>
          <cell r="CS29">
            <v>2295391.36</v>
          </cell>
          <cell r="CT29">
            <v>10730964</v>
          </cell>
          <cell r="CU29">
            <v>3788669.75</v>
          </cell>
          <cell r="CV29">
            <v>602701.49</v>
          </cell>
          <cell r="CW29">
            <v>623017.01</v>
          </cell>
          <cell r="CX29">
            <v>76126.259999999995</v>
          </cell>
          <cell r="CY29">
            <v>4656358</v>
          </cell>
          <cell r="CZ29">
            <v>10220773</v>
          </cell>
          <cell r="DA29">
            <v>2912436.5</v>
          </cell>
        </row>
        <row r="30">
          <cell r="A30" t="str">
            <v>Billed General Service Customers Distribution Revenue</v>
          </cell>
          <cell r="B30" t="str">
            <v>RGS</v>
          </cell>
          <cell r="C30">
            <v>2004</v>
          </cell>
          <cell r="D30">
            <v>179330.69</v>
          </cell>
          <cell r="E30">
            <v>9508265</v>
          </cell>
          <cell r="F30">
            <v>5024257</v>
          </cell>
          <cell r="G30">
            <v>2060676</v>
          </cell>
          <cell r="H30">
            <v>6225475</v>
          </cell>
          <cell r="I30">
            <v>9794542.2300000004</v>
          </cell>
          <cell r="J30">
            <v>8607817</v>
          </cell>
          <cell r="K30">
            <v>897235.94</v>
          </cell>
          <cell r="L30">
            <v>148136.32000000001</v>
          </cell>
          <cell r="M30">
            <v>43538124.969999999</v>
          </cell>
          <cell r="N30">
            <v>900509.85</v>
          </cell>
          <cell r="O30">
            <v>884190</v>
          </cell>
          <cell r="P30">
            <v>130034</v>
          </cell>
          <cell r="Q30">
            <v>261396.44</v>
          </cell>
          <cell r="R30">
            <v>4871558.09</v>
          </cell>
          <cell r="S30">
            <v>1585523.9</v>
          </cell>
          <cell r="T30">
            <v>52877840</v>
          </cell>
          <cell r="U30">
            <v>14041954</v>
          </cell>
          <cell r="V30">
            <v>2231467.35</v>
          </cell>
          <cell r="W30">
            <v>317934.49</v>
          </cell>
          <cell r="X30">
            <v>2095374.56</v>
          </cell>
          <cell r="Y30">
            <v>3204721.77</v>
          </cell>
          <cell r="Z30">
            <v>15001330.609999999</v>
          </cell>
          <cell r="AA30">
            <v>2104308.81</v>
          </cell>
          <cell r="AB30">
            <v>170513</v>
          </cell>
          <cell r="AC30">
            <v>6117922.96</v>
          </cell>
          <cell r="AD30">
            <v>7052673.5899999999</v>
          </cell>
          <cell r="AE30">
            <v>6841862.2400000002</v>
          </cell>
          <cell r="AF30">
            <v>210811.35</v>
          </cell>
          <cell r="AG30">
            <v>796340</v>
          </cell>
          <cell r="AH30">
            <v>7173492.3999999994</v>
          </cell>
          <cell r="AI30">
            <v>7082282.1799999997</v>
          </cell>
          <cell r="AJ30">
            <v>91210.22</v>
          </cell>
          <cell r="AK30">
            <v>3276563.88</v>
          </cell>
          <cell r="AL30">
            <v>3274880</v>
          </cell>
          <cell r="AM30">
            <v>292231</v>
          </cell>
          <cell r="AN30">
            <v>19503359.93</v>
          </cell>
          <cell r="AO30">
            <v>14982198</v>
          </cell>
          <cell r="AP30">
            <v>4521161.93</v>
          </cell>
          <cell r="AQ30">
            <v>90118.26</v>
          </cell>
          <cell r="AR30">
            <v>146710.95000000001</v>
          </cell>
          <cell r="AS30">
            <v>22981270</v>
          </cell>
          <cell r="AT30">
            <v>186083347.47</v>
          </cell>
          <cell r="AU30">
            <v>185960000</v>
          </cell>
          <cell r="AV30">
            <v>123347.47</v>
          </cell>
          <cell r="AW30">
            <v>38526965.719999999</v>
          </cell>
          <cell r="AX30">
            <v>1108143.0900000001</v>
          </cell>
          <cell r="AY30">
            <v>548669.06999999995</v>
          </cell>
          <cell r="AZ30">
            <v>3475427.17</v>
          </cell>
          <cell r="BA30">
            <v>13540167.550000001</v>
          </cell>
          <cell r="BB30">
            <v>1879435</v>
          </cell>
          <cell r="BC30">
            <v>1838335.94</v>
          </cell>
          <cell r="BD30">
            <v>16104965</v>
          </cell>
          <cell r="BE30">
            <v>7676400.7699999996</v>
          </cell>
          <cell r="BF30">
            <v>1386720.33</v>
          </cell>
          <cell r="BG30">
            <v>3048216.6</v>
          </cell>
          <cell r="BH30">
            <v>171991</v>
          </cell>
          <cell r="BI30">
            <v>5927094.8799999999</v>
          </cell>
          <cell r="BJ30">
            <v>5726172.2000000002</v>
          </cell>
          <cell r="BK30">
            <v>200922.68</v>
          </cell>
          <cell r="BL30">
            <v>31982154</v>
          </cell>
          <cell r="BM30">
            <v>28867153</v>
          </cell>
          <cell r="BN30">
            <v>3115001</v>
          </cell>
          <cell r="BO30">
            <v>1597992.4</v>
          </cell>
          <cell r="BP30">
            <v>2792135</v>
          </cell>
          <cell r="BQ30">
            <v>3691656</v>
          </cell>
          <cell r="BR30">
            <v>764427</v>
          </cell>
          <cell r="BS30">
            <v>9145079</v>
          </cell>
          <cell r="BT30">
            <v>1224571</v>
          </cell>
          <cell r="BU30">
            <v>3367930</v>
          </cell>
          <cell r="BV30">
            <v>6857887</v>
          </cell>
          <cell r="BW30">
            <v>1488952.09</v>
          </cell>
          <cell r="BX30">
            <v>636090.31000000006</v>
          </cell>
          <cell r="BY30">
            <v>4698794.59</v>
          </cell>
          <cell r="BZ30">
            <v>55545.54</v>
          </cell>
          <cell r="CA30">
            <v>4423298.57</v>
          </cell>
          <cell r="CB30">
            <v>219950.48</v>
          </cell>
          <cell r="CC30">
            <v>10353390.42</v>
          </cell>
          <cell r="CD30">
            <v>47616370</v>
          </cell>
          <cell r="CE30">
            <v>45445297</v>
          </cell>
          <cell r="CF30">
            <v>2171073</v>
          </cell>
          <cell r="CG30">
            <v>4739330</v>
          </cell>
          <cell r="CH30">
            <v>473530</v>
          </cell>
          <cell r="CI30">
            <v>583550</v>
          </cell>
          <cell r="CJ30">
            <v>500900.18</v>
          </cell>
          <cell r="CK30">
            <v>2044412.91</v>
          </cell>
          <cell r="CL30">
            <v>4640593</v>
          </cell>
          <cell r="CM30">
            <v>404840</v>
          </cell>
          <cell r="CN30">
            <v>242881277</v>
          </cell>
          <cell r="CO30">
            <v>93560517.799999997</v>
          </cell>
          <cell r="CP30">
            <v>92557631</v>
          </cell>
          <cell r="CQ30">
            <v>243420</v>
          </cell>
          <cell r="CR30">
            <v>759466.8</v>
          </cell>
          <cell r="CS30">
            <v>459475.92</v>
          </cell>
          <cell r="CT30">
            <v>8872078</v>
          </cell>
          <cell r="CU30">
            <v>939595.33</v>
          </cell>
          <cell r="CV30">
            <v>532983.32999999996</v>
          </cell>
          <cell r="CW30">
            <v>606733.86</v>
          </cell>
          <cell r="CX30">
            <v>91623.679999999993</v>
          </cell>
          <cell r="CY30">
            <v>2040433</v>
          </cell>
          <cell r="CZ30">
            <v>5067950</v>
          </cell>
          <cell r="DA30">
            <v>1796030.87</v>
          </cell>
        </row>
        <row r="31">
          <cell r="A31" t="str">
            <v>Billed Large User, Sub- Transmission, Intermediate/ Embedded Distributor Distribution Revenue</v>
          </cell>
          <cell r="B31" t="str">
            <v>RLG</v>
          </cell>
          <cell r="C31">
            <v>2004</v>
          </cell>
          <cell r="D31">
            <v>47792.61</v>
          </cell>
          <cell r="E31">
            <v>0</v>
          </cell>
          <cell r="F31">
            <v>1113751</v>
          </cell>
          <cell r="G31">
            <v>45267</v>
          </cell>
          <cell r="H31">
            <v>0</v>
          </cell>
          <cell r="I31">
            <v>0</v>
          </cell>
          <cell r="J31">
            <v>617652</v>
          </cell>
          <cell r="K31">
            <v>0</v>
          </cell>
          <cell r="L31">
            <v>0</v>
          </cell>
          <cell r="M31">
            <v>4871048.33</v>
          </cell>
          <cell r="N31">
            <v>0</v>
          </cell>
          <cell r="O31">
            <v>306906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4644179</v>
          </cell>
          <cell r="U31">
            <v>6011047</v>
          </cell>
          <cell r="V31">
            <v>218199.54</v>
          </cell>
          <cell r="W31">
            <v>0</v>
          </cell>
          <cell r="X31">
            <v>0</v>
          </cell>
          <cell r="Y31">
            <v>160027.64000000001</v>
          </cell>
          <cell r="Z31">
            <v>0</v>
          </cell>
          <cell r="AA31">
            <v>0</v>
          </cell>
          <cell r="AB31">
            <v>0</v>
          </cell>
          <cell r="AC31">
            <v>2627256.69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  <cell r="AH31">
            <v>308574.42</v>
          </cell>
          <cell r="AI31">
            <v>308574.42</v>
          </cell>
          <cell r="AJ31">
            <v>0</v>
          </cell>
          <cell r="AK31">
            <v>0</v>
          </cell>
          <cell r="AL31">
            <v>0</v>
          </cell>
          <cell r="AM31">
            <v>0</v>
          </cell>
          <cell r="AN31">
            <v>2483321.21</v>
          </cell>
          <cell r="AO31">
            <v>2064844</v>
          </cell>
          <cell r="AP31">
            <v>418477.21</v>
          </cell>
          <cell r="AQ31">
            <v>0</v>
          </cell>
          <cell r="AR31">
            <v>116864.06</v>
          </cell>
          <cell r="AS31">
            <v>1131943</v>
          </cell>
          <cell r="AT31">
            <v>1540000</v>
          </cell>
          <cell r="AU31">
            <v>1540000</v>
          </cell>
          <cell r="AV31">
            <v>0</v>
          </cell>
          <cell r="AW31">
            <v>3372075.07</v>
          </cell>
          <cell r="AX31">
            <v>0</v>
          </cell>
          <cell r="AY31">
            <v>0</v>
          </cell>
          <cell r="AZ31">
            <v>360700.68</v>
          </cell>
          <cell r="BA31">
            <v>948596.86</v>
          </cell>
          <cell r="BB31">
            <v>0</v>
          </cell>
          <cell r="BC31">
            <v>0</v>
          </cell>
          <cell r="BD31">
            <v>1079633</v>
          </cell>
          <cell r="BE31">
            <v>374799.59</v>
          </cell>
          <cell r="BF31">
            <v>0</v>
          </cell>
          <cell r="BG31">
            <v>425756.37</v>
          </cell>
          <cell r="BH31">
            <v>0</v>
          </cell>
          <cell r="BI31">
            <v>0</v>
          </cell>
          <cell r="BJ31">
            <v>0</v>
          </cell>
          <cell r="BK31">
            <v>0</v>
          </cell>
          <cell r="BL31">
            <v>0</v>
          </cell>
          <cell r="BM31">
            <v>0</v>
          </cell>
          <cell r="BN31">
            <v>0</v>
          </cell>
          <cell r="BO31">
            <v>0</v>
          </cell>
          <cell r="BP31">
            <v>0</v>
          </cell>
          <cell r="BQ31">
            <v>0</v>
          </cell>
          <cell r="BR31">
            <v>0</v>
          </cell>
          <cell r="BS31">
            <v>2001191</v>
          </cell>
          <cell r="BT31">
            <v>0</v>
          </cell>
          <cell r="BU31">
            <v>0</v>
          </cell>
          <cell r="BV31">
            <v>1010732</v>
          </cell>
          <cell r="BW31">
            <v>0</v>
          </cell>
          <cell r="BX31">
            <v>0</v>
          </cell>
          <cell r="BY31">
            <v>104562.31</v>
          </cell>
          <cell r="BZ31">
            <v>0</v>
          </cell>
          <cell r="CA31">
            <v>104562.31</v>
          </cell>
          <cell r="CB31">
            <v>0</v>
          </cell>
          <cell r="CC31">
            <v>0</v>
          </cell>
          <cell r="CD31">
            <v>730235</v>
          </cell>
          <cell r="CE31">
            <v>730235</v>
          </cell>
          <cell r="CF31">
            <v>0</v>
          </cell>
          <cell r="CG31">
            <v>0</v>
          </cell>
          <cell r="CH31">
            <v>0</v>
          </cell>
          <cell r="CI31">
            <v>0</v>
          </cell>
          <cell r="CJ31">
            <v>0</v>
          </cell>
          <cell r="CK31">
            <v>19865.11</v>
          </cell>
          <cell r="CL31">
            <v>515898</v>
          </cell>
          <cell r="CM31">
            <v>0</v>
          </cell>
          <cell r="CN31">
            <v>18200406</v>
          </cell>
          <cell r="CO31">
            <v>12544945</v>
          </cell>
          <cell r="CP31">
            <v>12544945</v>
          </cell>
          <cell r="CQ31">
            <v>0</v>
          </cell>
          <cell r="CR31">
            <v>0</v>
          </cell>
          <cell r="CS31">
            <v>0</v>
          </cell>
          <cell r="CT31">
            <v>480377</v>
          </cell>
          <cell r="CU31">
            <v>467335.49</v>
          </cell>
          <cell r="CV31">
            <v>0</v>
          </cell>
          <cell r="CW31">
            <v>313068.40999999997</v>
          </cell>
          <cell r="CX31">
            <v>8700.74</v>
          </cell>
          <cell r="CY31">
            <v>0</v>
          </cell>
          <cell r="CZ31">
            <v>0</v>
          </cell>
          <cell r="DA31">
            <v>230248.45</v>
          </cell>
        </row>
        <row r="32">
          <cell r="A32" t="str">
            <v>Billed Street lighting Distribution Revenue</v>
          </cell>
          <cell r="B32" t="str">
            <v>RST</v>
          </cell>
          <cell r="C32">
            <v>2004</v>
          </cell>
          <cell r="D32">
            <v>16307.59</v>
          </cell>
          <cell r="E32">
            <v>89046</v>
          </cell>
          <cell r="F32">
            <v>202397</v>
          </cell>
          <cell r="G32">
            <v>72934</v>
          </cell>
          <cell r="H32">
            <v>61161</v>
          </cell>
          <cell r="I32">
            <v>44068.04</v>
          </cell>
          <cell r="J32">
            <v>81436</v>
          </cell>
          <cell r="K32">
            <v>10489.46</v>
          </cell>
          <cell r="L32">
            <v>5604.43</v>
          </cell>
          <cell r="M32">
            <v>643092.16</v>
          </cell>
          <cell r="N32">
            <v>18719.14</v>
          </cell>
          <cell r="O32">
            <v>25635</v>
          </cell>
          <cell r="P32">
            <v>5506</v>
          </cell>
          <cell r="Q32">
            <v>2428.2600000000002</v>
          </cell>
          <cell r="R32">
            <v>81319.350000000006</v>
          </cell>
          <cell r="S32">
            <v>0</v>
          </cell>
          <cell r="T32">
            <v>582206</v>
          </cell>
          <cell r="U32">
            <v>446404</v>
          </cell>
          <cell r="V32">
            <v>39490.370000000003</v>
          </cell>
          <cell r="W32">
            <v>7399.22</v>
          </cell>
          <cell r="X32">
            <v>68889.789999999994</v>
          </cell>
          <cell r="Y32">
            <v>50304.62</v>
          </cell>
          <cell r="Z32">
            <v>183831.93</v>
          </cell>
          <cell r="AA32">
            <v>68558.52</v>
          </cell>
          <cell r="AB32">
            <v>5652</v>
          </cell>
          <cell r="AC32">
            <v>56224.78</v>
          </cell>
          <cell r="AD32">
            <v>52068</v>
          </cell>
          <cell r="AE32">
            <v>33906.730000000003</v>
          </cell>
          <cell r="AF32">
            <v>18161.27</v>
          </cell>
          <cell r="AG32">
            <v>35355</v>
          </cell>
          <cell r="AH32">
            <v>48206.75</v>
          </cell>
          <cell r="AI32">
            <v>44082.06</v>
          </cell>
          <cell r="AJ32">
            <v>4124.6899999999996</v>
          </cell>
          <cell r="AK32">
            <v>67086.899999999994</v>
          </cell>
          <cell r="AL32">
            <v>39714</v>
          </cell>
          <cell r="AM32">
            <v>8801</v>
          </cell>
          <cell r="AN32">
            <v>355223.78</v>
          </cell>
          <cell r="AO32">
            <v>174594</v>
          </cell>
          <cell r="AP32">
            <v>180629.78</v>
          </cell>
          <cell r="AQ32">
            <v>2633.15</v>
          </cell>
          <cell r="AR32">
            <v>8597.0400000000009</v>
          </cell>
          <cell r="AS32">
            <v>129556</v>
          </cell>
          <cell r="AT32">
            <v>3559023.9</v>
          </cell>
          <cell r="AU32">
            <v>3551743</v>
          </cell>
          <cell r="AV32">
            <v>7280.9</v>
          </cell>
          <cell r="AW32">
            <v>339199.89</v>
          </cell>
          <cell r="AX32">
            <v>29411.46</v>
          </cell>
          <cell r="AY32">
            <v>27039.59</v>
          </cell>
          <cell r="AZ32">
            <v>78795.960000000006</v>
          </cell>
          <cell r="BA32">
            <v>351489.18</v>
          </cell>
          <cell r="BB32">
            <v>9028</v>
          </cell>
          <cell r="BC32">
            <v>43339.12</v>
          </cell>
          <cell r="BD32">
            <v>168333</v>
          </cell>
          <cell r="BE32">
            <v>127476.2</v>
          </cell>
          <cell r="BF32">
            <v>21194.75</v>
          </cell>
          <cell r="BG32">
            <v>16672.580000000002</v>
          </cell>
          <cell r="BH32">
            <v>8495</v>
          </cell>
          <cell r="BI32">
            <v>47517.7</v>
          </cell>
          <cell r="BJ32">
            <v>37505.870000000003</v>
          </cell>
          <cell r="BK32">
            <v>10011.83</v>
          </cell>
          <cell r="BL32">
            <v>323225</v>
          </cell>
          <cell r="BM32">
            <v>306396</v>
          </cell>
          <cell r="BN32">
            <v>16829</v>
          </cell>
          <cell r="BO32">
            <v>25627.3</v>
          </cell>
          <cell r="BP32">
            <v>44578</v>
          </cell>
          <cell r="BQ32">
            <v>65481</v>
          </cell>
          <cell r="BR32">
            <v>0</v>
          </cell>
          <cell r="BS32">
            <v>100994</v>
          </cell>
          <cell r="BT32">
            <v>2448</v>
          </cell>
          <cell r="BU32">
            <v>84893</v>
          </cell>
          <cell r="BV32">
            <v>241805</v>
          </cell>
          <cell r="BW32">
            <v>44279.97</v>
          </cell>
          <cell r="BX32">
            <v>13466.51</v>
          </cell>
          <cell r="BY32">
            <v>139997.54</v>
          </cell>
          <cell r="BZ32">
            <v>1980.63</v>
          </cell>
          <cell r="CA32">
            <v>133042.78</v>
          </cell>
          <cell r="CB32">
            <v>4974.13</v>
          </cell>
          <cell r="CC32">
            <v>96273.4</v>
          </cell>
          <cell r="CD32">
            <v>708708</v>
          </cell>
          <cell r="CE32">
            <v>645378</v>
          </cell>
          <cell r="CF32">
            <v>63330</v>
          </cell>
          <cell r="CG32">
            <v>108419</v>
          </cell>
          <cell r="CH32">
            <v>15534</v>
          </cell>
          <cell r="CI32">
            <v>44551</v>
          </cell>
          <cell r="CJ32">
            <v>8155.51</v>
          </cell>
          <cell r="CK32">
            <v>20609.7</v>
          </cell>
          <cell r="CL32">
            <v>44335</v>
          </cell>
          <cell r="CM32">
            <v>23118</v>
          </cell>
          <cell r="CN32">
            <v>1648304</v>
          </cell>
          <cell r="CO32">
            <v>1094604.21</v>
          </cell>
          <cell r="CP32">
            <v>1082245</v>
          </cell>
          <cell r="CQ32">
            <v>7673</v>
          </cell>
          <cell r="CR32">
            <v>4686.21</v>
          </cell>
          <cell r="CS32">
            <v>8182.29</v>
          </cell>
          <cell r="CT32">
            <v>155497</v>
          </cell>
          <cell r="CU32">
            <v>17612.439999999999</v>
          </cell>
          <cell r="CV32">
            <v>8257.7199999999993</v>
          </cell>
          <cell r="CW32">
            <v>19639.53</v>
          </cell>
          <cell r="CX32">
            <v>856.88</v>
          </cell>
          <cell r="CY32">
            <v>130701</v>
          </cell>
          <cell r="CZ32">
            <v>207623</v>
          </cell>
          <cell r="DA32">
            <v>50837.83</v>
          </cell>
        </row>
        <row r="33">
          <cell r="A33" t="str">
            <v>Billed Sentinel Lighting Distribution Revenue</v>
          </cell>
          <cell r="B33" t="str">
            <v>RSL</v>
          </cell>
          <cell r="C33">
            <v>2004</v>
          </cell>
          <cell r="D33">
            <v>201.33</v>
          </cell>
          <cell r="E33">
            <v>0</v>
          </cell>
          <cell r="F33">
            <v>17911</v>
          </cell>
          <cell r="G33">
            <v>8994</v>
          </cell>
          <cell r="H33">
            <v>4905</v>
          </cell>
          <cell r="I33">
            <v>0</v>
          </cell>
          <cell r="J33">
            <v>0</v>
          </cell>
          <cell r="K33">
            <v>425.81</v>
          </cell>
          <cell r="L33">
            <v>583.17999999999995</v>
          </cell>
          <cell r="M33">
            <v>43323.11</v>
          </cell>
          <cell r="N33">
            <v>4228.6099999999997</v>
          </cell>
          <cell r="O33">
            <v>0</v>
          </cell>
          <cell r="P33">
            <v>0</v>
          </cell>
          <cell r="Q33">
            <v>2500.9699999999998</v>
          </cell>
          <cell r="R33">
            <v>5442.34</v>
          </cell>
          <cell r="S33">
            <v>0</v>
          </cell>
          <cell r="T33">
            <v>0</v>
          </cell>
          <cell r="U33">
            <v>33676</v>
          </cell>
          <cell r="V33">
            <v>8948.5</v>
          </cell>
          <cell r="W33">
            <v>641.20000000000005</v>
          </cell>
          <cell r="X33">
            <v>6638.28</v>
          </cell>
          <cell r="Y33">
            <v>2410.5300000000002</v>
          </cell>
          <cell r="Z33">
            <v>105696.36</v>
          </cell>
          <cell r="AA33">
            <v>0</v>
          </cell>
          <cell r="AB33">
            <v>0</v>
          </cell>
          <cell r="AC33">
            <v>0</v>
          </cell>
          <cell r="AD33">
            <v>8033.37</v>
          </cell>
          <cell r="AE33">
            <v>5956.61</v>
          </cell>
          <cell r="AF33">
            <v>2076.7600000000002</v>
          </cell>
          <cell r="AG33">
            <v>0</v>
          </cell>
          <cell r="AH33">
            <v>3917.09</v>
          </cell>
          <cell r="AI33">
            <v>3909</v>
          </cell>
          <cell r="AJ33">
            <v>8.09</v>
          </cell>
          <cell r="AK33">
            <v>23497.5</v>
          </cell>
          <cell r="AL33">
            <v>8804</v>
          </cell>
          <cell r="AM33">
            <v>1802</v>
          </cell>
          <cell r="AN33">
            <v>13004.51</v>
          </cell>
          <cell r="AO33">
            <v>1669</v>
          </cell>
          <cell r="AP33">
            <v>11335.51</v>
          </cell>
          <cell r="AQ33">
            <v>0</v>
          </cell>
          <cell r="AR33">
            <v>1618.43</v>
          </cell>
          <cell r="AS33">
            <v>957</v>
          </cell>
          <cell r="AT33">
            <v>838257</v>
          </cell>
          <cell r="AU33">
            <v>838257</v>
          </cell>
          <cell r="AV33">
            <v>0</v>
          </cell>
          <cell r="AW33">
            <v>0</v>
          </cell>
          <cell r="AX33">
            <v>4391.97</v>
          </cell>
          <cell r="AY33">
            <v>0</v>
          </cell>
          <cell r="AZ33">
            <v>0</v>
          </cell>
          <cell r="BA33">
            <v>0</v>
          </cell>
          <cell r="BB33">
            <v>1908</v>
          </cell>
          <cell r="BC33">
            <v>1446.51</v>
          </cell>
          <cell r="BD33">
            <v>7361</v>
          </cell>
          <cell r="BE33">
            <v>2992.2</v>
          </cell>
          <cell r="BF33">
            <v>1081.1400000000001</v>
          </cell>
          <cell r="BG33">
            <v>4144.18</v>
          </cell>
          <cell r="BH33">
            <v>0</v>
          </cell>
          <cell r="BI33">
            <v>11972.26</v>
          </cell>
          <cell r="BJ33">
            <v>11532.34</v>
          </cell>
          <cell r="BK33">
            <v>439.92</v>
          </cell>
          <cell r="BL33">
            <v>6156</v>
          </cell>
          <cell r="BM33">
            <v>2868</v>
          </cell>
          <cell r="BN33">
            <v>3288</v>
          </cell>
          <cell r="BO33">
            <v>3934.6</v>
          </cell>
          <cell r="BP33">
            <v>5940</v>
          </cell>
          <cell r="BQ33">
            <v>20158</v>
          </cell>
          <cell r="BR33">
            <v>0</v>
          </cell>
          <cell r="BS33">
            <v>11696</v>
          </cell>
          <cell r="BT33">
            <v>1355</v>
          </cell>
          <cell r="BU33">
            <v>22013</v>
          </cell>
          <cell r="BV33">
            <v>1688</v>
          </cell>
          <cell r="BW33">
            <v>10507.19</v>
          </cell>
          <cell r="BX33">
            <v>312.54000000000002</v>
          </cell>
          <cell r="BY33">
            <v>16811.72</v>
          </cell>
          <cell r="BZ33">
            <v>0</v>
          </cell>
          <cell r="CA33">
            <v>15956.06</v>
          </cell>
          <cell r="CB33">
            <v>855.66</v>
          </cell>
          <cell r="CC33">
            <v>1147.08</v>
          </cell>
          <cell r="CD33">
            <v>15409</v>
          </cell>
          <cell r="CE33">
            <v>12550</v>
          </cell>
          <cell r="CF33">
            <v>2859</v>
          </cell>
          <cell r="CG33">
            <v>11760</v>
          </cell>
          <cell r="CH33">
            <v>0</v>
          </cell>
          <cell r="CI33">
            <v>1635</v>
          </cell>
          <cell r="CJ33">
            <v>0</v>
          </cell>
          <cell r="CK33">
            <v>0</v>
          </cell>
          <cell r="CL33">
            <v>730</v>
          </cell>
          <cell r="CM33">
            <v>4067</v>
          </cell>
          <cell r="CN33">
            <v>0</v>
          </cell>
          <cell r="CO33">
            <v>149790.12</v>
          </cell>
          <cell r="CP33">
            <v>148695</v>
          </cell>
          <cell r="CQ33">
            <v>321</v>
          </cell>
          <cell r="CR33">
            <v>774.12</v>
          </cell>
          <cell r="CS33">
            <v>132.9</v>
          </cell>
          <cell r="CT33">
            <v>0</v>
          </cell>
          <cell r="CU33">
            <v>4048.78</v>
          </cell>
          <cell r="CV33">
            <v>598.24</v>
          </cell>
          <cell r="CW33">
            <v>982.74</v>
          </cell>
          <cell r="CX33">
            <v>22.06</v>
          </cell>
          <cell r="CY33">
            <v>455</v>
          </cell>
          <cell r="CZ33">
            <v>1994</v>
          </cell>
          <cell r="DA33">
            <v>1684.46</v>
          </cell>
        </row>
        <row r="34">
          <cell r="A34" t="str">
            <v>Total service area</v>
          </cell>
          <cell r="B34" t="str">
            <v>AREA</v>
          </cell>
          <cell r="C34">
            <v>2004</v>
          </cell>
          <cell r="D34">
            <v>380.25</v>
          </cell>
          <cell r="E34">
            <v>374</v>
          </cell>
          <cell r="F34">
            <v>201.3</v>
          </cell>
          <cell r="G34">
            <v>257.5</v>
          </cell>
          <cell r="H34">
            <v>74</v>
          </cell>
          <cell r="I34">
            <v>188.16</v>
          </cell>
          <cell r="J34">
            <v>303</v>
          </cell>
          <cell r="K34">
            <v>10.77</v>
          </cell>
          <cell r="L34">
            <v>2</v>
          </cell>
          <cell r="M34">
            <v>70</v>
          </cell>
          <cell r="N34">
            <v>4.78</v>
          </cell>
          <cell r="O34">
            <v>57.8</v>
          </cell>
          <cell r="P34">
            <v>5.4</v>
          </cell>
          <cell r="Q34">
            <v>2</v>
          </cell>
          <cell r="R34">
            <v>66</v>
          </cell>
          <cell r="S34">
            <v>21.6</v>
          </cell>
          <cell r="T34">
            <v>287</v>
          </cell>
          <cell r="U34">
            <v>120</v>
          </cell>
          <cell r="V34">
            <v>46.96</v>
          </cell>
          <cell r="W34">
            <v>99</v>
          </cell>
          <cell r="X34">
            <v>104.56</v>
          </cell>
          <cell r="Y34">
            <v>44.66</v>
          </cell>
          <cell r="Z34">
            <v>168</v>
          </cell>
          <cell r="AA34">
            <v>26.5</v>
          </cell>
          <cell r="AB34">
            <v>1.5</v>
          </cell>
          <cell r="AC34">
            <v>14000</v>
          </cell>
          <cell r="AD34">
            <v>411.5</v>
          </cell>
          <cell r="AE34">
            <v>402.5</v>
          </cell>
          <cell r="AF34">
            <v>9</v>
          </cell>
          <cell r="AG34">
            <v>68.12</v>
          </cell>
          <cell r="AH34">
            <v>93</v>
          </cell>
          <cell r="AI34">
            <v>89</v>
          </cell>
          <cell r="AJ34">
            <v>4</v>
          </cell>
          <cell r="AK34">
            <v>1275</v>
          </cell>
          <cell r="AL34">
            <v>280.77</v>
          </cell>
          <cell r="AM34">
            <v>93.48</v>
          </cell>
          <cell r="AN34">
            <v>426</v>
          </cell>
          <cell r="AO34">
            <v>331</v>
          </cell>
          <cell r="AP34">
            <v>95</v>
          </cell>
          <cell r="AQ34">
            <v>9.76</v>
          </cell>
          <cell r="AR34">
            <v>8.6</v>
          </cell>
          <cell r="AS34">
            <v>269</v>
          </cell>
          <cell r="AT34">
            <v>650006.19999999995</v>
          </cell>
          <cell r="AU34">
            <v>650000</v>
          </cell>
          <cell r="AV34">
            <v>6.2</v>
          </cell>
          <cell r="AW34">
            <v>1104</v>
          </cell>
          <cell r="AX34">
            <v>292</v>
          </cell>
          <cell r="AY34">
            <v>24.8</v>
          </cell>
          <cell r="AZ34">
            <v>31.62</v>
          </cell>
          <cell r="BA34">
            <v>404</v>
          </cell>
          <cell r="BB34">
            <v>27.33</v>
          </cell>
          <cell r="BC34">
            <v>77.400000000000006</v>
          </cell>
          <cell r="BD34">
            <v>421.5</v>
          </cell>
          <cell r="BE34">
            <v>21.86</v>
          </cell>
          <cell r="BF34">
            <v>20</v>
          </cell>
          <cell r="BG34">
            <v>381</v>
          </cell>
          <cell r="BH34">
            <v>4</v>
          </cell>
          <cell r="BI34">
            <v>88</v>
          </cell>
          <cell r="BJ34">
            <v>41</v>
          </cell>
          <cell r="BK34">
            <v>47</v>
          </cell>
          <cell r="BL34">
            <v>775.8</v>
          </cell>
          <cell r="BM34">
            <v>208</v>
          </cell>
          <cell r="BN34">
            <v>567.79999999999995</v>
          </cell>
          <cell r="BO34">
            <v>125</v>
          </cell>
          <cell r="BP34">
            <v>693</v>
          </cell>
          <cell r="BQ34">
            <v>330</v>
          </cell>
          <cell r="BR34">
            <v>28</v>
          </cell>
          <cell r="BS34">
            <v>143</v>
          </cell>
          <cell r="BT34">
            <v>15.5</v>
          </cell>
          <cell r="BU34">
            <v>27</v>
          </cell>
          <cell r="BV34">
            <v>143</v>
          </cell>
          <cell r="BW34">
            <v>35.6</v>
          </cell>
          <cell r="BX34">
            <v>15</v>
          </cell>
          <cell r="BY34">
            <v>63.9</v>
          </cell>
          <cell r="BZ34">
            <v>2.3199999999999998</v>
          </cell>
          <cell r="CA34">
            <v>58.61</v>
          </cell>
          <cell r="CB34">
            <v>2.97</v>
          </cell>
          <cell r="CC34">
            <v>123.37</v>
          </cell>
          <cell r="CD34">
            <v>619</v>
          </cell>
          <cell r="CE34">
            <v>575</v>
          </cell>
          <cell r="CF34">
            <v>44</v>
          </cell>
          <cell r="CG34">
            <v>342</v>
          </cell>
          <cell r="CH34">
            <v>13</v>
          </cell>
          <cell r="CI34">
            <v>18.7</v>
          </cell>
          <cell r="CJ34">
            <v>536</v>
          </cell>
          <cell r="CK34">
            <v>32</v>
          </cell>
          <cell r="CL34">
            <v>381</v>
          </cell>
          <cell r="CM34">
            <v>9</v>
          </cell>
          <cell r="CN34">
            <v>650</v>
          </cell>
          <cell r="CO34">
            <v>639.1</v>
          </cell>
          <cell r="CP34">
            <v>414.5</v>
          </cell>
          <cell r="CQ34">
            <v>3.6</v>
          </cell>
          <cell r="CR34">
            <v>221</v>
          </cell>
          <cell r="CS34">
            <v>61</v>
          </cell>
          <cell r="CT34">
            <v>656</v>
          </cell>
          <cell r="CU34">
            <v>86</v>
          </cell>
          <cell r="CV34">
            <v>14</v>
          </cell>
          <cell r="CW34">
            <v>11.5</v>
          </cell>
          <cell r="CX34">
            <v>13.3</v>
          </cell>
          <cell r="CY34">
            <v>49.16</v>
          </cell>
          <cell r="CZ34">
            <v>147.24</v>
          </cell>
          <cell r="DA34">
            <v>31.15</v>
          </cell>
        </row>
        <row r="35">
          <cell r="A35" t="str">
            <v>Urban service area</v>
          </cell>
          <cell r="B35" t="str">
            <v>AREAURB</v>
          </cell>
          <cell r="C35">
            <v>2004</v>
          </cell>
          <cell r="D35">
            <v>0</v>
          </cell>
          <cell r="E35">
            <v>11</v>
          </cell>
          <cell r="F35">
            <v>147.30000000000001</v>
          </cell>
          <cell r="G35">
            <v>240</v>
          </cell>
          <cell r="H35">
            <v>0</v>
          </cell>
          <cell r="I35">
            <v>90.39</v>
          </cell>
          <cell r="J35">
            <v>213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48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73</v>
          </cell>
          <cell r="X35">
            <v>38</v>
          </cell>
          <cell r="Y35">
            <v>0</v>
          </cell>
          <cell r="Z35">
            <v>133</v>
          </cell>
          <cell r="AA35">
            <v>0</v>
          </cell>
          <cell r="AB35">
            <v>0</v>
          </cell>
          <cell r="AC35">
            <v>13997</v>
          </cell>
          <cell r="AD35">
            <v>120.75</v>
          </cell>
          <cell r="AE35">
            <v>120.75</v>
          </cell>
          <cell r="AF35">
            <v>0</v>
          </cell>
          <cell r="AG35">
            <v>45.42</v>
          </cell>
          <cell r="AH35">
            <v>0</v>
          </cell>
          <cell r="AI35">
            <v>0</v>
          </cell>
          <cell r="AJ35">
            <v>0</v>
          </cell>
          <cell r="AK35">
            <v>1225</v>
          </cell>
          <cell r="AL35">
            <v>255.7</v>
          </cell>
          <cell r="AM35">
            <v>5.15</v>
          </cell>
          <cell r="AN35">
            <v>115</v>
          </cell>
          <cell r="AO35">
            <v>88</v>
          </cell>
          <cell r="AP35">
            <v>27</v>
          </cell>
          <cell r="AQ35">
            <v>0</v>
          </cell>
          <cell r="AR35">
            <v>0</v>
          </cell>
          <cell r="AS35">
            <v>0</v>
          </cell>
          <cell r="AT35">
            <v>650000</v>
          </cell>
          <cell r="AU35">
            <v>650000</v>
          </cell>
          <cell r="AV35">
            <v>0</v>
          </cell>
          <cell r="AW35">
            <v>650</v>
          </cell>
          <cell r="AX35">
            <v>234</v>
          </cell>
          <cell r="AY35">
            <v>0</v>
          </cell>
          <cell r="AZ35">
            <v>0</v>
          </cell>
          <cell r="BA35">
            <v>280</v>
          </cell>
          <cell r="BB35">
            <v>0</v>
          </cell>
          <cell r="BC35">
            <v>57</v>
          </cell>
          <cell r="BD35">
            <v>258.5</v>
          </cell>
          <cell r="BE35">
            <v>0</v>
          </cell>
          <cell r="BF35">
            <v>20</v>
          </cell>
          <cell r="BG35">
            <v>372.4</v>
          </cell>
          <cell r="BH35">
            <v>4</v>
          </cell>
          <cell r="BI35">
            <v>22</v>
          </cell>
          <cell r="BJ35">
            <v>0</v>
          </cell>
          <cell r="BK35">
            <v>22</v>
          </cell>
          <cell r="BL35">
            <v>511.02</v>
          </cell>
          <cell r="BM35">
            <v>0</v>
          </cell>
          <cell r="BN35">
            <v>511.02</v>
          </cell>
          <cell r="BO35">
            <v>111</v>
          </cell>
          <cell r="BP35">
            <v>549</v>
          </cell>
          <cell r="BQ35">
            <v>279</v>
          </cell>
          <cell r="BR35">
            <v>0</v>
          </cell>
          <cell r="BS35">
            <v>41</v>
          </cell>
          <cell r="BT35">
            <v>0</v>
          </cell>
          <cell r="BU35">
            <v>0</v>
          </cell>
          <cell r="BV35">
            <v>71.64</v>
          </cell>
          <cell r="BW35">
            <v>0</v>
          </cell>
          <cell r="BX35">
            <v>0</v>
          </cell>
          <cell r="BY35">
            <v>0</v>
          </cell>
          <cell r="BZ35">
            <v>0</v>
          </cell>
          <cell r="CA35">
            <v>0</v>
          </cell>
          <cell r="CB35">
            <v>0</v>
          </cell>
          <cell r="CC35">
            <v>102.94</v>
          </cell>
          <cell r="CD35">
            <v>57</v>
          </cell>
          <cell r="CE35">
            <v>57</v>
          </cell>
          <cell r="CF35">
            <v>0</v>
          </cell>
          <cell r="CG35">
            <v>284</v>
          </cell>
          <cell r="CH35">
            <v>0</v>
          </cell>
          <cell r="CI35">
            <v>7.2</v>
          </cell>
          <cell r="CJ35">
            <v>530</v>
          </cell>
          <cell r="CK35">
            <v>0</v>
          </cell>
          <cell r="CL35">
            <v>326</v>
          </cell>
          <cell r="CM35">
            <v>8</v>
          </cell>
          <cell r="CN35">
            <v>0</v>
          </cell>
          <cell r="CO35">
            <v>386</v>
          </cell>
          <cell r="CP35">
            <v>175</v>
          </cell>
          <cell r="CQ35">
            <v>0</v>
          </cell>
          <cell r="CR35">
            <v>211</v>
          </cell>
          <cell r="CS35">
            <v>8</v>
          </cell>
          <cell r="CT35">
            <v>590</v>
          </cell>
          <cell r="CU35">
            <v>0</v>
          </cell>
          <cell r="CV35">
            <v>0</v>
          </cell>
          <cell r="CW35">
            <v>0</v>
          </cell>
          <cell r="CX35">
            <v>0</v>
          </cell>
          <cell r="CY35">
            <v>0</v>
          </cell>
          <cell r="CZ35">
            <v>76.03</v>
          </cell>
          <cell r="DA35">
            <v>0</v>
          </cell>
        </row>
        <row r="36">
          <cell r="A36" t="str">
            <v>Rural service area</v>
          </cell>
          <cell r="B36" t="str">
            <v>AREARUR</v>
          </cell>
          <cell r="C36">
            <v>2004</v>
          </cell>
          <cell r="D36">
            <v>380.25</v>
          </cell>
          <cell r="E36">
            <v>363</v>
          </cell>
          <cell r="F36">
            <v>54</v>
          </cell>
          <cell r="G36">
            <v>17.5</v>
          </cell>
          <cell r="H36">
            <v>74</v>
          </cell>
          <cell r="I36">
            <v>97.77</v>
          </cell>
          <cell r="J36">
            <v>90</v>
          </cell>
          <cell r="K36">
            <v>10.77</v>
          </cell>
          <cell r="L36">
            <v>2</v>
          </cell>
          <cell r="M36">
            <v>70</v>
          </cell>
          <cell r="N36">
            <v>4.78</v>
          </cell>
          <cell r="O36">
            <v>57.8</v>
          </cell>
          <cell r="P36">
            <v>5.4</v>
          </cell>
          <cell r="Q36">
            <v>2</v>
          </cell>
          <cell r="R36">
            <v>18</v>
          </cell>
          <cell r="S36">
            <v>21.6</v>
          </cell>
          <cell r="T36">
            <v>287</v>
          </cell>
          <cell r="U36">
            <v>120</v>
          </cell>
          <cell r="V36">
            <v>46.96</v>
          </cell>
          <cell r="W36">
            <v>26</v>
          </cell>
          <cell r="X36">
            <v>66.56</v>
          </cell>
          <cell r="Y36">
            <v>44.66</v>
          </cell>
          <cell r="Z36">
            <v>35</v>
          </cell>
          <cell r="AA36">
            <v>26.5</v>
          </cell>
          <cell r="AB36">
            <v>1.5</v>
          </cell>
          <cell r="AC36">
            <v>3</v>
          </cell>
          <cell r="AD36">
            <v>290.75</v>
          </cell>
          <cell r="AE36">
            <v>281.75</v>
          </cell>
          <cell r="AF36">
            <v>9</v>
          </cell>
          <cell r="AG36">
            <v>22.7</v>
          </cell>
          <cell r="AH36">
            <v>93</v>
          </cell>
          <cell r="AI36">
            <v>89</v>
          </cell>
          <cell r="AJ36">
            <v>4</v>
          </cell>
          <cell r="AK36">
            <v>50</v>
          </cell>
          <cell r="AL36">
            <v>25.07</v>
          </cell>
          <cell r="AM36">
            <v>88.33</v>
          </cell>
          <cell r="AN36">
            <v>311</v>
          </cell>
          <cell r="AO36">
            <v>243</v>
          </cell>
          <cell r="AP36">
            <v>68</v>
          </cell>
          <cell r="AQ36">
            <v>9.76</v>
          </cell>
          <cell r="AR36">
            <v>8.6</v>
          </cell>
          <cell r="AS36">
            <v>269</v>
          </cell>
          <cell r="AT36">
            <v>6.2</v>
          </cell>
          <cell r="AU36">
            <v>0</v>
          </cell>
          <cell r="AV36">
            <v>6.2</v>
          </cell>
          <cell r="AW36">
            <v>454</v>
          </cell>
          <cell r="AX36">
            <v>58</v>
          </cell>
          <cell r="AY36">
            <v>24.8</v>
          </cell>
          <cell r="AZ36">
            <v>31.62</v>
          </cell>
          <cell r="BA36">
            <v>124</v>
          </cell>
          <cell r="BB36">
            <v>27.33</v>
          </cell>
          <cell r="BC36">
            <v>20.399999999999999</v>
          </cell>
          <cell r="BD36">
            <v>163</v>
          </cell>
          <cell r="BE36">
            <v>21.86</v>
          </cell>
          <cell r="BF36">
            <v>0</v>
          </cell>
          <cell r="BG36">
            <v>8.6</v>
          </cell>
          <cell r="BH36">
            <v>0</v>
          </cell>
          <cell r="BI36">
            <v>66</v>
          </cell>
          <cell r="BJ36">
            <v>41</v>
          </cell>
          <cell r="BK36">
            <v>25</v>
          </cell>
          <cell r="BL36">
            <v>264.77999999999997</v>
          </cell>
          <cell r="BM36">
            <v>208</v>
          </cell>
          <cell r="BN36">
            <v>56.78</v>
          </cell>
          <cell r="BO36">
            <v>14</v>
          </cell>
          <cell r="BP36">
            <v>144</v>
          </cell>
          <cell r="BQ36">
            <v>51</v>
          </cell>
          <cell r="BR36">
            <v>28</v>
          </cell>
          <cell r="BS36">
            <v>102</v>
          </cell>
          <cell r="BT36">
            <v>15.5</v>
          </cell>
          <cell r="BU36">
            <v>27</v>
          </cell>
          <cell r="BV36">
            <v>71.36</v>
          </cell>
          <cell r="BW36">
            <v>35.6</v>
          </cell>
          <cell r="BX36">
            <v>15</v>
          </cell>
          <cell r="BY36">
            <v>63.9</v>
          </cell>
          <cell r="BZ36">
            <v>2.3199999999999998</v>
          </cell>
          <cell r="CA36">
            <v>58.61</v>
          </cell>
          <cell r="CB36">
            <v>2.97</v>
          </cell>
          <cell r="CC36">
            <v>20.43</v>
          </cell>
          <cell r="CD36">
            <v>562</v>
          </cell>
          <cell r="CE36">
            <v>518</v>
          </cell>
          <cell r="CF36">
            <v>44</v>
          </cell>
          <cell r="CG36">
            <v>58</v>
          </cell>
          <cell r="CH36">
            <v>13</v>
          </cell>
          <cell r="CI36">
            <v>11.5</v>
          </cell>
          <cell r="CJ36">
            <v>6</v>
          </cell>
          <cell r="CK36">
            <v>32</v>
          </cell>
          <cell r="CL36">
            <v>55</v>
          </cell>
          <cell r="CM36">
            <v>1</v>
          </cell>
          <cell r="CN36">
            <v>650</v>
          </cell>
          <cell r="CO36">
            <v>253.1</v>
          </cell>
          <cell r="CP36">
            <v>239.5</v>
          </cell>
          <cell r="CQ36">
            <v>3.6</v>
          </cell>
          <cell r="CR36">
            <v>10</v>
          </cell>
          <cell r="CS36">
            <v>53</v>
          </cell>
          <cell r="CT36">
            <v>66</v>
          </cell>
          <cell r="CU36">
            <v>86</v>
          </cell>
          <cell r="CV36">
            <v>14</v>
          </cell>
          <cell r="CW36">
            <v>11.5</v>
          </cell>
          <cell r="CX36">
            <v>13.3</v>
          </cell>
          <cell r="CY36">
            <v>49.16</v>
          </cell>
          <cell r="CZ36">
            <v>71.209999999999994</v>
          </cell>
          <cell r="DA36">
            <v>31.15</v>
          </cell>
        </row>
        <row r="37">
          <cell r="A37" t="str">
            <v>Service area population</v>
          </cell>
          <cell r="B37" t="str">
            <v>POP</v>
          </cell>
          <cell r="C37">
            <v>2004</v>
          </cell>
          <cell r="D37">
            <v>3000</v>
          </cell>
          <cell r="E37">
            <v>167053</v>
          </cell>
          <cell r="F37">
            <v>83178</v>
          </cell>
          <cell r="G37">
            <v>25000</v>
          </cell>
          <cell r="H37">
            <v>88300</v>
          </cell>
          <cell r="I37">
            <v>160800</v>
          </cell>
          <cell r="J37">
            <v>127950</v>
          </cell>
          <cell r="K37">
            <v>17800</v>
          </cell>
          <cell r="L37">
            <v>2600</v>
          </cell>
          <cell r="M37">
            <v>94769</v>
          </cell>
          <cell r="N37">
            <v>3100</v>
          </cell>
          <cell r="O37">
            <v>22000</v>
          </cell>
          <cell r="P37">
            <v>4000</v>
          </cell>
          <cell r="Q37">
            <v>1450</v>
          </cell>
          <cell r="R37">
            <v>6700</v>
          </cell>
          <cell r="S37">
            <v>68450</v>
          </cell>
          <cell r="T37">
            <v>690000</v>
          </cell>
          <cell r="U37">
            <v>208402</v>
          </cell>
          <cell r="V37">
            <v>32542</v>
          </cell>
          <cell r="W37">
            <v>7138</v>
          </cell>
          <cell r="X37">
            <v>68360</v>
          </cell>
          <cell r="Y37">
            <v>42361</v>
          </cell>
          <cell r="Z37">
            <v>27750</v>
          </cell>
          <cell r="AA37">
            <v>8315</v>
          </cell>
          <cell r="AB37">
            <v>1600</v>
          </cell>
          <cell r="AC37">
            <v>18347</v>
          </cell>
          <cell r="AD37">
            <v>103918</v>
          </cell>
          <cell r="AE37">
            <v>97200</v>
          </cell>
          <cell r="AF37">
            <v>6718</v>
          </cell>
          <cell r="AG37">
            <v>21500</v>
          </cell>
          <cell r="AH37">
            <v>121475</v>
          </cell>
          <cell r="AI37">
            <v>117900</v>
          </cell>
          <cell r="AJ37">
            <v>3575</v>
          </cell>
          <cell r="AK37">
            <v>43728</v>
          </cell>
          <cell r="AL37">
            <v>55000</v>
          </cell>
          <cell r="AM37">
            <v>5825</v>
          </cell>
          <cell r="AN37">
            <v>603762</v>
          </cell>
          <cell r="AO37">
            <v>469504</v>
          </cell>
          <cell r="AP37">
            <v>134258</v>
          </cell>
          <cell r="AQ37">
            <v>2433</v>
          </cell>
          <cell r="AR37">
            <v>10500</v>
          </cell>
          <cell r="AS37">
            <v>413000</v>
          </cell>
          <cell r="AT37">
            <v>2492200</v>
          </cell>
          <cell r="AU37">
            <v>2490000</v>
          </cell>
          <cell r="AV37">
            <v>2200</v>
          </cell>
          <cell r="AW37">
            <v>766175</v>
          </cell>
          <cell r="AX37">
            <v>30900</v>
          </cell>
          <cell r="AY37">
            <v>12000</v>
          </cell>
          <cell r="AZ37">
            <v>57800</v>
          </cell>
          <cell r="BA37">
            <v>220740</v>
          </cell>
          <cell r="BB37">
            <v>22000</v>
          </cell>
          <cell r="BC37">
            <v>21007</v>
          </cell>
          <cell r="BD37">
            <v>336500</v>
          </cell>
          <cell r="BE37">
            <v>19756</v>
          </cell>
          <cell r="BF37">
            <v>15700</v>
          </cell>
          <cell r="BG37">
            <v>56000</v>
          </cell>
          <cell r="BH37">
            <v>402</v>
          </cell>
          <cell r="BI37">
            <v>78991</v>
          </cell>
          <cell r="BJ37">
            <v>74636</v>
          </cell>
          <cell r="BK37">
            <v>4355</v>
          </cell>
          <cell r="BL37">
            <v>121762</v>
          </cell>
          <cell r="BM37">
            <v>82062</v>
          </cell>
          <cell r="BN37">
            <v>39700</v>
          </cell>
          <cell r="BO37">
            <v>13839</v>
          </cell>
          <cell r="BP37">
            <v>31000</v>
          </cell>
          <cell r="BQ37">
            <v>53000</v>
          </cell>
          <cell r="BR37">
            <v>14000</v>
          </cell>
          <cell r="BS37">
            <v>155700</v>
          </cell>
          <cell r="BT37">
            <v>27576</v>
          </cell>
          <cell r="BU37">
            <v>30000</v>
          </cell>
          <cell r="BV37">
            <v>150000</v>
          </cell>
          <cell r="BW37">
            <v>20200</v>
          </cell>
          <cell r="BX37">
            <v>6500</v>
          </cell>
          <cell r="BY37">
            <v>79265</v>
          </cell>
          <cell r="BZ37">
            <v>1346</v>
          </cell>
          <cell r="CA37">
            <v>75440</v>
          </cell>
          <cell r="CB37">
            <v>2479</v>
          </cell>
          <cell r="CC37">
            <v>18450</v>
          </cell>
          <cell r="CD37">
            <v>683000</v>
          </cell>
          <cell r="CE37">
            <v>638000</v>
          </cell>
          <cell r="CF37">
            <v>45000</v>
          </cell>
          <cell r="CG37">
            <v>78000</v>
          </cell>
          <cell r="CH37">
            <v>8125</v>
          </cell>
          <cell r="CI37">
            <v>9900</v>
          </cell>
          <cell r="CJ37">
            <v>5336</v>
          </cell>
          <cell r="CK37">
            <v>32000</v>
          </cell>
          <cell r="CL37">
            <v>109615</v>
          </cell>
          <cell r="CM37">
            <v>15140</v>
          </cell>
          <cell r="CN37">
            <v>2500000</v>
          </cell>
          <cell r="CO37">
            <v>307551</v>
          </cell>
          <cell r="CP37">
            <v>289476</v>
          </cell>
          <cell r="CQ37">
            <v>7550</v>
          </cell>
          <cell r="CR37">
            <v>10525</v>
          </cell>
          <cell r="CS37">
            <v>15000</v>
          </cell>
          <cell r="CT37">
            <v>139800</v>
          </cell>
          <cell r="CU37">
            <v>47161</v>
          </cell>
          <cell r="CV37">
            <v>6400</v>
          </cell>
          <cell r="CW37">
            <v>7411</v>
          </cell>
          <cell r="CX37">
            <v>3800</v>
          </cell>
          <cell r="CY37">
            <v>41200</v>
          </cell>
          <cell r="CZ37">
            <v>110000</v>
          </cell>
          <cell r="DA37">
            <v>33800</v>
          </cell>
        </row>
        <row r="38">
          <cell r="A38" t="str">
            <v>Municipal population</v>
          </cell>
          <cell r="B38" t="str">
            <v>POPCITY</v>
          </cell>
          <cell r="C38">
            <v>2004</v>
          </cell>
          <cell r="D38">
            <v>3000</v>
          </cell>
          <cell r="E38">
            <v>181579</v>
          </cell>
          <cell r="F38">
            <v>85488</v>
          </cell>
          <cell r="G38">
            <v>30000</v>
          </cell>
          <cell r="H38">
            <v>88300</v>
          </cell>
          <cell r="I38">
            <v>160800</v>
          </cell>
          <cell r="J38">
            <v>127950</v>
          </cell>
          <cell r="K38">
            <v>26000</v>
          </cell>
          <cell r="L38">
            <v>2600</v>
          </cell>
          <cell r="M38">
            <v>107341</v>
          </cell>
          <cell r="N38">
            <v>3100</v>
          </cell>
          <cell r="O38">
            <v>22000</v>
          </cell>
          <cell r="P38">
            <v>12500</v>
          </cell>
          <cell r="Q38">
            <v>4500</v>
          </cell>
          <cell r="R38">
            <v>5000</v>
          </cell>
          <cell r="S38">
            <v>20997</v>
          </cell>
          <cell r="T38">
            <v>690000</v>
          </cell>
          <cell r="U38">
            <v>208402</v>
          </cell>
          <cell r="V38">
            <v>62569</v>
          </cell>
          <cell r="W38">
            <v>8700</v>
          </cell>
          <cell r="X38">
            <v>98785</v>
          </cell>
          <cell r="Y38">
            <v>42361</v>
          </cell>
          <cell r="Z38">
            <v>27750</v>
          </cell>
          <cell r="AA38">
            <v>8315</v>
          </cell>
          <cell r="AB38">
            <v>1600</v>
          </cell>
          <cell r="AC38">
            <v>4090</v>
          </cell>
          <cell r="AD38">
            <v>177000</v>
          </cell>
          <cell r="AE38">
            <v>162000</v>
          </cell>
          <cell r="AF38">
            <v>15000</v>
          </cell>
          <cell r="AG38">
            <v>21500</v>
          </cell>
          <cell r="AH38">
            <v>121475</v>
          </cell>
          <cell r="AI38">
            <v>117900</v>
          </cell>
          <cell r="AJ38">
            <v>3575</v>
          </cell>
          <cell r="AK38">
            <v>43728</v>
          </cell>
          <cell r="AL38">
            <v>55000</v>
          </cell>
          <cell r="AM38">
            <v>5825</v>
          </cell>
          <cell r="AN38">
            <v>661402</v>
          </cell>
          <cell r="AO38">
            <v>527144</v>
          </cell>
          <cell r="AP38">
            <v>134258</v>
          </cell>
          <cell r="AQ38">
            <v>2433</v>
          </cell>
          <cell r="AR38">
            <v>10500</v>
          </cell>
          <cell r="AS38">
            <v>413000</v>
          </cell>
          <cell r="AT38">
            <v>2492200</v>
          </cell>
          <cell r="AU38">
            <v>2490000</v>
          </cell>
          <cell r="AV38">
            <v>2200</v>
          </cell>
          <cell r="AW38">
            <v>848875</v>
          </cell>
          <cell r="AX38">
            <v>30900</v>
          </cell>
          <cell r="AY38">
            <v>16500</v>
          </cell>
          <cell r="AZ38">
            <v>119000</v>
          </cell>
          <cell r="BA38">
            <v>220740</v>
          </cell>
          <cell r="BB38">
            <v>22000</v>
          </cell>
          <cell r="BC38">
            <v>34035</v>
          </cell>
          <cell r="BD38">
            <v>336500</v>
          </cell>
          <cell r="BE38">
            <v>24756</v>
          </cell>
          <cell r="BF38">
            <v>16700</v>
          </cell>
          <cell r="BG38">
            <v>56000</v>
          </cell>
          <cell r="BH38">
            <v>402</v>
          </cell>
          <cell r="BI38">
            <v>83868</v>
          </cell>
          <cell r="BJ38">
            <v>74636</v>
          </cell>
          <cell r="BK38">
            <v>9232</v>
          </cell>
          <cell r="BL38">
            <v>129462</v>
          </cell>
          <cell r="BM38">
            <v>82062</v>
          </cell>
          <cell r="BN38">
            <v>47400</v>
          </cell>
          <cell r="BO38">
            <v>13839</v>
          </cell>
          <cell r="BP38">
            <v>61447</v>
          </cell>
          <cell r="BQ38">
            <v>53000</v>
          </cell>
          <cell r="BR38">
            <v>18777</v>
          </cell>
          <cell r="BS38">
            <v>155700</v>
          </cell>
          <cell r="BT38">
            <v>27576</v>
          </cell>
          <cell r="BU38">
            <v>30000</v>
          </cell>
          <cell r="BV38">
            <v>150000</v>
          </cell>
          <cell r="BW38">
            <v>20200</v>
          </cell>
          <cell r="BX38">
            <v>6500</v>
          </cell>
          <cell r="BY38">
            <v>79265</v>
          </cell>
          <cell r="BZ38">
            <v>1346</v>
          </cell>
          <cell r="CA38">
            <v>75440</v>
          </cell>
          <cell r="CB38">
            <v>2479</v>
          </cell>
          <cell r="CC38">
            <v>18450</v>
          </cell>
          <cell r="CD38">
            <v>683000</v>
          </cell>
          <cell r="CE38">
            <v>638000</v>
          </cell>
          <cell r="CF38">
            <v>45000</v>
          </cell>
          <cell r="CG38">
            <v>75000</v>
          </cell>
          <cell r="CH38">
            <v>8125</v>
          </cell>
          <cell r="CI38">
            <v>16700</v>
          </cell>
          <cell r="CJ38">
            <v>5336</v>
          </cell>
          <cell r="CK38">
            <v>32000</v>
          </cell>
          <cell r="CL38">
            <v>109016</v>
          </cell>
          <cell r="CM38">
            <v>15000</v>
          </cell>
          <cell r="CN38">
            <v>2500000</v>
          </cell>
          <cell r="CO38">
            <v>392428</v>
          </cell>
          <cell r="CP38">
            <v>345270</v>
          </cell>
          <cell r="CQ38">
            <v>21000</v>
          </cell>
          <cell r="CR38">
            <v>26158</v>
          </cell>
          <cell r="CS38">
            <v>15000</v>
          </cell>
          <cell r="CT38">
            <v>139800</v>
          </cell>
          <cell r="CU38">
            <v>47161</v>
          </cell>
          <cell r="CV38">
            <v>11000</v>
          </cell>
          <cell r="CW38">
            <v>7411</v>
          </cell>
          <cell r="CX38">
            <v>9000</v>
          </cell>
          <cell r="CY38">
            <v>66700</v>
          </cell>
          <cell r="CZ38">
            <v>110000</v>
          </cell>
          <cell r="DA38">
            <v>34000</v>
          </cell>
        </row>
        <row r="39">
          <cell r="A39" t="str">
            <v>No seasonal occupacy customers</v>
          </cell>
          <cell r="B39" t="str">
            <v>YNSUM</v>
          </cell>
          <cell r="C39">
            <v>2004</v>
          </cell>
          <cell r="D39">
            <v>0</v>
          </cell>
          <cell r="E39">
            <v>187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3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200</v>
          </cell>
          <cell r="S39">
            <v>0</v>
          </cell>
          <cell r="T39">
            <v>0</v>
          </cell>
          <cell r="U39">
            <v>0</v>
          </cell>
          <cell r="V39">
            <v>235</v>
          </cell>
          <cell r="W39">
            <v>65</v>
          </cell>
          <cell r="X39">
            <v>0</v>
          </cell>
          <cell r="Y39">
            <v>0</v>
          </cell>
          <cell r="Z39">
            <v>0</v>
          </cell>
          <cell r="AA39">
            <v>9</v>
          </cell>
          <cell r="AB39">
            <v>0</v>
          </cell>
          <cell r="AC39">
            <v>0</v>
          </cell>
          <cell r="AD39">
            <v>148</v>
          </cell>
          <cell r="AE39">
            <v>142</v>
          </cell>
          <cell r="AF39">
            <v>6</v>
          </cell>
          <cell r="AG39">
            <v>0</v>
          </cell>
          <cell r="AH39">
            <v>0</v>
          </cell>
          <cell r="AI39">
            <v>0</v>
          </cell>
          <cell r="AJ39">
            <v>0</v>
          </cell>
          <cell r="AK39">
            <v>5000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154000</v>
          </cell>
          <cell r="AU39">
            <v>154000</v>
          </cell>
          <cell r="AV39">
            <v>0</v>
          </cell>
          <cell r="AW39">
            <v>0</v>
          </cell>
          <cell r="AX39">
            <v>828</v>
          </cell>
          <cell r="AY39">
            <v>200</v>
          </cell>
          <cell r="AZ39">
            <v>0</v>
          </cell>
          <cell r="BA39">
            <v>0</v>
          </cell>
          <cell r="BB39">
            <v>0</v>
          </cell>
          <cell r="BC39">
            <v>151</v>
          </cell>
          <cell r="BD39">
            <v>0</v>
          </cell>
          <cell r="BE39">
            <v>0</v>
          </cell>
          <cell r="BF39">
            <v>0</v>
          </cell>
          <cell r="BG39">
            <v>0</v>
          </cell>
          <cell r="BH39">
            <v>0</v>
          </cell>
          <cell r="BI39">
            <v>525</v>
          </cell>
          <cell r="BJ39">
            <v>0</v>
          </cell>
          <cell r="BK39">
            <v>525</v>
          </cell>
          <cell r="BL39">
            <v>0</v>
          </cell>
          <cell r="BM39">
            <v>0</v>
          </cell>
          <cell r="BN39">
            <v>0</v>
          </cell>
          <cell r="BO39">
            <v>215</v>
          </cell>
          <cell r="BP39">
            <v>0</v>
          </cell>
          <cell r="BQ39">
            <v>0</v>
          </cell>
          <cell r="BR39">
            <v>0</v>
          </cell>
          <cell r="BS39">
            <v>0</v>
          </cell>
          <cell r="BT39">
            <v>0</v>
          </cell>
          <cell r="BU39">
            <v>0</v>
          </cell>
          <cell r="BV39">
            <v>0</v>
          </cell>
          <cell r="BW39">
            <v>0</v>
          </cell>
          <cell r="BX39">
            <v>14</v>
          </cell>
          <cell r="BY39">
            <v>0</v>
          </cell>
          <cell r="BZ39">
            <v>0</v>
          </cell>
          <cell r="CA39">
            <v>0</v>
          </cell>
          <cell r="CB39">
            <v>0</v>
          </cell>
          <cell r="CC39">
            <v>0</v>
          </cell>
          <cell r="CD39">
            <v>0</v>
          </cell>
          <cell r="CE39">
            <v>0</v>
          </cell>
          <cell r="CF39">
            <v>0</v>
          </cell>
          <cell r="CG39">
            <v>100</v>
          </cell>
          <cell r="CH39">
            <v>0</v>
          </cell>
          <cell r="CI39">
            <v>0</v>
          </cell>
          <cell r="CJ39">
            <v>112</v>
          </cell>
          <cell r="CK39">
            <v>0</v>
          </cell>
          <cell r="CL39">
            <v>0</v>
          </cell>
          <cell r="CM39">
            <v>0</v>
          </cell>
          <cell r="CN39">
            <v>0</v>
          </cell>
          <cell r="CO39">
            <v>1616</v>
          </cell>
          <cell r="CP39">
            <v>0</v>
          </cell>
          <cell r="CQ39">
            <v>0</v>
          </cell>
          <cell r="CR39">
            <v>1616</v>
          </cell>
          <cell r="CS39">
            <v>2000</v>
          </cell>
          <cell r="CT39">
            <v>0</v>
          </cell>
          <cell r="CU39">
            <v>0</v>
          </cell>
          <cell r="CV39">
            <v>0</v>
          </cell>
          <cell r="CW39">
            <v>0</v>
          </cell>
          <cell r="CX39">
            <v>0</v>
          </cell>
          <cell r="CY39">
            <v>450</v>
          </cell>
          <cell r="CZ39">
            <v>0</v>
          </cell>
          <cell r="DA39">
            <v>0</v>
          </cell>
        </row>
        <row r="40">
          <cell r="A40" t="str">
            <v>Utility winter max peak load</v>
          </cell>
          <cell r="B40" t="str">
            <v>PEAKW</v>
          </cell>
          <cell r="C40">
            <v>2004</v>
          </cell>
          <cell r="D40">
            <v>7906</v>
          </cell>
          <cell r="E40">
            <v>274862</v>
          </cell>
          <cell r="F40">
            <v>176687</v>
          </cell>
          <cell r="G40">
            <v>43268</v>
          </cell>
          <cell r="H40">
            <v>159544</v>
          </cell>
          <cell r="I40">
            <v>286076</v>
          </cell>
          <cell r="J40">
            <v>244129</v>
          </cell>
          <cell r="K40">
            <v>27631</v>
          </cell>
          <cell r="L40">
            <v>7834</v>
          </cell>
          <cell r="M40">
            <v>140468</v>
          </cell>
          <cell r="N40">
            <v>5811</v>
          </cell>
          <cell r="O40">
            <v>70523</v>
          </cell>
          <cell r="P40">
            <v>7251</v>
          </cell>
          <cell r="Q40">
            <v>1631</v>
          </cell>
          <cell r="R40">
            <v>16258</v>
          </cell>
          <cell r="S40">
            <v>34623</v>
          </cell>
          <cell r="T40">
            <v>1240200</v>
          </cell>
          <cell r="U40">
            <v>488</v>
          </cell>
          <cell r="V40">
            <v>81291</v>
          </cell>
          <cell r="W40">
            <v>15318</v>
          </cell>
          <cell r="X40">
            <v>91605</v>
          </cell>
          <cell r="Y40">
            <v>102891</v>
          </cell>
          <cell r="Z40">
            <v>50710</v>
          </cell>
          <cell r="AA40">
            <v>18859</v>
          </cell>
          <cell r="AB40">
            <v>11563</v>
          </cell>
          <cell r="AC40">
            <v>44252</v>
          </cell>
          <cell r="AD40">
            <v>197509</v>
          </cell>
          <cell r="AE40">
            <v>184248</v>
          </cell>
          <cell r="AF40">
            <v>13261</v>
          </cell>
          <cell r="AG40">
            <v>39459</v>
          </cell>
          <cell r="AH40">
            <v>247574</v>
          </cell>
          <cell r="AI40">
            <v>243748</v>
          </cell>
          <cell r="AJ40">
            <v>3826</v>
          </cell>
          <cell r="AK40">
            <v>73676</v>
          </cell>
          <cell r="AL40">
            <v>98950</v>
          </cell>
          <cell r="AM40">
            <v>22160</v>
          </cell>
          <cell r="AN40">
            <v>1077296.67</v>
          </cell>
          <cell r="AO40">
            <v>836121.67</v>
          </cell>
          <cell r="AP40">
            <v>241175</v>
          </cell>
          <cell r="AQ40">
            <v>7653</v>
          </cell>
          <cell r="AR40">
            <v>40003</v>
          </cell>
          <cell r="AS40">
            <v>578900</v>
          </cell>
          <cell r="AT40">
            <v>9651</v>
          </cell>
          <cell r="AU40">
            <v>4438</v>
          </cell>
          <cell r="AV40">
            <v>5213</v>
          </cell>
          <cell r="AW40">
            <v>1405279</v>
          </cell>
          <cell r="AX40">
            <v>53706</v>
          </cell>
          <cell r="AY40">
            <v>22867</v>
          </cell>
          <cell r="AZ40">
            <v>147462</v>
          </cell>
          <cell r="BA40">
            <v>344351</v>
          </cell>
          <cell r="BB40">
            <v>50333</v>
          </cell>
          <cell r="BC40">
            <v>46324</v>
          </cell>
          <cell r="BD40">
            <v>536394</v>
          </cell>
          <cell r="BE40">
            <v>34630</v>
          </cell>
          <cell r="BF40">
            <v>40658</v>
          </cell>
          <cell r="BG40">
            <v>104178</v>
          </cell>
          <cell r="BH40">
            <v>3991</v>
          </cell>
          <cell r="BI40">
            <v>132614</v>
          </cell>
          <cell r="BJ40">
            <v>122374</v>
          </cell>
          <cell r="BK40">
            <v>10240</v>
          </cell>
          <cell r="BL40">
            <v>201345</v>
          </cell>
          <cell r="BM40">
            <v>139345</v>
          </cell>
          <cell r="BN40">
            <v>62000</v>
          </cell>
          <cell r="BO40">
            <v>30163</v>
          </cell>
          <cell r="BP40">
            <v>64706</v>
          </cell>
          <cell r="BQ40">
            <v>121809</v>
          </cell>
          <cell r="BR40">
            <v>23920</v>
          </cell>
          <cell r="BS40">
            <v>275735</v>
          </cell>
          <cell r="BT40">
            <v>42087</v>
          </cell>
          <cell r="BU40">
            <v>74924</v>
          </cell>
          <cell r="BV40">
            <v>233000</v>
          </cell>
          <cell r="BW40">
            <v>43015</v>
          </cell>
          <cell r="BX40">
            <v>20090</v>
          </cell>
          <cell r="BY40">
            <v>161348</v>
          </cell>
          <cell r="BZ40">
            <v>2976</v>
          </cell>
          <cell r="CA40">
            <v>151842</v>
          </cell>
          <cell r="CB40">
            <v>6530</v>
          </cell>
          <cell r="CC40">
            <v>33790</v>
          </cell>
          <cell r="CD40">
            <v>1066070</v>
          </cell>
          <cell r="CE40">
            <v>992497</v>
          </cell>
          <cell r="CF40">
            <v>73573</v>
          </cell>
          <cell r="CG40">
            <v>151</v>
          </cell>
          <cell r="CH40">
            <v>19991</v>
          </cell>
          <cell r="CI40">
            <v>26771</v>
          </cell>
          <cell r="CJ40">
            <v>21279</v>
          </cell>
          <cell r="CK40">
            <v>60964</v>
          </cell>
          <cell r="CL40">
            <v>198752</v>
          </cell>
          <cell r="CM40">
            <v>38752</v>
          </cell>
          <cell r="CN40">
            <v>4420214</v>
          </cell>
          <cell r="CO40">
            <v>458551</v>
          </cell>
          <cell r="CP40">
            <v>426300</v>
          </cell>
          <cell r="CQ40">
            <v>10016</v>
          </cell>
          <cell r="CR40">
            <v>22235</v>
          </cell>
          <cell r="CS40">
            <v>24285</v>
          </cell>
          <cell r="CT40">
            <v>227746</v>
          </cell>
          <cell r="CU40">
            <v>84210</v>
          </cell>
          <cell r="CV40">
            <v>16254</v>
          </cell>
          <cell r="CW40">
            <v>24</v>
          </cell>
          <cell r="CX40">
            <v>11065</v>
          </cell>
          <cell r="CY40">
            <v>94390</v>
          </cell>
          <cell r="CZ40">
            <v>152518</v>
          </cell>
          <cell r="DA40">
            <v>67515</v>
          </cell>
        </row>
        <row r="41">
          <cell r="A41" t="str">
            <v>Utility summer max peak load</v>
          </cell>
          <cell r="B41" t="str">
            <v>PEAKS</v>
          </cell>
          <cell r="C41">
            <v>2004</v>
          </cell>
          <cell r="D41">
            <v>7482</v>
          </cell>
          <cell r="E41">
            <v>274400</v>
          </cell>
          <cell r="F41">
            <v>203116</v>
          </cell>
          <cell r="G41">
            <v>45669</v>
          </cell>
          <cell r="H41">
            <v>172536</v>
          </cell>
          <cell r="I41">
            <v>338382</v>
          </cell>
          <cell r="J41">
            <v>278055</v>
          </cell>
          <cell r="K41">
            <v>24930</v>
          </cell>
          <cell r="L41">
            <v>6092</v>
          </cell>
          <cell r="M41">
            <v>167094</v>
          </cell>
          <cell r="N41">
            <v>5684</v>
          </cell>
          <cell r="O41">
            <v>54873</v>
          </cell>
          <cell r="P41">
            <v>4509</v>
          </cell>
          <cell r="Q41">
            <v>1572</v>
          </cell>
          <cell r="R41">
            <v>14906</v>
          </cell>
          <cell r="S41">
            <v>43845</v>
          </cell>
          <cell r="T41">
            <v>1426800</v>
          </cell>
          <cell r="U41">
            <v>602</v>
          </cell>
          <cell r="V41">
            <v>64632</v>
          </cell>
          <cell r="W41">
            <v>9225</v>
          </cell>
          <cell r="X41">
            <v>124845</v>
          </cell>
          <cell r="Y41">
            <v>99671</v>
          </cell>
          <cell r="Z41">
            <v>49484</v>
          </cell>
          <cell r="AA41">
            <v>13508</v>
          </cell>
          <cell r="AB41">
            <v>8129</v>
          </cell>
          <cell r="AC41">
            <v>23287</v>
          </cell>
          <cell r="AD41">
            <v>149649</v>
          </cell>
          <cell r="AE41">
            <v>140106</v>
          </cell>
          <cell r="AF41">
            <v>9543</v>
          </cell>
          <cell r="AG41">
            <v>53374</v>
          </cell>
          <cell r="AH41">
            <v>258016</v>
          </cell>
          <cell r="AI41">
            <v>254968</v>
          </cell>
          <cell r="AJ41">
            <v>3048</v>
          </cell>
          <cell r="AK41">
            <v>66423</v>
          </cell>
          <cell r="AL41">
            <v>90154</v>
          </cell>
          <cell r="AM41">
            <v>17926</v>
          </cell>
          <cell r="AN41">
            <v>1181579.23</v>
          </cell>
          <cell r="AO41">
            <v>916979.23</v>
          </cell>
          <cell r="AP41">
            <v>264600</v>
          </cell>
          <cell r="AQ41">
            <v>4896</v>
          </cell>
          <cell r="AR41">
            <v>32076</v>
          </cell>
          <cell r="AS41">
            <v>645900</v>
          </cell>
          <cell r="AT41">
            <v>6247</v>
          </cell>
          <cell r="AU41">
            <v>3043</v>
          </cell>
          <cell r="AV41">
            <v>3204</v>
          </cell>
          <cell r="AW41">
            <v>1256230</v>
          </cell>
          <cell r="AX41">
            <v>38260</v>
          </cell>
          <cell r="AY41">
            <v>17147</v>
          </cell>
          <cell r="AZ41">
            <v>109502</v>
          </cell>
          <cell r="BA41">
            <v>338448</v>
          </cell>
          <cell r="BB41">
            <v>43804</v>
          </cell>
          <cell r="BC41">
            <v>34343</v>
          </cell>
          <cell r="BD41">
            <v>626856</v>
          </cell>
          <cell r="BE41">
            <v>37690</v>
          </cell>
          <cell r="BF41">
            <v>36300</v>
          </cell>
          <cell r="BG41">
            <v>101506</v>
          </cell>
          <cell r="BH41">
            <v>3891</v>
          </cell>
          <cell r="BI41">
            <v>140248</v>
          </cell>
          <cell r="BJ41">
            <v>133011</v>
          </cell>
          <cell r="BK41">
            <v>7237</v>
          </cell>
          <cell r="BL41">
            <v>232149</v>
          </cell>
          <cell r="BM41">
            <v>163149</v>
          </cell>
          <cell r="BN41">
            <v>69000</v>
          </cell>
          <cell r="BO41">
            <v>36150</v>
          </cell>
          <cell r="BP41">
            <v>62443</v>
          </cell>
          <cell r="BQ41">
            <v>83059</v>
          </cell>
          <cell r="BR41">
            <v>19088</v>
          </cell>
          <cell r="BS41">
            <v>330378</v>
          </cell>
          <cell r="BT41">
            <v>42493</v>
          </cell>
          <cell r="BU41">
            <v>73528</v>
          </cell>
          <cell r="BV41">
            <v>200000</v>
          </cell>
          <cell r="BW41">
            <v>26600</v>
          </cell>
          <cell r="BX41">
            <v>10625</v>
          </cell>
          <cell r="BY41">
            <v>136574</v>
          </cell>
          <cell r="BZ41">
            <v>1880</v>
          </cell>
          <cell r="CA41">
            <v>129702</v>
          </cell>
          <cell r="CB41">
            <v>4992</v>
          </cell>
          <cell r="CC41">
            <v>34961</v>
          </cell>
          <cell r="CD41">
            <v>1300564</v>
          </cell>
          <cell r="CE41">
            <v>1230769</v>
          </cell>
          <cell r="CF41">
            <v>69795</v>
          </cell>
          <cell r="CG41">
            <v>108</v>
          </cell>
          <cell r="CH41">
            <v>14941</v>
          </cell>
          <cell r="CI41">
            <v>30552</v>
          </cell>
          <cell r="CJ41">
            <v>14564</v>
          </cell>
          <cell r="CK41">
            <v>65409</v>
          </cell>
          <cell r="CL41">
            <v>155397</v>
          </cell>
          <cell r="CM41">
            <v>41171</v>
          </cell>
          <cell r="CN41">
            <v>4520766</v>
          </cell>
          <cell r="CO41">
            <v>421821</v>
          </cell>
          <cell r="CP41">
            <v>398500</v>
          </cell>
          <cell r="CQ41">
            <v>8614</v>
          </cell>
          <cell r="CR41">
            <v>14707</v>
          </cell>
          <cell r="CS41">
            <v>21397</v>
          </cell>
          <cell r="CT41">
            <v>229605</v>
          </cell>
          <cell r="CU41">
            <v>87178</v>
          </cell>
          <cell r="CV41">
            <v>13414</v>
          </cell>
          <cell r="CW41">
            <v>25</v>
          </cell>
          <cell r="CX41">
            <v>10761</v>
          </cell>
          <cell r="CY41">
            <v>61323</v>
          </cell>
          <cell r="CZ41">
            <v>155149</v>
          </cell>
          <cell r="DA41">
            <v>70862</v>
          </cell>
        </row>
        <row r="42">
          <cell r="A42" t="str">
            <v>Utility Annual Peak load</v>
          </cell>
          <cell r="C42">
            <v>2004</v>
          </cell>
          <cell r="D42">
            <v>7906</v>
          </cell>
          <cell r="E42">
            <v>274862</v>
          </cell>
          <cell r="F42">
            <v>203116</v>
          </cell>
          <cell r="G42">
            <v>45669</v>
          </cell>
          <cell r="H42">
            <v>172536</v>
          </cell>
          <cell r="I42">
            <v>338382</v>
          </cell>
          <cell r="J42">
            <v>278055</v>
          </cell>
          <cell r="K42">
            <v>27631</v>
          </cell>
          <cell r="L42">
            <v>7834</v>
          </cell>
          <cell r="M42">
            <v>167094</v>
          </cell>
          <cell r="N42">
            <v>5811</v>
          </cell>
          <cell r="O42">
            <v>70523</v>
          </cell>
          <cell r="P42">
            <v>7251</v>
          </cell>
          <cell r="Q42">
            <v>1631</v>
          </cell>
          <cell r="R42">
            <v>16258</v>
          </cell>
          <cell r="S42">
            <v>43845</v>
          </cell>
          <cell r="T42">
            <v>1426800</v>
          </cell>
          <cell r="U42">
            <v>602</v>
          </cell>
          <cell r="V42">
            <v>81291</v>
          </cell>
          <cell r="W42">
            <v>15318</v>
          </cell>
          <cell r="X42">
            <v>124845</v>
          </cell>
          <cell r="Y42">
            <v>102891</v>
          </cell>
          <cell r="Z42">
            <v>50710</v>
          </cell>
          <cell r="AA42">
            <v>18859</v>
          </cell>
          <cell r="AB42">
            <v>11563</v>
          </cell>
          <cell r="AC42">
            <v>44252</v>
          </cell>
          <cell r="AD42">
            <v>197509</v>
          </cell>
          <cell r="AE42">
            <v>184248</v>
          </cell>
          <cell r="AF42">
            <v>13261</v>
          </cell>
          <cell r="AG42">
            <v>53374</v>
          </cell>
          <cell r="AH42">
            <v>258016</v>
          </cell>
          <cell r="AI42">
            <v>254968</v>
          </cell>
          <cell r="AJ42">
            <v>3826</v>
          </cell>
          <cell r="AK42">
            <v>73676</v>
          </cell>
          <cell r="AL42">
            <v>98950</v>
          </cell>
          <cell r="AM42">
            <v>22160</v>
          </cell>
          <cell r="AN42">
            <v>1181579.23</v>
          </cell>
          <cell r="AO42">
            <v>916979.23</v>
          </cell>
          <cell r="AP42">
            <v>264600</v>
          </cell>
          <cell r="AQ42">
            <v>7653</v>
          </cell>
          <cell r="AR42">
            <v>40003</v>
          </cell>
          <cell r="AS42">
            <v>645900</v>
          </cell>
          <cell r="AT42">
            <v>9651</v>
          </cell>
          <cell r="AU42">
            <v>4438</v>
          </cell>
          <cell r="AV42">
            <v>5213</v>
          </cell>
          <cell r="AW42">
            <v>1405279</v>
          </cell>
          <cell r="AX42">
            <v>53706</v>
          </cell>
          <cell r="AY42">
            <v>22867</v>
          </cell>
          <cell r="AZ42">
            <v>147462</v>
          </cell>
          <cell r="BA42">
            <v>344351</v>
          </cell>
          <cell r="BB42">
            <v>50333</v>
          </cell>
          <cell r="BC42">
            <v>46324</v>
          </cell>
          <cell r="BD42">
            <v>626856</v>
          </cell>
          <cell r="BE42">
            <v>37690</v>
          </cell>
          <cell r="BF42">
            <v>40658</v>
          </cell>
          <cell r="BG42">
            <v>104178</v>
          </cell>
          <cell r="BH42">
            <v>3991</v>
          </cell>
          <cell r="BI42">
            <v>140248</v>
          </cell>
          <cell r="BJ42">
            <v>133011</v>
          </cell>
          <cell r="BK42">
            <v>10240</v>
          </cell>
          <cell r="BL42">
            <v>232149</v>
          </cell>
          <cell r="BM42">
            <v>163149</v>
          </cell>
          <cell r="BN42">
            <v>69000</v>
          </cell>
          <cell r="BO42">
            <v>36150</v>
          </cell>
          <cell r="BP42">
            <v>64706</v>
          </cell>
          <cell r="BQ42">
            <v>121809</v>
          </cell>
          <cell r="BR42">
            <v>23920</v>
          </cell>
          <cell r="BS42">
            <v>330378</v>
          </cell>
          <cell r="BT42">
            <v>42493</v>
          </cell>
          <cell r="BU42">
            <v>74924</v>
          </cell>
          <cell r="BV42">
            <v>233000</v>
          </cell>
          <cell r="BW42">
            <v>43015</v>
          </cell>
          <cell r="BX42">
            <v>20090</v>
          </cell>
          <cell r="BY42">
            <v>161348</v>
          </cell>
          <cell r="BZ42">
            <v>2976</v>
          </cell>
          <cell r="CA42">
            <v>151842</v>
          </cell>
          <cell r="CB42">
            <v>6530</v>
          </cell>
          <cell r="CC42">
            <v>34961</v>
          </cell>
        </row>
        <row r="43">
          <cell r="A43" t="str">
            <v>Utility average peak load</v>
          </cell>
          <cell r="B43" t="str">
            <v>PEAKA</v>
          </cell>
          <cell r="C43">
            <v>2004</v>
          </cell>
          <cell r="D43">
            <v>6066</v>
          </cell>
          <cell r="E43">
            <v>243518</v>
          </cell>
          <cell r="F43">
            <v>173820</v>
          </cell>
          <cell r="G43">
            <v>41600</v>
          </cell>
          <cell r="H43">
            <v>153245</v>
          </cell>
          <cell r="I43">
            <v>274618</v>
          </cell>
          <cell r="J43">
            <v>276185</v>
          </cell>
          <cell r="K43">
            <v>24429</v>
          </cell>
          <cell r="L43">
            <v>5119</v>
          </cell>
          <cell r="M43">
            <v>141017</v>
          </cell>
          <cell r="N43">
            <v>5203</v>
          </cell>
          <cell r="O43">
            <v>56690</v>
          </cell>
          <cell r="P43">
            <v>4894</v>
          </cell>
          <cell r="Q43">
            <v>1421</v>
          </cell>
          <cell r="R43">
            <v>14215</v>
          </cell>
          <cell r="S43">
            <v>34339</v>
          </cell>
          <cell r="T43">
            <v>1221577</v>
          </cell>
          <cell r="U43">
            <v>495</v>
          </cell>
          <cell r="V43">
            <v>62959</v>
          </cell>
          <cell r="W43">
            <v>10658</v>
          </cell>
          <cell r="X43">
            <v>93036</v>
          </cell>
          <cell r="Y43">
            <v>93103</v>
          </cell>
          <cell r="Z43">
            <v>45586</v>
          </cell>
          <cell r="AA43">
            <v>13637</v>
          </cell>
          <cell r="AB43">
            <v>1641</v>
          </cell>
          <cell r="AC43">
            <v>29385</v>
          </cell>
          <cell r="AD43">
            <v>146894</v>
          </cell>
          <cell r="AE43">
            <v>137521</v>
          </cell>
          <cell r="AF43">
            <v>9373</v>
          </cell>
          <cell r="AG43">
            <v>30897</v>
          </cell>
          <cell r="AH43">
            <v>238438</v>
          </cell>
          <cell r="AI43">
            <v>235516</v>
          </cell>
          <cell r="AJ43">
            <v>2922</v>
          </cell>
          <cell r="AK43">
            <v>61799</v>
          </cell>
          <cell r="AL43">
            <v>81183</v>
          </cell>
          <cell r="AM43">
            <v>18185</v>
          </cell>
          <cell r="AN43">
            <v>1044943.5</v>
          </cell>
          <cell r="AO43">
            <v>813298.5</v>
          </cell>
          <cell r="AP43">
            <v>231645</v>
          </cell>
          <cell r="AQ43">
            <v>4462</v>
          </cell>
          <cell r="AR43">
            <v>31984</v>
          </cell>
          <cell r="AS43">
            <v>560800</v>
          </cell>
          <cell r="AT43">
            <v>6690</v>
          </cell>
          <cell r="AU43">
            <v>3253</v>
          </cell>
          <cell r="AV43">
            <v>3437</v>
          </cell>
          <cell r="AW43">
            <v>1182432</v>
          </cell>
          <cell r="AX43">
            <v>39995</v>
          </cell>
          <cell r="AY43">
            <v>17544</v>
          </cell>
          <cell r="AZ43">
            <v>112201</v>
          </cell>
          <cell r="BA43">
            <v>309780</v>
          </cell>
          <cell r="BB43">
            <v>43176</v>
          </cell>
          <cell r="BC43">
            <v>34935</v>
          </cell>
          <cell r="BD43">
            <v>525337</v>
          </cell>
          <cell r="BE43">
            <v>33510</v>
          </cell>
          <cell r="BF43">
            <v>33583</v>
          </cell>
          <cell r="BG43">
            <v>93380</v>
          </cell>
          <cell r="BH43">
            <v>656</v>
          </cell>
          <cell r="BI43">
            <v>120976</v>
          </cell>
          <cell r="BJ43">
            <v>113601</v>
          </cell>
          <cell r="BK43">
            <v>7375</v>
          </cell>
          <cell r="BL43">
            <v>194888</v>
          </cell>
          <cell r="BM43">
            <v>134888</v>
          </cell>
          <cell r="BN43">
            <v>60000</v>
          </cell>
          <cell r="BO43">
            <v>29149</v>
          </cell>
          <cell r="BP43">
            <v>58317</v>
          </cell>
          <cell r="BQ43">
            <v>90195</v>
          </cell>
          <cell r="BR43">
            <v>21504</v>
          </cell>
          <cell r="BS43">
            <v>270811</v>
          </cell>
          <cell r="BT43">
            <v>38080</v>
          </cell>
          <cell r="BU43">
            <v>59320</v>
          </cell>
          <cell r="BV43">
            <v>188000</v>
          </cell>
          <cell r="BW43">
            <v>28653</v>
          </cell>
          <cell r="BX43">
            <v>13499</v>
          </cell>
          <cell r="BY43">
            <v>129383</v>
          </cell>
          <cell r="BZ43">
            <v>2157</v>
          </cell>
          <cell r="CA43">
            <v>121862</v>
          </cell>
          <cell r="CB43">
            <v>5364</v>
          </cell>
          <cell r="CC43">
            <v>31882</v>
          </cell>
          <cell r="CD43">
            <v>1076942</v>
          </cell>
          <cell r="CE43">
            <v>1013278</v>
          </cell>
          <cell r="CF43">
            <v>63664</v>
          </cell>
          <cell r="CG43">
            <v>114</v>
          </cell>
          <cell r="CH43">
            <v>15966</v>
          </cell>
          <cell r="CI43">
            <v>21972</v>
          </cell>
          <cell r="CJ43">
            <v>15767</v>
          </cell>
          <cell r="CK43">
            <v>57387</v>
          </cell>
          <cell r="CL43">
            <v>161420</v>
          </cell>
          <cell r="CM43">
            <v>37397</v>
          </cell>
          <cell r="CN43">
            <v>4042889</v>
          </cell>
          <cell r="CO43">
            <v>393912</v>
          </cell>
          <cell r="CP43">
            <v>370300</v>
          </cell>
          <cell r="CQ43">
            <v>8206</v>
          </cell>
          <cell r="CR43">
            <v>15406</v>
          </cell>
          <cell r="CS43">
            <v>17643</v>
          </cell>
          <cell r="CT43">
            <v>208987</v>
          </cell>
          <cell r="CU43">
            <v>79728</v>
          </cell>
          <cell r="CV43">
            <v>13916</v>
          </cell>
          <cell r="CW43">
            <v>24</v>
          </cell>
          <cell r="CX43">
            <v>10299</v>
          </cell>
          <cell r="CY43">
            <v>71394</v>
          </cell>
          <cell r="CZ43">
            <v>132481</v>
          </cell>
          <cell r="DA43">
            <v>64500</v>
          </cell>
        </row>
        <row r="44">
          <cell r="A44" t="str">
            <v>Total circuit kms of line</v>
          </cell>
          <cell r="B44" t="str">
            <v>KMC</v>
          </cell>
          <cell r="C44">
            <v>2004</v>
          </cell>
          <cell r="D44">
            <v>92.5</v>
          </cell>
          <cell r="E44">
            <v>1517</v>
          </cell>
          <cell r="F44">
            <v>783.5</v>
          </cell>
          <cell r="G44">
            <v>432</v>
          </cell>
          <cell r="H44">
            <v>446</v>
          </cell>
          <cell r="I44">
            <v>1383</v>
          </cell>
          <cell r="J44">
            <v>1082</v>
          </cell>
          <cell r="K44">
            <v>140.30000000000001</v>
          </cell>
          <cell r="L44">
            <v>27.5</v>
          </cell>
          <cell r="M44">
            <v>745</v>
          </cell>
          <cell r="N44">
            <v>21</v>
          </cell>
          <cell r="O44">
            <v>320</v>
          </cell>
          <cell r="P44">
            <v>28.1</v>
          </cell>
          <cell r="Q44">
            <v>7.6</v>
          </cell>
          <cell r="R44">
            <v>142</v>
          </cell>
          <cell r="S44">
            <v>136.1</v>
          </cell>
          <cell r="T44">
            <v>4972</v>
          </cell>
          <cell r="U44">
            <v>1184</v>
          </cell>
          <cell r="V44">
            <v>258</v>
          </cell>
          <cell r="W44">
            <v>136.19999999999999</v>
          </cell>
          <cell r="X44">
            <v>462.9</v>
          </cell>
          <cell r="Y44">
            <v>274.89999999999998</v>
          </cell>
          <cell r="Z44">
            <v>487.6</v>
          </cell>
          <cell r="AA44">
            <v>84.6</v>
          </cell>
          <cell r="AB44">
            <v>8.1</v>
          </cell>
          <cell r="AC44">
            <v>1832.5</v>
          </cell>
          <cell r="AD44">
            <v>870.6</v>
          </cell>
          <cell r="AE44">
            <v>833.6</v>
          </cell>
          <cell r="AF44">
            <v>37</v>
          </cell>
          <cell r="AG44">
            <v>233.4</v>
          </cell>
          <cell r="AH44">
            <v>948.4</v>
          </cell>
          <cell r="AI44">
            <v>916</v>
          </cell>
          <cell r="AJ44">
            <v>32.4</v>
          </cell>
          <cell r="AK44">
            <v>1649</v>
          </cell>
          <cell r="AL44">
            <v>1301.0999999999999</v>
          </cell>
          <cell r="AM44">
            <v>68.400000000000006</v>
          </cell>
          <cell r="AN44">
            <v>3203</v>
          </cell>
          <cell r="AO44">
            <v>2481</v>
          </cell>
          <cell r="AP44">
            <v>722</v>
          </cell>
          <cell r="AQ44">
            <v>22.8</v>
          </cell>
          <cell r="AR44">
            <v>65.400000000000006</v>
          </cell>
          <cell r="AS44">
            <v>2384</v>
          </cell>
          <cell r="AT44">
            <v>119060.4</v>
          </cell>
          <cell r="AU44">
            <v>119040</v>
          </cell>
          <cell r="AV44">
            <v>20.399999999999999</v>
          </cell>
          <cell r="AW44">
            <v>5040</v>
          </cell>
          <cell r="AX44">
            <v>596</v>
          </cell>
          <cell r="AY44">
            <v>98</v>
          </cell>
          <cell r="AZ44">
            <v>347.9</v>
          </cell>
          <cell r="BA44">
            <v>1758</v>
          </cell>
          <cell r="BB44">
            <v>100</v>
          </cell>
          <cell r="BC44">
            <v>659</v>
          </cell>
          <cell r="BD44">
            <v>2498</v>
          </cell>
          <cell r="BE44">
            <v>108</v>
          </cell>
          <cell r="BF44">
            <v>112</v>
          </cell>
          <cell r="BG44">
            <v>730</v>
          </cell>
          <cell r="BH44">
            <v>4</v>
          </cell>
          <cell r="BI44">
            <v>984.8</v>
          </cell>
          <cell r="BJ44">
            <v>627.5</v>
          </cell>
          <cell r="BK44">
            <v>357.3</v>
          </cell>
          <cell r="BL44">
            <v>2091</v>
          </cell>
          <cell r="BM44">
            <v>791</v>
          </cell>
          <cell r="BN44">
            <v>1300</v>
          </cell>
          <cell r="BO44">
            <v>327</v>
          </cell>
          <cell r="BP44">
            <v>770</v>
          </cell>
          <cell r="BQ44">
            <v>560</v>
          </cell>
          <cell r="BR44">
            <v>370</v>
          </cell>
          <cell r="BS44">
            <v>1316</v>
          </cell>
          <cell r="BT44">
            <v>236</v>
          </cell>
          <cell r="BU44">
            <v>297.7</v>
          </cell>
          <cell r="BV44">
            <v>1731</v>
          </cell>
          <cell r="BW44">
            <v>147.4</v>
          </cell>
          <cell r="BX44">
            <v>128</v>
          </cell>
          <cell r="BY44">
            <v>533.79999999999995</v>
          </cell>
          <cell r="BZ44">
            <v>11.8</v>
          </cell>
          <cell r="CA44">
            <v>494</v>
          </cell>
          <cell r="CB44">
            <v>28</v>
          </cell>
          <cell r="CC44">
            <v>271</v>
          </cell>
          <cell r="CD44">
            <v>5751.2</v>
          </cell>
          <cell r="CE44">
            <v>5379</v>
          </cell>
          <cell r="CF44">
            <v>372.2</v>
          </cell>
          <cell r="CG44">
            <v>711</v>
          </cell>
          <cell r="CH44">
            <v>70</v>
          </cell>
          <cell r="CI44">
            <v>86</v>
          </cell>
          <cell r="CJ44">
            <v>212</v>
          </cell>
          <cell r="CK44">
            <v>233</v>
          </cell>
          <cell r="CL44">
            <v>1338.1</v>
          </cell>
          <cell r="CM44">
            <v>231</v>
          </cell>
          <cell r="CN44">
            <v>16869</v>
          </cell>
          <cell r="CO44">
            <v>1789</v>
          </cell>
          <cell r="CP44">
            <v>1510</v>
          </cell>
          <cell r="CQ44">
            <v>32.799999999999997</v>
          </cell>
          <cell r="CR44">
            <v>246.2</v>
          </cell>
          <cell r="CS44">
            <v>208</v>
          </cell>
          <cell r="CT44">
            <v>1324.2</v>
          </cell>
          <cell r="CU44">
            <v>417.7</v>
          </cell>
          <cell r="CV44">
            <v>122</v>
          </cell>
          <cell r="CW44">
            <v>65.2</v>
          </cell>
          <cell r="CX44">
            <v>32.6</v>
          </cell>
          <cell r="CY44">
            <v>443.2</v>
          </cell>
          <cell r="CZ44">
            <v>956</v>
          </cell>
          <cell r="DA44">
            <v>247.7</v>
          </cell>
        </row>
        <row r="45">
          <cell r="A45" t="str">
            <v>Overhead circuit kms of line</v>
          </cell>
          <cell r="B45" t="str">
            <v>KMCO</v>
          </cell>
          <cell r="C45">
            <v>2004</v>
          </cell>
          <cell r="D45">
            <v>92</v>
          </cell>
          <cell r="E45">
            <v>690</v>
          </cell>
          <cell r="F45">
            <v>606.9</v>
          </cell>
          <cell r="G45">
            <v>405</v>
          </cell>
          <cell r="H45">
            <v>255</v>
          </cell>
          <cell r="I45">
            <v>818</v>
          </cell>
          <cell r="J45">
            <v>727</v>
          </cell>
          <cell r="K45">
            <v>77</v>
          </cell>
          <cell r="L45">
            <v>26</v>
          </cell>
          <cell r="M45">
            <v>525</v>
          </cell>
          <cell r="N45">
            <v>17</v>
          </cell>
          <cell r="O45">
            <v>220</v>
          </cell>
          <cell r="P45">
            <v>15.5</v>
          </cell>
          <cell r="Q45">
            <v>6.4</v>
          </cell>
          <cell r="R45">
            <v>137</v>
          </cell>
          <cell r="S45">
            <v>87.8</v>
          </cell>
          <cell r="T45">
            <v>1696</v>
          </cell>
          <cell r="U45">
            <v>813</v>
          </cell>
          <cell r="V45">
            <v>202.9</v>
          </cell>
          <cell r="W45">
            <v>125.6</v>
          </cell>
          <cell r="X45">
            <v>235.3</v>
          </cell>
          <cell r="Y45">
            <v>184.8</v>
          </cell>
          <cell r="Z45">
            <v>20.399999999999999</v>
          </cell>
          <cell r="AA45">
            <v>76.599999999999994</v>
          </cell>
          <cell r="AB45">
            <v>6.3</v>
          </cell>
          <cell r="AC45">
            <v>1831.4</v>
          </cell>
          <cell r="AD45">
            <v>695.6</v>
          </cell>
          <cell r="AE45">
            <v>660.6</v>
          </cell>
          <cell r="AF45">
            <v>35</v>
          </cell>
          <cell r="AG45">
            <v>177.2</v>
          </cell>
          <cell r="AH45">
            <v>411.8</v>
          </cell>
          <cell r="AI45">
            <v>401</v>
          </cell>
          <cell r="AJ45">
            <v>10.8</v>
          </cell>
          <cell r="AK45">
            <v>1570</v>
          </cell>
          <cell r="AL45">
            <v>871.7</v>
          </cell>
          <cell r="AM45">
            <v>57.4</v>
          </cell>
          <cell r="AN45">
            <v>1609</v>
          </cell>
          <cell r="AO45">
            <v>1097</v>
          </cell>
          <cell r="AP45">
            <v>512</v>
          </cell>
          <cell r="AQ45">
            <v>20.3</v>
          </cell>
          <cell r="AR45">
            <v>56.6</v>
          </cell>
          <cell r="AS45">
            <v>734</v>
          </cell>
          <cell r="AT45">
            <v>114860</v>
          </cell>
          <cell r="AU45">
            <v>114840</v>
          </cell>
          <cell r="AV45">
            <v>20</v>
          </cell>
          <cell r="AW45">
            <v>3190</v>
          </cell>
          <cell r="AX45">
            <v>493</v>
          </cell>
          <cell r="AY45">
            <v>88</v>
          </cell>
          <cell r="AZ45">
            <v>241.6</v>
          </cell>
          <cell r="BA45">
            <v>981</v>
          </cell>
          <cell r="BB45">
            <v>93</v>
          </cell>
          <cell r="BC45">
            <v>580</v>
          </cell>
          <cell r="BD45">
            <v>1256</v>
          </cell>
          <cell r="BE45">
            <v>85</v>
          </cell>
          <cell r="BF45">
            <v>78</v>
          </cell>
          <cell r="BG45">
            <v>524</v>
          </cell>
          <cell r="BH45">
            <v>2</v>
          </cell>
          <cell r="BI45">
            <v>577.5</v>
          </cell>
          <cell r="BJ45">
            <v>234.8</v>
          </cell>
          <cell r="BK45">
            <v>342.7</v>
          </cell>
          <cell r="BL45">
            <v>1566</v>
          </cell>
          <cell r="BM45">
            <v>466</v>
          </cell>
          <cell r="BN45">
            <v>1100</v>
          </cell>
          <cell r="BO45">
            <v>252</v>
          </cell>
          <cell r="BP45">
            <v>693</v>
          </cell>
          <cell r="BQ45">
            <v>500</v>
          </cell>
          <cell r="BR45">
            <v>365</v>
          </cell>
          <cell r="BS45">
            <v>530</v>
          </cell>
          <cell r="BT45">
            <v>149</v>
          </cell>
          <cell r="BU45">
            <v>245</v>
          </cell>
          <cell r="BV45">
            <v>892</v>
          </cell>
          <cell r="BW45">
            <v>127.5</v>
          </cell>
          <cell r="BX45">
            <v>117</v>
          </cell>
          <cell r="BY45">
            <v>380.7</v>
          </cell>
          <cell r="BZ45">
            <v>11.8</v>
          </cell>
          <cell r="CA45">
            <v>348</v>
          </cell>
          <cell r="CB45">
            <v>20.9</v>
          </cell>
          <cell r="CC45">
            <v>262.60000000000002</v>
          </cell>
          <cell r="CD45">
            <v>1915.2</v>
          </cell>
          <cell r="CE45">
            <v>1775</v>
          </cell>
          <cell r="CF45">
            <v>140.19999999999999</v>
          </cell>
          <cell r="CG45">
            <v>605</v>
          </cell>
          <cell r="CH45">
            <v>68</v>
          </cell>
          <cell r="CI45">
            <v>76.5</v>
          </cell>
          <cell r="CJ45">
            <v>205.5</v>
          </cell>
          <cell r="CK45">
            <v>175</v>
          </cell>
          <cell r="CL45">
            <v>886.1</v>
          </cell>
          <cell r="CM45">
            <v>135.1</v>
          </cell>
          <cell r="CN45">
            <v>9136</v>
          </cell>
          <cell r="CO45">
            <v>1256.5999999999999</v>
          </cell>
          <cell r="CP45">
            <v>1023</v>
          </cell>
          <cell r="CQ45">
            <v>20.7</v>
          </cell>
          <cell r="CR45">
            <v>212.9</v>
          </cell>
          <cell r="CS45">
            <v>120.8</v>
          </cell>
          <cell r="CT45">
            <v>934.5</v>
          </cell>
          <cell r="CU45">
            <v>323.89999999999998</v>
          </cell>
          <cell r="CV45">
            <v>114</v>
          </cell>
          <cell r="CW45">
            <v>53.2</v>
          </cell>
          <cell r="CX45">
            <v>25.6</v>
          </cell>
          <cell r="CY45">
            <v>334.7</v>
          </cell>
          <cell r="CZ45">
            <v>472.1</v>
          </cell>
          <cell r="DA45">
            <v>148.6</v>
          </cell>
        </row>
        <row r="46">
          <cell r="A46" t="str">
            <v>Underground circuit kms ofline</v>
          </cell>
          <cell r="B46" t="str">
            <v>KMCU</v>
          </cell>
          <cell r="C46">
            <v>2004</v>
          </cell>
          <cell r="D46">
            <v>0.5</v>
          </cell>
          <cell r="E46">
            <v>827</v>
          </cell>
          <cell r="F46">
            <v>176.6</v>
          </cell>
          <cell r="G46">
            <v>27</v>
          </cell>
          <cell r="H46">
            <v>191</v>
          </cell>
          <cell r="I46">
            <v>565</v>
          </cell>
          <cell r="J46">
            <v>355</v>
          </cell>
          <cell r="K46">
            <v>63.3</v>
          </cell>
          <cell r="L46">
            <v>1.5</v>
          </cell>
          <cell r="M46">
            <v>220</v>
          </cell>
          <cell r="N46">
            <v>4</v>
          </cell>
          <cell r="O46">
            <v>100</v>
          </cell>
          <cell r="P46">
            <v>12.6</v>
          </cell>
          <cell r="Q46">
            <v>1.2</v>
          </cell>
          <cell r="R46">
            <v>5</v>
          </cell>
          <cell r="S46">
            <v>48.3</v>
          </cell>
          <cell r="T46">
            <v>3276</v>
          </cell>
          <cell r="U46">
            <v>371</v>
          </cell>
          <cell r="V46">
            <v>55.1</v>
          </cell>
          <cell r="W46">
            <v>10.6</v>
          </cell>
          <cell r="X46">
            <v>227.6</v>
          </cell>
          <cell r="Y46">
            <v>90.1</v>
          </cell>
          <cell r="Z46">
            <v>467.2</v>
          </cell>
          <cell r="AA46">
            <v>8</v>
          </cell>
          <cell r="AB46">
            <v>1.8</v>
          </cell>
          <cell r="AC46">
            <v>1.1000000000000001</v>
          </cell>
          <cell r="AD46">
            <v>175</v>
          </cell>
          <cell r="AE46">
            <v>173</v>
          </cell>
          <cell r="AF46">
            <v>2</v>
          </cell>
          <cell r="AG46">
            <v>56.2</v>
          </cell>
          <cell r="AH46">
            <v>536.6</v>
          </cell>
          <cell r="AI46">
            <v>515</v>
          </cell>
          <cell r="AJ46">
            <v>21.6</v>
          </cell>
          <cell r="AK46">
            <v>79</v>
          </cell>
          <cell r="AL46">
            <v>429.4</v>
          </cell>
          <cell r="AM46">
            <v>11</v>
          </cell>
          <cell r="AN46">
            <v>1594</v>
          </cell>
          <cell r="AO46">
            <v>1384</v>
          </cell>
          <cell r="AP46">
            <v>210</v>
          </cell>
          <cell r="AQ46">
            <v>2.5</v>
          </cell>
          <cell r="AR46">
            <v>8.8000000000000007</v>
          </cell>
          <cell r="AS46">
            <v>1650</v>
          </cell>
          <cell r="AT46">
            <v>4200.3999999999996</v>
          </cell>
          <cell r="AU46">
            <v>4200</v>
          </cell>
          <cell r="AV46">
            <v>0.4</v>
          </cell>
          <cell r="AW46">
            <v>1850</v>
          </cell>
          <cell r="AX46">
            <v>103</v>
          </cell>
          <cell r="AY46">
            <v>10</v>
          </cell>
          <cell r="AZ46">
            <v>106.3</v>
          </cell>
          <cell r="BA46">
            <v>777</v>
          </cell>
          <cell r="BB46">
            <v>7</v>
          </cell>
          <cell r="BC46">
            <v>79</v>
          </cell>
          <cell r="BD46">
            <v>1242</v>
          </cell>
          <cell r="BE46">
            <v>23</v>
          </cell>
          <cell r="BF46">
            <v>34</v>
          </cell>
          <cell r="BG46">
            <v>206</v>
          </cell>
          <cell r="BH46">
            <v>2</v>
          </cell>
          <cell r="BI46">
            <v>407.3</v>
          </cell>
          <cell r="BJ46">
            <v>392.7</v>
          </cell>
          <cell r="BK46">
            <v>14.6</v>
          </cell>
          <cell r="BL46">
            <v>525</v>
          </cell>
          <cell r="BM46">
            <v>325</v>
          </cell>
          <cell r="BN46">
            <v>200</v>
          </cell>
          <cell r="BO46">
            <v>75</v>
          </cell>
          <cell r="BP46">
            <v>77</v>
          </cell>
          <cell r="BQ46">
            <v>60</v>
          </cell>
          <cell r="BR46">
            <v>5</v>
          </cell>
          <cell r="BS46">
            <v>786</v>
          </cell>
          <cell r="BT46">
            <v>87</v>
          </cell>
          <cell r="BU46">
            <v>52.7</v>
          </cell>
          <cell r="BV46">
            <v>839</v>
          </cell>
          <cell r="BW46">
            <v>19.899999999999999</v>
          </cell>
          <cell r="BX46">
            <v>11</v>
          </cell>
          <cell r="BY46">
            <v>153.1</v>
          </cell>
          <cell r="BZ46">
            <v>0</v>
          </cell>
          <cell r="CA46">
            <v>146</v>
          </cell>
          <cell r="CB46">
            <v>7.1</v>
          </cell>
          <cell r="CC46">
            <v>8.4</v>
          </cell>
          <cell r="CD46">
            <v>3836</v>
          </cell>
          <cell r="CE46">
            <v>3604</v>
          </cell>
          <cell r="CF46">
            <v>232</v>
          </cell>
          <cell r="CG46">
            <v>106</v>
          </cell>
          <cell r="CH46">
            <v>2</v>
          </cell>
          <cell r="CI46">
            <v>9.5</v>
          </cell>
          <cell r="CJ46">
            <v>6.5</v>
          </cell>
          <cell r="CK46">
            <v>58</v>
          </cell>
          <cell r="CL46">
            <v>452</v>
          </cell>
          <cell r="CM46">
            <v>95.9</v>
          </cell>
          <cell r="CN46">
            <v>7733</v>
          </cell>
          <cell r="CO46">
            <v>532.4</v>
          </cell>
          <cell r="CP46">
            <v>487</v>
          </cell>
          <cell r="CQ46">
            <v>12.1</v>
          </cell>
          <cell r="CR46">
            <v>33.299999999999997</v>
          </cell>
          <cell r="CS46">
            <v>87.2</v>
          </cell>
          <cell r="CT46">
            <v>389.7</v>
          </cell>
          <cell r="CU46">
            <v>93.8</v>
          </cell>
          <cell r="CV46">
            <v>8</v>
          </cell>
          <cell r="CW46">
            <v>12</v>
          </cell>
          <cell r="CX46">
            <v>7</v>
          </cell>
          <cell r="CY46">
            <v>108.5</v>
          </cell>
          <cell r="CZ46">
            <v>483.9</v>
          </cell>
          <cell r="DA46">
            <v>99.1</v>
          </cell>
        </row>
        <row r="47">
          <cell r="A47" t="str">
            <v>Circuit kilometers 3 phase</v>
          </cell>
          <cell r="B47" t="str">
            <v>KMC3</v>
          </cell>
          <cell r="C47">
            <v>2004</v>
          </cell>
          <cell r="D47">
            <v>47</v>
          </cell>
          <cell r="E47">
            <v>740</v>
          </cell>
          <cell r="F47">
            <v>448.1</v>
          </cell>
          <cell r="G47">
            <v>202</v>
          </cell>
          <cell r="H47">
            <v>211</v>
          </cell>
          <cell r="I47">
            <v>673.8</v>
          </cell>
          <cell r="J47">
            <v>458.2</v>
          </cell>
          <cell r="K47">
            <v>68</v>
          </cell>
          <cell r="L47">
            <v>15.9</v>
          </cell>
          <cell r="M47">
            <v>467</v>
          </cell>
          <cell r="N47">
            <v>10</v>
          </cell>
          <cell r="O47">
            <v>100</v>
          </cell>
          <cell r="P47">
            <v>12.7</v>
          </cell>
          <cell r="Q47">
            <v>5.2</v>
          </cell>
          <cell r="R47">
            <v>0</v>
          </cell>
          <cell r="S47">
            <v>65.900000000000006</v>
          </cell>
          <cell r="T47">
            <v>3005</v>
          </cell>
          <cell r="U47">
            <v>684</v>
          </cell>
          <cell r="V47">
            <v>145</v>
          </cell>
          <cell r="W47">
            <v>30.8</v>
          </cell>
          <cell r="X47">
            <v>166</v>
          </cell>
          <cell r="Y47">
            <v>145.9</v>
          </cell>
          <cell r="Z47">
            <v>0</v>
          </cell>
          <cell r="AA47">
            <v>48.5</v>
          </cell>
          <cell r="AB47">
            <v>3.5</v>
          </cell>
          <cell r="AC47">
            <v>0</v>
          </cell>
          <cell r="AD47">
            <v>20.399999999999999</v>
          </cell>
          <cell r="AE47">
            <v>0</v>
          </cell>
          <cell r="AF47">
            <v>20.399999999999999</v>
          </cell>
          <cell r="AG47">
            <v>107.7</v>
          </cell>
          <cell r="AH47">
            <v>432.9</v>
          </cell>
          <cell r="AI47">
            <v>426</v>
          </cell>
          <cell r="AJ47">
            <v>6.9</v>
          </cell>
          <cell r="AK47">
            <v>599</v>
          </cell>
          <cell r="AL47">
            <v>388.3</v>
          </cell>
          <cell r="AM47">
            <v>27.3</v>
          </cell>
          <cell r="AN47">
            <v>1867</v>
          </cell>
          <cell r="AO47">
            <v>1517</v>
          </cell>
          <cell r="AP47">
            <v>350</v>
          </cell>
          <cell r="AQ47">
            <v>8</v>
          </cell>
          <cell r="AR47">
            <v>42.8</v>
          </cell>
          <cell r="AS47">
            <v>1014.8</v>
          </cell>
          <cell r="AT47">
            <v>44929</v>
          </cell>
          <cell r="AU47">
            <v>44920</v>
          </cell>
          <cell r="AV47">
            <v>9</v>
          </cell>
          <cell r="AW47">
            <v>2680</v>
          </cell>
          <cell r="AX47">
            <v>291</v>
          </cell>
          <cell r="AY47">
            <v>61</v>
          </cell>
          <cell r="AZ47">
            <v>251</v>
          </cell>
          <cell r="BA47">
            <v>755</v>
          </cell>
          <cell r="BB47">
            <v>58</v>
          </cell>
          <cell r="BC47">
            <v>159</v>
          </cell>
          <cell r="BD47">
            <v>1160</v>
          </cell>
          <cell r="BE47">
            <v>64.5</v>
          </cell>
          <cell r="BF47">
            <v>75</v>
          </cell>
          <cell r="BG47">
            <v>380</v>
          </cell>
          <cell r="BH47">
            <v>1</v>
          </cell>
          <cell r="BI47">
            <v>292.10000000000002</v>
          </cell>
          <cell r="BJ47">
            <v>260.8</v>
          </cell>
          <cell r="BK47">
            <v>31.3</v>
          </cell>
          <cell r="BL47">
            <v>861</v>
          </cell>
          <cell r="BM47">
            <v>411</v>
          </cell>
          <cell r="BN47">
            <v>450</v>
          </cell>
          <cell r="BO47">
            <v>174</v>
          </cell>
          <cell r="BP47">
            <v>388</v>
          </cell>
          <cell r="BQ47">
            <v>373</v>
          </cell>
          <cell r="BR47">
            <v>200</v>
          </cell>
          <cell r="BS47">
            <v>698</v>
          </cell>
          <cell r="BT47">
            <v>62</v>
          </cell>
          <cell r="BU47">
            <v>217.9</v>
          </cell>
          <cell r="BV47">
            <v>359.6</v>
          </cell>
          <cell r="BW47">
            <v>94.1</v>
          </cell>
          <cell r="BX47">
            <v>84</v>
          </cell>
          <cell r="BY47">
            <v>347.1</v>
          </cell>
          <cell r="BZ47">
            <v>7.7</v>
          </cell>
          <cell r="CA47">
            <v>320</v>
          </cell>
          <cell r="CB47">
            <v>19.399999999999999</v>
          </cell>
          <cell r="CC47">
            <v>177.5</v>
          </cell>
          <cell r="CD47">
            <v>2620.6</v>
          </cell>
          <cell r="CE47">
            <v>2473</v>
          </cell>
          <cell r="CF47">
            <v>147.6</v>
          </cell>
          <cell r="CG47">
            <v>446</v>
          </cell>
          <cell r="CH47">
            <v>49</v>
          </cell>
          <cell r="CI47">
            <v>43</v>
          </cell>
          <cell r="CJ47">
            <v>72.099999999999994</v>
          </cell>
          <cell r="CK47">
            <v>158</v>
          </cell>
          <cell r="CL47">
            <v>754</v>
          </cell>
          <cell r="CM47">
            <v>39.200000000000003</v>
          </cell>
          <cell r="CN47">
            <v>0</v>
          </cell>
          <cell r="CO47">
            <v>908</v>
          </cell>
          <cell r="CP47">
            <v>819</v>
          </cell>
          <cell r="CQ47">
            <v>17.2</v>
          </cell>
          <cell r="CR47">
            <v>71.8</v>
          </cell>
          <cell r="CS47">
            <v>87.8</v>
          </cell>
          <cell r="CT47">
            <v>880.1</v>
          </cell>
          <cell r="CU47">
            <v>268.8</v>
          </cell>
          <cell r="CV47">
            <v>86</v>
          </cell>
          <cell r="CW47">
            <v>45.4</v>
          </cell>
          <cell r="CX47">
            <v>19.3</v>
          </cell>
          <cell r="CY47">
            <v>261.39999999999998</v>
          </cell>
          <cell r="CZ47">
            <v>431.1</v>
          </cell>
          <cell r="DA47">
            <v>141.4</v>
          </cell>
        </row>
        <row r="48">
          <cell r="A48" t="str">
            <v>Circuit kilometers 2 phase</v>
          </cell>
          <cell r="B48" t="str">
            <v>KMC2</v>
          </cell>
          <cell r="C48">
            <v>2004</v>
          </cell>
          <cell r="D48">
            <v>0</v>
          </cell>
          <cell r="E48">
            <v>0</v>
          </cell>
          <cell r="F48">
            <v>5.3</v>
          </cell>
          <cell r="G48">
            <v>19</v>
          </cell>
          <cell r="H48">
            <v>0</v>
          </cell>
          <cell r="I48">
            <v>0</v>
          </cell>
          <cell r="J48">
            <v>2</v>
          </cell>
          <cell r="K48">
            <v>0</v>
          </cell>
          <cell r="L48">
            <v>2.2000000000000002</v>
          </cell>
          <cell r="M48">
            <v>2.2999999999999998</v>
          </cell>
          <cell r="N48">
            <v>1</v>
          </cell>
          <cell r="O48">
            <v>0</v>
          </cell>
          <cell r="P48">
            <v>1.4</v>
          </cell>
          <cell r="Q48">
            <v>0</v>
          </cell>
          <cell r="R48">
            <v>0</v>
          </cell>
          <cell r="S48">
            <v>1.4</v>
          </cell>
          <cell r="T48">
            <v>93</v>
          </cell>
          <cell r="U48">
            <v>28.9</v>
          </cell>
          <cell r="V48">
            <v>5</v>
          </cell>
          <cell r="W48">
            <v>0.7</v>
          </cell>
          <cell r="X48">
            <v>0.1</v>
          </cell>
          <cell r="Y48">
            <v>5.7</v>
          </cell>
          <cell r="Z48">
            <v>0</v>
          </cell>
          <cell r="AA48">
            <v>8.8000000000000007</v>
          </cell>
          <cell r="AB48">
            <v>0.2</v>
          </cell>
          <cell r="AC48">
            <v>0</v>
          </cell>
          <cell r="AD48">
            <v>0</v>
          </cell>
          <cell r="AE48">
            <v>0</v>
          </cell>
          <cell r="AF48">
            <v>0</v>
          </cell>
          <cell r="AG48">
            <v>0.4</v>
          </cell>
          <cell r="AH48">
            <v>0</v>
          </cell>
          <cell r="AI48">
            <v>0</v>
          </cell>
          <cell r="AJ48">
            <v>0</v>
          </cell>
          <cell r="AK48">
            <v>59</v>
          </cell>
          <cell r="AL48">
            <v>0</v>
          </cell>
          <cell r="AM48">
            <v>0</v>
          </cell>
          <cell r="AN48">
            <v>79.5</v>
          </cell>
          <cell r="AO48">
            <v>79</v>
          </cell>
          <cell r="AP48">
            <v>0.5</v>
          </cell>
          <cell r="AQ48">
            <v>4</v>
          </cell>
          <cell r="AR48">
            <v>0</v>
          </cell>
          <cell r="AS48">
            <v>20.5</v>
          </cell>
          <cell r="AT48">
            <v>3560</v>
          </cell>
          <cell r="AU48">
            <v>3560</v>
          </cell>
          <cell r="AV48">
            <v>0</v>
          </cell>
          <cell r="AW48">
            <v>220</v>
          </cell>
          <cell r="AX48">
            <v>4</v>
          </cell>
          <cell r="AY48">
            <v>0</v>
          </cell>
          <cell r="AZ48">
            <v>0</v>
          </cell>
          <cell r="BA48">
            <v>0</v>
          </cell>
          <cell r="BB48">
            <v>0</v>
          </cell>
          <cell r="BC48">
            <v>34</v>
          </cell>
          <cell r="BD48">
            <v>0</v>
          </cell>
          <cell r="BE48">
            <v>0</v>
          </cell>
          <cell r="BF48">
            <v>0</v>
          </cell>
          <cell r="BG48">
            <v>26</v>
          </cell>
          <cell r="BH48">
            <v>0</v>
          </cell>
          <cell r="BI48">
            <v>7.1</v>
          </cell>
          <cell r="BJ48">
            <v>0</v>
          </cell>
          <cell r="BK48">
            <v>7.1</v>
          </cell>
          <cell r="BL48">
            <v>2</v>
          </cell>
          <cell r="BM48">
            <v>2</v>
          </cell>
          <cell r="BN48">
            <v>0</v>
          </cell>
          <cell r="BO48">
            <v>6</v>
          </cell>
          <cell r="BP48">
            <v>0</v>
          </cell>
          <cell r="BQ48">
            <v>7</v>
          </cell>
          <cell r="BR48">
            <v>0</v>
          </cell>
          <cell r="BS48">
            <v>0</v>
          </cell>
          <cell r="BT48">
            <v>83</v>
          </cell>
          <cell r="BU48">
            <v>5.7</v>
          </cell>
          <cell r="BV48">
            <v>0</v>
          </cell>
          <cell r="BW48">
            <v>1.5</v>
          </cell>
          <cell r="BX48">
            <v>0</v>
          </cell>
          <cell r="BY48">
            <v>8.1</v>
          </cell>
          <cell r="BZ48">
            <v>0</v>
          </cell>
          <cell r="CA48">
            <v>7</v>
          </cell>
          <cell r="CB48">
            <v>1.1000000000000001</v>
          </cell>
          <cell r="CC48">
            <v>0</v>
          </cell>
          <cell r="CD48">
            <v>51</v>
          </cell>
          <cell r="CE48">
            <v>51</v>
          </cell>
          <cell r="CF48">
            <v>0</v>
          </cell>
          <cell r="CG48">
            <v>10</v>
          </cell>
          <cell r="CH48">
            <v>1</v>
          </cell>
          <cell r="CI48">
            <v>0</v>
          </cell>
          <cell r="CJ48">
            <v>0</v>
          </cell>
          <cell r="CK48">
            <v>16</v>
          </cell>
          <cell r="CL48">
            <v>0</v>
          </cell>
          <cell r="CM48">
            <v>0</v>
          </cell>
          <cell r="CN48">
            <v>0</v>
          </cell>
          <cell r="CO48">
            <v>21.3</v>
          </cell>
          <cell r="CP48">
            <v>20</v>
          </cell>
          <cell r="CQ48">
            <v>0.3</v>
          </cell>
          <cell r="CR48">
            <v>1</v>
          </cell>
          <cell r="CS48">
            <v>6.8</v>
          </cell>
          <cell r="CT48">
            <v>39.6</v>
          </cell>
          <cell r="CU48">
            <v>210</v>
          </cell>
          <cell r="CV48">
            <v>0</v>
          </cell>
          <cell r="CW48">
            <v>0</v>
          </cell>
          <cell r="CX48">
            <v>0</v>
          </cell>
          <cell r="CY48">
            <v>1.1000000000000001</v>
          </cell>
          <cell r="CZ48">
            <v>8.1999999999999993</v>
          </cell>
          <cell r="DA48">
            <v>0</v>
          </cell>
        </row>
        <row r="49">
          <cell r="A49" t="str">
            <v>Circuit kms single phase</v>
          </cell>
          <cell r="B49" t="str">
            <v>KMC1</v>
          </cell>
          <cell r="C49">
            <v>2004</v>
          </cell>
          <cell r="D49">
            <v>45.5</v>
          </cell>
          <cell r="E49">
            <v>777</v>
          </cell>
          <cell r="F49">
            <v>330.1</v>
          </cell>
          <cell r="G49">
            <v>211</v>
          </cell>
          <cell r="H49">
            <v>237</v>
          </cell>
          <cell r="I49">
            <v>709</v>
          </cell>
          <cell r="J49">
            <v>618.79999999999995</v>
          </cell>
          <cell r="K49">
            <v>72.3</v>
          </cell>
          <cell r="L49">
            <v>9.4</v>
          </cell>
          <cell r="M49">
            <v>276</v>
          </cell>
          <cell r="N49">
            <v>10</v>
          </cell>
          <cell r="O49">
            <v>220</v>
          </cell>
          <cell r="P49">
            <v>14</v>
          </cell>
          <cell r="Q49">
            <v>2.4</v>
          </cell>
          <cell r="R49">
            <v>0</v>
          </cell>
          <cell r="S49">
            <v>118.4</v>
          </cell>
          <cell r="T49">
            <v>1874</v>
          </cell>
          <cell r="U49">
            <v>470.8</v>
          </cell>
          <cell r="V49">
            <v>106</v>
          </cell>
          <cell r="W49">
            <v>104.7</v>
          </cell>
          <cell r="X49">
            <v>296.8</v>
          </cell>
          <cell r="Y49">
            <v>123.3</v>
          </cell>
          <cell r="Z49">
            <v>0</v>
          </cell>
          <cell r="AA49">
            <v>27.3</v>
          </cell>
          <cell r="AB49">
            <v>2.5</v>
          </cell>
          <cell r="AC49">
            <v>0</v>
          </cell>
          <cell r="AD49">
            <v>16.600000000000001</v>
          </cell>
          <cell r="AE49">
            <v>0</v>
          </cell>
          <cell r="AF49">
            <v>16.600000000000001</v>
          </cell>
          <cell r="AG49">
            <v>125.3</v>
          </cell>
          <cell r="AH49">
            <v>515.5</v>
          </cell>
          <cell r="AI49">
            <v>490</v>
          </cell>
          <cell r="AJ49">
            <v>25.5</v>
          </cell>
          <cell r="AK49">
            <v>991</v>
          </cell>
          <cell r="AL49">
            <v>912.8</v>
          </cell>
          <cell r="AM49">
            <v>41.1</v>
          </cell>
          <cell r="AN49">
            <v>1257</v>
          </cell>
          <cell r="AO49">
            <v>886</v>
          </cell>
          <cell r="AP49">
            <v>371</v>
          </cell>
          <cell r="AQ49">
            <v>10.6</v>
          </cell>
          <cell r="AR49">
            <v>22.6</v>
          </cell>
          <cell r="AS49">
            <v>1349</v>
          </cell>
          <cell r="AT49">
            <v>70571.399999999994</v>
          </cell>
          <cell r="AU49">
            <v>70560</v>
          </cell>
          <cell r="AV49">
            <v>11.4</v>
          </cell>
          <cell r="AW49">
            <v>2140</v>
          </cell>
          <cell r="AX49">
            <v>301</v>
          </cell>
          <cell r="AY49">
            <v>37</v>
          </cell>
          <cell r="AZ49">
            <v>203</v>
          </cell>
          <cell r="BA49">
            <v>1003</v>
          </cell>
          <cell r="BB49">
            <v>42</v>
          </cell>
          <cell r="BC49">
            <v>113</v>
          </cell>
          <cell r="BD49">
            <v>1338</v>
          </cell>
          <cell r="BE49">
            <v>43</v>
          </cell>
          <cell r="BF49">
            <v>25</v>
          </cell>
          <cell r="BG49">
            <v>324</v>
          </cell>
          <cell r="BH49">
            <v>3</v>
          </cell>
          <cell r="BI49">
            <v>671</v>
          </cell>
          <cell r="BJ49">
            <v>366.7</v>
          </cell>
          <cell r="BK49">
            <v>304.3</v>
          </cell>
          <cell r="BL49">
            <v>1228</v>
          </cell>
          <cell r="BM49">
            <v>378</v>
          </cell>
          <cell r="BN49">
            <v>850</v>
          </cell>
          <cell r="BO49">
            <v>152</v>
          </cell>
          <cell r="BP49">
            <v>382</v>
          </cell>
          <cell r="BQ49">
            <v>180</v>
          </cell>
          <cell r="BR49">
            <v>170</v>
          </cell>
          <cell r="BS49">
            <v>618</v>
          </cell>
          <cell r="BT49">
            <v>66</v>
          </cell>
          <cell r="BU49">
            <v>74.099999999999994</v>
          </cell>
          <cell r="BV49">
            <v>509.1</v>
          </cell>
          <cell r="BW49">
            <v>51.8</v>
          </cell>
          <cell r="BX49">
            <v>44</v>
          </cell>
          <cell r="BY49">
            <v>178.6</v>
          </cell>
          <cell r="BZ49">
            <v>4.0999999999999996</v>
          </cell>
          <cell r="CA49">
            <v>167</v>
          </cell>
          <cell r="CB49">
            <v>7.5</v>
          </cell>
          <cell r="CC49">
            <v>93.5</v>
          </cell>
          <cell r="CD49">
            <v>3079.7</v>
          </cell>
          <cell r="CE49">
            <v>2855</v>
          </cell>
          <cell r="CF49">
            <v>224.7</v>
          </cell>
          <cell r="CG49">
            <v>255</v>
          </cell>
          <cell r="CH49">
            <v>20</v>
          </cell>
          <cell r="CI49">
            <v>43</v>
          </cell>
          <cell r="CJ49">
            <v>139.9</v>
          </cell>
          <cell r="CK49">
            <v>59</v>
          </cell>
          <cell r="CL49">
            <v>583</v>
          </cell>
          <cell r="CM49">
            <v>57.2</v>
          </cell>
          <cell r="CN49">
            <v>0</v>
          </cell>
          <cell r="CO49">
            <v>373.7</v>
          </cell>
          <cell r="CP49">
            <v>185</v>
          </cell>
          <cell r="CQ49">
            <v>15.3</v>
          </cell>
          <cell r="CR49">
            <v>173.4</v>
          </cell>
          <cell r="CS49">
            <v>113.4</v>
          </cell>
          <cell r="CT49">
            <v>403.6</v>
          </cell>
          <cell r="CU49">
            <v>148.9</v>
          </cell>
          <cell r="CV49">
            <v>36</v>
          </cell>
          <cell r="CW49">
            <v>19.8</v>
          </cell>
          <cell r="CX49">
            <v>13.2</v>
          </cell>
          <cell r="CY49">
            <v>180.7</v>
          </cell>
          <cell r="CZ49">
            <v>516.4</v>
          </cell>
          <cell r="DA49">
            <v>106.3</v>
          </cell>
        </row>
        <row r="50">
          <cell r="A50" t="str">
            <v>No transmission transformers</v>
          </cell>
          <cell r="B50" t="str">
            <v>NTRST</v>
          </cell>
          <cell r="C50">
            <v>2004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2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10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2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  <cell r="AG50">
            <v>0</v>
          </cell>
          <cell r="AH50">
            <v>0</v>
          </cell>
          <cell r="AI50">
            <v>0</v>
          </cell>
          <cell r="AJ50">
            <v>0</v>
          </cell>
          <cell r="AK50">
            <v>0</v>
          </cell>
          <cell r="AL50">
            <v>0</v>
          </cell>
          <cell r="AM50">
            <v>0</v>
          </cell>
          <cell r="AN50">
            <v>0</v>
          </cell>
          <cell r="AO50">
            <v>0</v>
          </cell>
          <cell r="AP50">
            <v>0</v>
          </cell>
          <cell r="AQ50">
            <v>0</v>
          </cell>
          <cell r="AR50">
            <v>1</v>
          </cell>
          <cell r="AS50">
            <v>2</v>
          </cell>
          <cell r="AT50">
            <v>256</v>
          </cell>
          <cell r="AU50">
            <v>256</v>
          </cell>
          <cell r="AV50">
            <v>0</v>
          </cell>
          <cell r="AW50">
            <v>22</v>
          </cell>
          <cell r="AX50">
            <v>0</v>
          </cell>
          <cell r="AY50">
            <v>3</v>
          </cell>
          <cell r="AZ50">
            <v>0</v>
          </cell>
          <cell r="BA50">
            <v>16</v>
          </cell>
          <cell r="BB50">
            <v>0</v>
          </cell>
          <cell r="BC50">
            <v>0</v>
          </cell>
          <cell r="BD50">
            <v>0</v>
          </cell>
          <cell r="BE50">
            <v>0</v>
          </cell>
          <cell r="BF50">
            <v>0</v>
          </cell>
          <cell r="BG50">
            <v>0</v>
          </cell>
          <cell r="BH50">
            <v>0</v>
          </cell>
          <cell r="BI50">
            <v>0</v>
          </cell>
          <cell r="BJ50">
            <v>0</v>
          </cell>
          <cell r="BK50">
            <v>0</v>
          </cell>
          <cell r="BL50">
            <v>0</v>
          </cell>
          <cell r="BM50">
            <v>0</v>
          </cell>
          <cell r="BN50">
            <v>0</v>
          </cell>
          <cell r="BO50">
            <v>1</v>
          </cell>
          <cell r="BP50">
            <v>1</v>
          </cell>
          <cell r="BQ50">
            <v>0</v>
          </cell>
          <cell r="BR50">
            <v>0</v>
          </cell>
          <cell r="BS50">
            <v>0</v>
          </cell>
          <cell r="BT50">
            <v>0</v>
          </cell>
          <cell r="BU50">
            <v>0</v>
          </cell>
          <cell r="BV50">
            <v>0</v>
          </cell>
          <cell r="BW50">
            <v>0</v>
          </cell>
          <cell r="BX50">
            <v>0</v>
          </cell>
          <cell r="BY50">
            <v>0</v>
          </cell>
          <cell r="BZ50">
            <v>0</v>
          </cell>
          <cell r="CA50">
            <v>0</v>
          </cell>
          <cell r="CB50">
            <v>0</v>
          </cell>
          <cell r="CC50">
            <v>0</v>
          </cell>
          <cell r="CD50">
            <v>18</v>
          </cell>
          <cell r="CE50">
            <v>18</v>
          </cell>
          <cell r="CF50">
            <v>0</v>
          </cell>
          <cell r="CG50">
            <v>8</v>
          </cell>
          <cell r="CH50">
            <v>0</v>
          </cell>
          <cell r="CI50">
            <v>0</v>
          </cell>
          <cell r="CJ50">
            <v>0</v>
          </cell>
          <cell r="CK50">
            <v>0</v>
          </cell>
          <cell r="CL50">
            <v>0</v>
          </cell>
          <cell r="CM50">
            <v>0</v>
          </cell>
          <cell r="CN50">
            <v>2</v>
          </cell>
          <cell r="CO50">
            <v>0</v>
          </cell>
          <cell r="CP50">
            <v>0</v>
          </cell>
          <cell r="CQ50">
            <v>0</v>
          </cell>
          <cell r="CR50">
            <v>0</v>
          </cell>
          <cell r="CS50">
            <v>0</v>
          </cell>
          <cell r="CT50">
            <v>8</v>
          </cell>
          <cell r="CU50">
            <v>0</v>
          </cell>
          <cell r="CV50">
            <v>0</v>
          </cell>
          <cell r="CW50">
            <v>0</v>
          </cell>
          <cell r="CX50">
            <v>0</v>
          </cell>
          <cell r="CY50">
            <v>0</v>
          </cell>
          <cell r="CZ50">
            <v>0</v>
          </cell>
          <cell r="DA50">
            <v>0</v>
          </cell>
        </row>
        <row r="51">
          <cell r="A51" t="str">
            <v>No subtransmission transformer</v>
          </cell>
          <cell r="B51" t="str">
            <v>NTRFST</v>
          </cell>
          <cell r="C51">
            <v>2004</v>
          </cell>
          <cell r="D51">
            <v>4</v>
          </cell>
          <cell r="E51">
            <v>42</v>
          </cell>
          <cell r="F51">
            <v>23</v>
          </cell>
          <cell r="G51">
            <v>0</v>
          </cell>
          <cell r="H51">
            <v>5</v>
          </cell>
          <cell r="I51">
            <v>44</v>
          </cell>
          <cell r="J51">
            <v>8</v>
          </cell>
          <cell r="K51">
            <v>6</v>
          </cell>
          <cell r="L51">
            <v>0</v>
          </cell>
          <cell r="M51">
            <v>44</v>
          </cell>
          <cell r="N51">
            <v>4</v>
          </cell>
          <cell r="O51">
            <v>12</v>
          </cell>
          <cell r="P51">
            <v>1</v>
          </cell>
          <cell r="Q51">
            <v>0</v>
          </cell>
          <cell r="R51">
            <v>17</v>
          </cell>
          <cell r="S51">
            <v>0</v>
          </cell>
          <cell r="T51">
            <v>101</v>
          </cell>
          <cell r="U51">
            <v>25</v>
          </cell>
          <cell r="V51">
            <v>10</v>
          </cell>
          <cell r="W51">
            <v>0</v>
          </cell>
          <cell r="X51">
            <v>6</v>
          </cell>
          <cell r="Y51">
            <v>10</v>
          </cell>
          <cell r="Z51">
            <v>7</v>
          </cell>
          <cell r="AA51">
            <v>0</v>
          </cell>
          <cell r="AB51">
            <v>0</v>
          </cell>
          <cell r="AC51">
            <v>0</v>
          </cell>
          <cell r="AD51">
            <v>37</v>
          </cell>
          <cell r="AE51">
            <v>30</v>
          </cell>
          <cell r="AF51">
            <v>7</v>
          </cell>
          <cell r="AG51">
            <v>0</v>
          </cell>
          <cell r="AH51">
            <v>1</v>
          </cell>
          <cell r="AI51">
            <v>0</v>
          </cell>
          <cell r="AJ51">
            <v>1</v>
          </cell>
          <cell r="AK51">
            <v>18</v>
          </cell>
          <cell r="AL51">
            <v>72</v>
          </cell>
          <cell r="AM51">
            <v>0</v>
          </cell>
          <cell r="AN51">
            <v>48</v>
          </cell>
          <cell r="AO51">
            <v>48</v>
          </cell>
          <cell r="AP51">
            <v>0</v>
          </cell>
          <cell r="AQ51">
            <v>0</v>
          </cell>
          <cell r="AR51">
            <v>3</v>
          </cell>
          <cell r="AS51">
            <v>24</v>
          </cell>
          <cell r="AT51">
            <v>1682</v>
          </cell>
          <cell r="AU51">
            <v>1682</v>
          </cell>
          <cell r="AV51">
            <v>0</v>
          </cell>
          <cell r="AW51">
            <v>154</v>
          </cell>
          <cell r="AX51">
            <v>15</v>
          </cell>
          <cell r="AY51">
            <v>0</v>
          </cell>
          <cell r="AZ51">
            <v>34</v>
          </cell>
          <cell r="BA51">
            <v>7</v>
          </cell>
          <cell r="BB51">
            <v>0</v>
          </cell>
          <cell r="BC51">
            <v>7</v>
          </cell>
          <cell r="BD51">
            <v>51</v>
          </cell>
          <cell r="BE51">
            <v>0</v>
          </cell>
          <cell r="BF51">
            <v>6</v>
          </cell>
          <cell r="BG51">
            <v>8</v>
          </cell>
          <cell r="BH51">
            <v>0</v>
          </cell>
          <cell r="BI51">
            <v>13</v>
          </cell>
          <cell r="BJ51">
            <v>13</v>
          </cell>
          <cell r="BK51">
            <v>0</v>
          </cell>
          <cell r="BL51">
            <v>9</v>
          </cell>
          <cell r="BM51">
            <v>0</v>
          </cell>
          <cell r="BN51">
            <v>9</v>
          </cell>
          <cell r="BO51">
            <v>32</v>
          </cell>
          <cell r="BP51">
            <v>14</v>
          </cell>
          <cell r="BQ51">
            <v>20</v>
          </cell>
          <cell r="BR51">
            <v>0</v>
          </cell>
          <cell r="BS51">
            <v>38</v>
          </cell>
          <cell r="BT51">
            <v>0</v>
          </cell>
          <cell r="BU51">
            <v>0</v>
          </cell>
          <cell r="BV51">
            <v>16</v>
          </cell>
          <cell r="BW51">
            <v>11</v>
          </cell>
          <cell r="BX51">
            <v>3</v>
          </cell>
          <cell r="BY51">
            <v>39</v>
          </cell>
          <cell r="BZ51">
            <v>0</v>
          </cell>
          <cell r="CA51">
            <v>37</v>
          </cell>
          <cell r="CB51">
            <v>2</v>
          </cell>
          <cell r="CC51">
            <v>7</v>
          </cell>
          <cell r="CD51">
            <v>24</v>
          </cell>
          <cell r="CE51">
            <v>15</v>
          </cell>
          <cell r="CF51">
            <v>9</v>
          </cell>
          <cell r="CG51">
            <v>33</v>
          </cell>
          <cell r="CH51">
            <v>5</v>
          </cell>
          <cell r="CI51">
            <v>9</v>
          </cell>
          <cell r="CJ51">
            <v>0</v>
          </cell>
          <cell r="CK51">
            <v>0</v>
          </cell>
          <cell r="CL51">
            <v>33</v>
          </cell>
          <cell r="CM51">
            <v>5</v>
          </cell>
          <cell r="CN51">
            <v>0</v>
          </cell>
          <cell r="CO51">
            <v>66</v>
          </cell>
          <cell r="CP51">
            <v>59</v>
          </cell>
          <cell r="CQ51">
            <v>3</v>
          </cell>
          <cell r="CR51">
            <v>4</v>
          </cell>
          <cell r="CS51">
            <v>3</v>
          </cell>
          <cell r="CT51">
            <v>29</v>
          </cell>
          <cell r="CU51">
            <v>615</v>
          </cell>
          <cell r="CV51">
            <v>6</v>
          </cell>
          <cell r="CW51">
            <v>4</v>
          </cell>
          <cell r="CX51">
            <v>2</v>
          </cell>
          <cell r="CY51">
            <v>28</v>
          </cell>
          <cell r="CZ51">
            <v>14</v>
          </cell>
          <cell r="DA51">
            <v>0</v>
          </cell>
        </row>
        <row r="52">
          <cell r="A52" t="str">
            <v>No distribution transformers</v>
          </cell>
          <cell r="B52" t="str">
            <v>NTRFD</v>
          </cell>
          <cell r="C52">
            <v>2004</v>
          </cell>
          <cell r="D52">
            <v>324</v>
          </cell>
          <cell r="E52">
            <v>9118</v>
          </cell>
          <cell r="F52">
            <v>4895</v>
          </cell>
          <cell r="G52">
            <v>2631</v>
          </cell>
          <cell r="H52">
            <v>3252</v>
          </cell>
          <cell r="I52">
            <v>8605</v>
          </cell>
          <cell r="J52">
            <v>6711</v>
          </cell>
          <cell r="K52">
            <v>813</v>
          </cell>
          <cell r="L52">
            <v>1</v>
          </cell>
          <cell r="M52">
            <v>3496</v>
          </cell>
          <cell r="N52">
            <v>241</v>
          </cell>
          <cell r="O52">
            <v>2000</v>
          </cell>
          <cell r="P52">
            <v>275</v>
          </cell>
          <cell r="Q52">
            <v>66</v>
          </cell>
          <cell r="R52">
            <v>600</v>
          </cell>
          <cell r="S52">
            <v>1502</v>
          </cell>
          <cell r="T52">
            <v>25409</v>
          </cell>
          <cell r="U52">
            <v>8017</v>
          </cell>
          <cell r="V52">
            <v>1563</v>
          </cell>
          <cell r="W52">
            <v>703</v>
          </cell>
          <cell r="X52">
            <v>3028</v>
          </cell>
          <cell r="Y52">
            <v>2418</v>
          </cell>
          <cell r="Z52">
            <v>2601</v>
          </cell>
          <cell r="AA52">
            <v>788</v>
          </cell>
          <cell r="AB52">
            <v>113</v>
          </cell>
          <cell r="AC52">
            <v>5606</v>
          </cell>
          <cell r="AD52">
            <v>5484</v>
          </cell>
          <cell r="AE52">
            <v>5066</v>
          </cell>
          <cell r="AF52">
            <v>418</v>
          </cell>
          <cell r="AG52">
            <v>1420</v>
          </cell>
          <cell r="AH52">
            <v>5189</v>
          </cell>
          <cell r="AI52">
            <v>4939</v>
          </cell>
          <cell r="AJ52">
            <v>250</v>
          </cell>
          <cell r="AK52">
            <v>6408</v>
          </cell>
          <cell r="AL52">
            <v>3569</v>
          </cell>
          <cell r="AM52">
            <v>593</v>
          </cell>
          <cell r="AN52">
            <v>23334</v>
          </cell>
          <cell r="AO52">
            <v>17402</v>
          </cell>
          <cell r="AP52">
            <v>5932</v>
          </cell>
          <cell r="AQ52">
            <v>174</v>
          </cell>
          <cell r="AR52">
            <v>734</v>
          </cell>
          <cell r="AS52">
            <v>13574</v>
          </cell>
          <cell r="AT52">
            <v>505790</v>
          </cell>
          <cell r="AU52">
            <v>505619</v>
          </cell>
          <cell r="AV52">
            <v>171</v>
          </cell>
          <cell r="AW52">
            <v>39756</v>
          </cell>
          <cell r="AX52">
            <v>3124</v>
          </cell>
          <cell r="AY52">
            <v>688</v>
          </cell>
          <cell r="AZ52">
            <v>2200</v>
          </cell>
          <cell r="BA52">
            <v>9386</v>
          </cell>
          <cell r="BB52">
            <v>590</v>
          </cell>
          <cell r="BC52">
            <v>1735</v>
          </cell>
          <cell r="BD52">
            <v>14435</v>
          </cell>
          <cell r="BE52">
            <v>1102</v>
          </cell>
          <cell r="BF52">
            <v>1108</v>
          </cell>
          <cell r="BG52">
            <v>4010</v>
          </cell>
          <cell r="BH52">
            <v>16</v>
          </cell>
          <cell r="BI52">
            <v>3750</v>
          </cell>
          <cell r="BJ52">
            <v>3100</v>
          </cell>
          <cell r="BK52">
            <v>650</v>
          </cell>
          <cell r="BL52">
            <v>8146</v>
          </cell>
          <cell r="BM52">
            <v>4068</v>
          </cell>
          <cell r="BN52">
            <v>4078</v>
          </cell>
          <cell r="BO52">
            <v>1640</v>
          </cell>
          <cell r="BP52">
            <v>4900</v>
          </cell>
          <cell r="BQ52">
            <v>3890</v>
          </cell>
          <cell r="BR52">
            <v>725</v>
          </cell>
          <cell r="BS52">
            <v>7650</v>
          </cell>
          <cell r="BT52">
            <v>1230</v>
          </cell>
          <cell r="BU52">
            <v>1692</v>
          </cell>
          <cell r="BV52">
            <v>6153</v>
          </cell>
          <cell r="BW52">
            <v>1592</v>
          </cell>
          <cell r="BX52">
            <v>687</v>
          </cell>
          <cell r="BY52">
            <v>3489</v>
          </cell>
          <cell r="BZ52">
            <v>134</v>
          </cell>
          <cell r="CA52">
            <v>3149</v>
          </cell>
          <cell r="CB52">
            <v>206</v>
          </cell>
          <cell r="CC52">
            <v>2042</v>
          </cell>
          <cell r="CD52">
            <v>32777</v>
          </cell>
          <cell r="CE52">
            <v>30483</v>
          </cell>
          <cell r="CF52">
            <v>2294</v>
          </cell>
          <cell r="CG52">
            <v>5892</v>
          </cell>
          <cell r="CH52">
            <v>425</v>
          </cell>
          <cell r="CI52">
            <v>965</v>
          </cell>
          <cell r="CJ52">
            <v>930</v>
          </cell>
          <cell r="CK52">
            <v>1295</v>
          </cell>
          <cell r="CL52">
            <v>6777</v>
          </cell>
          <cell r="CM52">
            <v>865</v>
          </cell>
          <cell r="CN52">
            <v>59405</v>
          </cell>
          <cell r="CO52">
            <v>14701</v>
          </cell>
          <cell r="CP52">
            <v>12700</v>
          </cell>
          <cell r="CQ52">
            <v>274</v>
          </cell>
          <cell r="CR52">
            <v>1727</v>
          </cell>
          <cell r="CS52">
            <v>1232</v>
          </cell>
          <cell r="CT52">
            <v>8817</v>
          </cell>
          <cell r="CU52">
            <v>2027</v>
          </cell>
          <cell r="CV52">
            <v>681</v>
          </cell>
          <cell r="CW52">
            <v>417</v>
          </cell>
          <cell r="CX52">
            <v>243</v>
          </cell>
          <cell r="CY52">
            <v>2956</v>
          </cell>
          <cell r="CZ52">
            <v>4857</v>
          </cell>
          <cell r="DA52">
            <v>1640</v>
          </cell>
        </row>
        <row r="53">
          <cell r="A53" t="str">
            <v>Utility average load factor</v>
          </cell>
          <cell r="B53" t="str">
            <v>LF</v>
          </cell>
          <cell r="C53">
            <v>2004</v>
          </cell>
          <cell r="D53">
            <v>75.349999999999994</v>
          </cell>
          <cell r="E53">
            <v>0.62</v>
          </cell>
          <cell r="F53">
            <v>78.08</v>
          </cell>
          <cell r="G53">
            <v>65.48</v>
          </cell>
          <cell r="H53">
            <v>65</v>
          </cell>
          <cell r="I53">
            <v>71.599999999999994</v>
          </cell>
          <cell r="J53">
            <v>77</v>
          </cell>
          <cell r="K53">
            <v>72.89</v>
          </cell>
          <cell r="L53">
            <v>74.7</v>
          </cell>
          <cell r="M53">
            <v>73.87</v>
          </cell>
          <cell r="N53">
            <v>69.319999999999993</v>
          </cell>
          <cell r="O53">
            <v>77</v>
          </cell>
          <cell r="P53">
            <v>69.53</v>
          </cell>
          <cell r="Q53" t="str">
            <v>0.25</v>
          </cell>
          <cell r="R53">
            <v>59.94</v>
          </cell>
          <cell r="S53">
            <v>71</v>
          </cell>
          <cell r="T53">
            <v>74.599999999999994</v>
          </cell>
          <cell r="U53">
            <v>82</v>
          </cell>
          <cell r="V53" t="str">
            <v>0.74</v>
          </cell>
          <cell r="W53">
            <v>71</v>
          </cell>
          <cell r="X53">
            <v>66.98</v>
          </cell>
          <cell r="Y53">
            <v>80.7</v>
          </cell>
          <cell r="Z53">
            <v>64.5</v>
          </cell>
          <cell r="AA53">
            <v>72.5</v>
          </cell>
          <cell r="AB53">
            <v>76.599999999999994</v>
          </cell>
          <cell r="AC53">
            <v>1.51</v>
          </cell>
          <cell r="AD53">
            <v>0</v>
          </cell>
          <cell r="AE53">
            <v>76.47</v>
          </cell>
          <cell r="AF53">
            <v>613</v>
          </cell>
          <cell r="AG53">
            <v>63.53</v>
          </cell>
          <cell r="AH53">
            <v>0</v>
          </cell>
          <cell r="AI53">
            <v>75.5</v>
          </cell>
          <cell r="AJ53">
            <v>62.6</v>
          </cell>
          <cell r="AK53">
            <v>70.3</v>
          </cell>
          <cell r="AL53">
            <v>80.33</v>
          </cell>
          <cell r="AM53">
            <v>69</v>
          </cell>
          <cell r="AN53">
            <v>0</v>
          </cell>
          <cell r="AO53">
            <v>73.650000000000006</v>
          </cell>
          <cell r="AP53">
            <v>67.7</v>
          </cell>
          <cell r="AQ53">
            <v>71.52</v>
          </cell>
          <cell r="AR53">
            <v>75.36</v>
          </cell>
          <cell r="AS53">
            <v>0</v>
          </cell>
          <cell r="AT53">
            <v>68.599999999999994</v>
          </cell>
          <cell r="AU53">
            <v>0.8</v>
          </cell>
          <cell r="AV53">
            <v>67.8</v>
          </cell>
          <cell r="AW53" t="str">
            <v>0.74</v>
          </cell>
          <cell r="AX53">
            <v>50</v>
          </cell>
          <cell r="AY53">
            <v>73.72</v>
          </cell>
          <cell r="AZ53">
            <v>0.75</v>
          </cell>
          <cell r="BA53">
            <v>73.099999999999994</v>
          </cell>
          <cell r="BB53">
            <v>0.73</v>
          </cell>
          <cell r="BC53">
            <v>74.05</v>
          </cell>
          <cell r="BD53">
            <v>73.099999999999994</v>
          </cell>
          <cell r="BE53">
            <v>70.599999999999994</v>
          </cell>
          <cell r="BF53">
            <v>73.2</v>
          </cell>
          <cell r="BG53">
            <v>74.099999999999994</v>
          </cell>
          <cell r="BH53">
            <v>2714</v>
          </cell>
          <cell r="BI53">
            <v>141.49</v>
          </cell>
          <cell r="BJ53">
            <v>70</v>
          </cell>
          <cell r="BK53">
            <v>71.489999999999995</v>
          </cell>
          <cell r="BL53">
            <v>0</v>
          </cell>
          <cell r="BM53">
            <v>73.400000000000006</v>
          </cell>
          <cell r="BN53">
            <v>88</v>
          </cell>
          <cell r="BO53">
            <v>80.599999999999994</v>
          </cell>
          <cell r="BP53">
            <v>0.73</v>
          </cell>
          <cell r="BQ53">
            <v>0.76</v>
          </cell>
          <cell r="BR53">
            <v>74.41</v>
          </cell>
          <cell r="BS53">
            <v>71.900000000000006</v>
          </cell>
          <cell r="BT53">
            <v>72.64</v>
          </cell>
          <cell r="BU53">
            <v>63.4</v>
          </cell>
          <cell r="BV53">
            <v>71.89</v>
          </cell>
          <cell r="BW53">
            <v>0.56000000000000005</v>
          </cell>
          <cell r="BX53">
            <v>69.06</v>
          </cell>
          <cell r="BY53">
            <v>0</v>
          </cell>
          <cell r="BZ53">
            <v>71.16</v>
          </cell>
          <cell r="CA53">
            <v>72.25</v>
          </cell>
          <cell r="CB53">
            <v>70.239999999999995</v>
          </cell>
          <cell r="CC53">
            <v>59</v>
          </cell>
          <cell r="CD53">
            <v>70</v>
          </cell>
          <cell r="CE53">
            <v>70</v>
          </cell>
          <cell r="CF53">
            <v>0.81</v>
          </cell>
          <cell r="CG53">
            <v>75.900000000000006</v>
          </cell>
          <cell r="CH53">
            <v>70</v>
          </cell>
          <cell r="CI53">
            <v>70</v>
          </cell>
          <cell r="CJ53">
            <v>8.52</v>
          </cell>
          <cell r="CK53">
            <v>64</v>
          </cell>
          <cell r="CL53">
            <v>76.06</v>
          </cell>
          <cell r="CM53">
            <v>72.099999999999994</v>
          </cell>
          <cell r="CN53">
            <v>74.59</v>
          </cell>
          <cell r="CO53">
            <v>0</v>
          </cell>
          <cell r="CP53">
            <v>69.81</v>
          </cell>
          <cell r="CQ53">
            <v>72.2</v>
          </cell>
          <cell r="CR53">
            <v>74.44</v>
          </cell>
          <cell r="CS53">
            <v>67.98</v>
          </cell>
          <cell r="CT53">
            <v>71</v>
          </cell>
          <cell r="CU53" t="str">
            <v>0.72</v>
          </cell>
          <cell r="CV53">
            <v>74.5</v>
          </cell>
          <cell r="CW53">
            <v>75</v>
          </cell>
          <cell r="CX53">
            <v>73.599999999999994</v>
          </cell>
          <cell r="CY53">
            <v>71.2</v>
          </cell>
          <cell r="CZ53">
            <v>71</v>
          </cell>
          <cell r="DA53">
            <v>73</v>
          </cell>
        </row>
      </sheetData>
      <sheetData sheetId="31">
        <row r="1">
          <cell r="A1" t="str">
            <v>Distributor Data for Year ended Dec 31st, 2003</v>
          </cell>
          <cell r="B1">
            <v>0</v>
          </cell>
          <cell r="C1">
            <v>0</v>
          </cell>
          <cell r="D1" t="str">
            <v>Atikokan Hydro Inc.</v>
          </cell>
          <cell r="E1" t="str">
            <v>Barrie Hydro Distribution Inc.</v>
          </cell>
          <cell r="F1" t="str">
            <v>Bluewater Power Distribution Corporation</v>
          </cell>
          <cell r="G1" t="str">
            <v>Brant County Power Inc.</v>
          </cell>
          <cell r="H1" t="str">
            <v>Brantford Power Inc.</v>
          </cell>
          <cell r="I1" t="str">
            <v>Burlington Hydro Inc.</v>
          </cell>
          <cell r="J1" t="str">
            <v>Cambridge and North Dumfries Hydro Inc.</v>
          </cell>
          <cell r="K1" t="str">
            <v>Centre Wellington Hydro Ltd.</v>
          </cell>
          <cell r="L1" t="str">
            <v>Chapleau Public Utilities Corporation</v>
          </cell>
          <cell r="M1" t="str">
            <v>Chatham-Kent Hydro Inc.</v>
          </cell>
          <cell r="N1" t="str">
            <v>Clinton Power Corporation</v>
          </cell>
          <cell r="O1" t="str">
            <v>COLLUS Power Corp.</v>
          </cell>
          <cell r="P1" t="str">
            <v>Cooperative Hydro Embrun Inc.</v>
          </cell>
          <cell r="Q1" t="str">
            <v>Dutton Hydro Limited</v>
          </cell>
          <cell r="R1" t="str">
            <v>Eastern Ontario Power (CNP)</v>
          </cell>
          <cell r="S1" t="str">
            <v>E.L.K. Energy Inc.</v>
          </cell>
          <cell r="T1" t="str">
            <v>Enersource Hydro Mississauga Inc.</v>
          </cell>
          <cell r="U1" t="str">
            <v>ENWIN Utilities Ltd.</v>
          </cell>
          <cell r="V1" t="str">
            <v>Erie Thames Powerlines Corporation</v>
          </cell>
          <cell r="W1" t="str">
            <v>Espanola Regional Hydro Distribution Corporation</v>
          </cell>
          <cell r="X1" t="str">
            <v>Essex Powerlines Corporation</v>
          </cell>
          <cell r="Y1" t="str">
            <v>Festival Hydro Inc.</v>
          </cell>
          <cell r="Z1" t="str">
            <v>Fort Erie (CNP)</v>
          </cell>
          <cell r="AA1" t="str">
            <v>Fort Frances Power Corporation</v>
          </cell>
          <cell r="AB1" t="str">
            <v>Grand Valley Energy Inc.</v>
          </cell>
          <cell r="AC1" t="str">
            <v>Algoma Power Inc.</v>
          </cell>
          <cell r="AD1" t="str">
            <v>Greater Sudbury Hydro Inc.</v>
          </cell>
          <cell r="AE1" t="str">
            <v>Greater Sudbury Hydro Inc. excluding West Nipissing Energy Services Ltd</v>
          </cell>
          <cell r="AF1" t="str">
            <v>West Nipissing Energy Services Ltd.</v>
          </cell>
          <cell r="AG1" t="str">
            <v>Grimsby Power Incorporated</v>
          </cell>
          <cell r="AH1" t="str">
            <v>Guelph Hydro Electric Systems Inc.</v>
          </cell>
          <cell r="AI1" t="str">
            <v>Guelph Hydro Electric Systems Inc. without Wellington Electric Distribution</v>
          </cell>
          <cell r="AJ1" t="str">
            <v>Wellington Electric Distribution Company Inc.</v>
          </cell>
          <cell r="AK1" t="str">
            <v>Haldimand County Hydro Inc.</v>
          </cell>
          <cell r="AL1" t="str">
            <v>Halton Hills Hydro Inc.</v>
          </cell>
          <cell r="AM1" t="str">
            <v>Hearst Power Distribution Company Limited</v>
          </cell>
          <cell r="AN1" t="str">
            <v>Horizon Utilities Corporation</v>
          </cell>
          <cell r="AO1" t="str">
            <v>Hamilton Hydro Inc.</v>
          </cell>
          <cell r="AP1" t="str">
            <v>St. Catherines Hydro Utility Services Inc.</v>
          </cell>
          <cell r="AQ1" t="str">
            <v>Hydro 2000 Inc.</v>
          </cell>
          <cell r="AR1" t="str">
            <v>Hydro Hawkesbury Inc.</v>
          </cell>
          <cell r="AS1" t="str">
            <v>Hydro One Brampton Networks Inc.</v>
          </cell>
          <cell r="AT1" t="str">
            <v>Hydro One Networks Inc.</v>
          </cell>
          <cell r="AU1" t="str">
            <v>Hydro One Networks Inc. without Terrace Bay Superior Wires Inc.</v>
          </cell>
          <cell r="AV1" t="str">
            <v>Terrace Bay Superior Wires Inc.</v>
          </cell>
          <cell r="AW1" t="str">
            <v>Hydro Ottawa Limited</v>
          </cell>
          <cell r="AX1" t="str">
            <v>Innisfil Hydro Distribution Systems Limited</v>
          </cell>
          <cell r="AY1" t="str">
            <v>Kenora Hydro Electric Corporation Ltd.</v>
          </cell>
          <cell r="AZ1" t="str">
            <v>Kingston Hydro Corporation</v>
          </cell>
          <cell r="BA1" t="str">
            <v>Kitchener-Wilmot Hydro Inc.</v>
          </cell>
          <cell r="BB1" t="str">
            <v>Lakefront Utilities Inc.</v>
          </cell>
          <cell r="BC1" t="str">
            <v>Lakeland Power Distribution Ltd.</v>
          </cell>
          <cell r="BD1" t="str">
            <v>London Hydro Inc.</v>
          </cell>
          <cell r="BE1" t="str">
            <v>Middlesex Power Distribution Corporation</v>
          </cell>
          <cell r="BF1" t="str">
            <v>Midland Power Utility Corporation</v>
          </cell>
          <cell r="BG1" t="str">
            <v>Milton Hydro Distribution Inc.</v>
          </cell>
          <cell r="BH1" t="str">
            <v>Newbury Power Inc.</v>
          </cell>
          <cell r="BI1" t="str">
            <v>Newmarket - Tay Power Distribution Ltd.</v>
          </cell>
          <cell r="BJ1" t="str">
            <v>Newmarket Hydro Ltd.</v>
          </cell>
          <cell r="BK1" t="str">
            <v>Tay Hydro Electric Distribution Company Inc.</v>
          </cell>
          <cell r="BL1" t="str">
            <v>Niagara Peninsula Energy Inc.</v>
          </cell>
          <cell r="BM1" t="str">
            <v>Niagara Falls Hydro Inc.</v>
          </cell>
          <cell r="BN1" t="str">
            <v>Peninsula West Utilities Limited</v>
          </cell>
          <cell r="BO1" t="str">
            <v>Niagara-on-the-Lake Hydro Inc.</v>
          </cell>
          <cell r="BP1" t="str">
            <v>Norfolk Power Distribution Inc.</v>
          </cell>
          <cell r="BQ1" t="str">
            <v>North Bay Hydro Distribution Limited</v>
          </cell>
          <cell r="BR1" t="str">
            <v>Northern Ontario Wires Inc.</v>
          </cell>
          <cell r="BS1" t="str">
            <v>Oakville Hydro Electricity Distribution Inc.</v>
          </cell>
          <cell r="BT1" t="str">
            <v>Orangeville Hydro Limited</v>
          </cell>
          <cell r="BU1" t="str">
            <v>Orillia Power Distribution Corporation</v>
          </cell>
          <cell r="BV1" t="str">
            <v>Oshawa PUC Networks Inc.</v>
          </cell>
          <cell r="BW1" t="str">
            <v>Ottawa River Power Corporation</v>
          </cell>
          <cell r="BX1" t="str">
            <v>Parry Sound Power Corporation</v>
          </cell>
          <cell r="BY1" t="str">
            <v>Peterborough Distribution Incorporated</v>
          </cell>
          <cell r="BZ1" t="str">
            <v>Peterborough Distribution Inc without Asphodel Norwood and Lakefield</v>
          </cell>
          <cell r="CA1" t="str">
            <v>Lakefield Distribution Inc.</v>
          </cell>
          <cell r="CB1" t="str">
            <v>Asphodel Norwood Distribution Inc.</v>
          </cell>
          <cell r="CC1" t="str">
            <v>Port Colborne (CNP)</v>
          </cell>
          <cell r="CD1" t="str">
            <v>Powerstream Inc.</v>
          </cell>
          <cell r="CE1" t="str">
            <v>PowerStream Inc. without Aurora</v>
          </cell>
          <cell r="CF1" t="str">
            <v>Aurora Hydro Connections Limited</v>
          </cell>
          <cell r="CG1" t="str">
            <v>PUC Distribution Inc.</v>
          </cell>
          <cell r="CH1" t="str">
            <v>Renfrew Hydro Inc.</v>
          </cell>
          <cell r="CI1" t="str">
            <v>Rideau St. Lawrence Distribution Inc.</v>
          </cell>
          <cell r="CJ1" t="str">
            <v>Sioux Lookout Hydro Inc.</v>
          </cell>
          <cell r="CK1" t="str">
            <v>St. Thomas Energy Inc.</v>
          </cell>
          <cell r="CL1" t="str">
            <v>Thunder Bay Hydro Electricity Distribution Inc.</v>
          </cell>
          <cell r="CM1" t="str">
            <v>Tillsonburg Hydro Inc.</v>
          </cell>
          <cell r="CN1" t="str">
            <v>Toronto Hydro-Electric System Limited</v>
          </cell>
          <cell r="CO1" t="str">
            <v>Veridian Connections Inc.</v>
          </cell>
          <cell r="CP1" t="str">
            <v>Veridian Connections Inc. without Gravenhurst and Scugog</v>
          </cell>
          <cell r="CQ1" t="str">
            <v>Scugog Hydro Energy Corporation</v>
          </cell>
          <cell r="CR1" t="str">
            <v>Gravenhurst Hydro Electric Inc.</v>
          </cell>
          <cell r="CS1" t="str">
            <v>Wasaga Distribution Inc.</v>
          </cell>
          <cell r="CT1" t="str">
            <v>Waterloo North Hydro Inc.</v>
          </cell>
          <cell r="CU1" t="str">
            <v>Welland Hydro-Electric System Corp.</v>
          </cell>
          <cell r="CV1" t="str">
            <v>Wellington North Power Inc.</v>
          </cell>
          <cell r="CW1" t="str">
            <v>West Coast Huron Energy Inc.</v>
          </cell>
          <cell r="CX1" t="str">
            <v>West Perth Power Inc.</v>
          </cell>
          <cell r="CY1" t="str">
            <v>Westario Power Inc.</v>
          </cell>
          <cell r="CZ1" t="str">
            <v>Whitby Hydro Electric Corporation</v>
          </cell>
          <cell r="DA1" t="str">
            <v>Woodstock Hydro Services Inc.</v>
          </cell>
        </row>
        <row r="2">
          <cell r="A2" t="str">
            <v>PEG Variables</v>
          </cell>
          <cell r="B2" t="str">
            <v>Name</v>
          </cell>
          <cell r="C2" t="str">
            <v>Year</v>
          </cell>
          <cell r="D2">
            <v>0</v>
          </cell>
          <cell r="E2">
            <v>0</v>
          </cell>
          <cell r="F2">
            <v>0</v>
          </cell>
          <cell r="G2">
            <v>0</v>
          </cell>
          <cell r="H2">
            <v>0</v>
          </cell>
          <cell r="I2">
            <v>0</v>
          </cell>
          <cell r="J2">
            <v>0</v>
          </cell>
          <cell r="K2">
            <v>0</v>
          </cell>
          <cell r="L2">
            <v>0</v>
          </cell>
          <cell r="M2">
            <v>0</v>
          </cell>
          <cell r="N2">
            <v>0</v>
          </cell>
          <cell r="O2">
            <v>0</v>
          </cell>
          <cell r="P2">
            <v>0</v>
          </cell>
          <cell r="Q2">
            <v>0</v>
          </cell>
          <cell r="R2">
            <v>0</v>
          </cell>
          <cell r="S2">
            <v>0</v>
          </cell>
          <cell r="T2">
            <v>0</v>
          </cell>
          <cell r="U2">
            <v>0</v>
          </cell>
          <cell r="V2">
            <v>0</v>
          </cell>
          <cell r="W2">
            <v>0</v>
          </cell>
          <cell r="X2">
            <v>0</v>
          </cell>
          <cell r="Y2">
            <v>0</v>
          </cell>
          <cell r="Z2">
            <v>0</v>
          </cell>
          <cell r="AA2">
            <v>0</v>
          </cell>
          <cell r="AB2">
            <v>0</v>
          </cell>
          <cell r="AC2">
            <v>0</v>
          </cell>
          <cell r="AD2">
            <v>0</v>
          </cell>
          <cell r="AE2">
            <v>0</v>
          </cell>
          <cell r="AF2">
            <v>0</v>
          </cell>
          <cell r="AG2">
            <v>0</v>
          </cell>
          <cell r="AH2">
            <v>0</v>
          </cell>
          <cell r="AI2">
            <v>0</v>
          </cell>
          <cell r="AJ2">
            <v>0</v>
          </cell>
          <cell r="AK2">
            <v>0</v>
          </cell>
          <cell r="AL2">
            <v>0</v>
          </cell>
          <cell r="AM2">
            <v>0</v>
          </cell>
          <cell r="AN2">
            <v>0</v>
          </cell>
          <cell r="AO2">
            <v>0</v>
          </cell>
          <cell r="AP2">
            <v>0</v>
          </cell>
          <cell r="AQ2">
            <v>0</v>
          </cell>
          <cell r="AR2">
            <v>0</v>
          </cell>
          <cell r="AS2">
            <v>0</v>
          </cell>
          <cell r="AT2">
            <v>0</v>
          </cell>
          <cell r="AU2">
            <v>0</v>
          </cell>
          <cell r="AV2">
            <v>0</v>
          </cell>
          <cell r="AW2">
            <v>0</v>
          </cell>
          <cell r="AX2">
            <v>0</v>
          </cell>
          <cell r="AY2">
            <v>0</v>
          </cell>
          <cell r="AZ2">
            <v>0</v>
          </cell>
          <cell r="BA2">
            <v>0</v>
          </cell>
          <cell r="BB2">
            <v>0</v>
          </cell>
          <cell r="BC2">
            <v>0</v>
          </cell>
          <cell r="BD2">
            <v>0</v>
          </cell>
          <cell r="BE2">
            <v>0</v>
          </cell>
          <cell r="BF2">
            <v>0</v>
          </cell>
          <cell r="BG2">
            <v>0</v>
          </cell>
          <cell r="BH2">
            <v>0</v>
          </cell>
          <cell r="BI2">
            <v>0</v>
          </cell>
          <cell r="BJ2">
            <v>0</v>
          </cell>
          <cell r="BK2">
            <v>0</v>
          </cell>
          <cell r="BL2">
            <v>0</v>
          </cell>
          <cell r="BM2">
            <v>0</v>
          </cell>
          <cell r="BN2">
            <v>0</v>
          </cell>
          <cell r="BO2">
            <v>0</v>
          </cell>
          <cell r="BP2">
            <v>0</v>
          </cell>
          <cell r="BQ2">
            <v>0</v>
          </cell>
          <cell r="BR2">
            <v>0</v>
          </cell>
          <cell r="BS2">
            <v>0</v>
          </cell>
          <cell r="BT2">
            <v>0</v>
          </cell>
          <cell r="BU2">
            <v>0</v>
          </cell>
          <cell r="BV2">
            <v>0</v>
          </cell>
          <cell r="BW2">
            <v>0</v>
          </cell>
          <cell r="BX2">
            <v>0</v>
          </cell>
          <cell r="BY2">
            <v>0</v>
          </cell>
          <cell r="BZ2">
            <v>0</v>
          </cell>
          <cell r="CA2">
            <v>0</v>
          </cell>
          <cell r="CB2">
            <v>0</v>
          </cell>
          <cell r="CC2">
            <v>0</v>
          </cell>
        </row>
        <row r="3"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  <cell r="S3">
            <v>0</v>
          </cell>
          <cell r="T3">
            <v>0</v>
          </cell>
          <cell r="U3">
            <v>0</v>
          </cell>
          <cell r="V3">
            <v>0</v>
          </cell>
          <cell r="W3">
            <v>0</v>
          </cell>
          <cell r="X3">
            <v>0</v>
          </cell>
          <cell r="Y3">
            <v>0</v>
          </cell>
          <cell r="Z3">
            <v>0</v>
          </cell>
          <cell r="AA3">
            <v>0</v>
          </cell>
          <cell r="AB3">
            <v>0</v>
          </cell>
          <cell r="AC3">
            <v>0</v>
          </cell>
          <cell r="AD3">
            <v>0</v>
          </cell>
          <cell r="AE3">
            <v>0</v>
          </cell>
          <cell r="AF3">
            <v>0</v>
          </cell>
          <cell r="AG3">
            <v>0</v>
          </cell>
          <cell r="AH3">
            <v>0</v>
          </cell>
          <cell r="AI3">
            <v>0</v>
          </cell>
          <cell r="AJ3">
            <v>0</v>
          </cell>
          <cell r="AK3">
            <v>0</v>
          </cell>
          <cell r="AL3">
            <v>0</v>
          </cell>
          <cell r="AM3">
            <v>0</v>
          </cell>
          <cell r="AN3">
            <v>0</v>
          </cell>
          <cell r="AO3">
            <v>0</v>
          </cell>
          <cell r="AP3">
            <v>0</v>
          </cell>
          <cell r="AQ3">
            <v>0</v>
          </cell>
          <cell r="AR3">
            <v>0</v>
          </cell>
          <cell r="AS3">
            <v>0</v>
          </cell>
          <cell r="AT3">
            <v>0</v>
          </cell>
          <cell r="AU3">
            <v>0</v>
          </cell>
          <cell r="AV3">
            <v>0</v>
          </cell>
          <cell r="AW3">
            <v>0</v>
          </cell>
          <cell r="AX3">
            <v>0</v>
          </cell>
          <cell r="AY3">
            <v>0</v>
          </cell>
          <cell r="AZ3">
            <v>0</v>
          </cell>
          <cell r="BA3">
            <v>0</v>
          </cell>
          <cell r="BB3">
            <v>0</v>
          </cell>
          <cell r="BC3">
            <v>0</v>
          </cell>
          <cell r="BD3">
            <v>0</v>
          </cell>
          <cell r="BE3">
            <v>0</v>
          </cell>
          <cell r="BF3">
            <v>0</v>
          </cell>
          <cell r="BG3">
            <v>0</v>
          </cell>
          <cell r="BH3">
            <v>0</v>
          </cell>
          <cell r="BI3">
            <v>0</v>
          </cell>
          <cell r="BJ3">
            <v>0</v>
          </cell>
          <cell r="BK3">
            <v>0</v>
          </cell>
          <cell r="BL3">
            <v>0</v>
          </cell>
          <cell r="BM3">
            <v>0</v>
          </cell>
          <cell r="BN3">
            <v>0</v>
          </cell>
          <cell r="BO3">
            <v>0</v>
          </cell>
          <cell r="BP3">
            <v>0</v>
          </cell>
          <cell r="BQ3">
            <v>0</v>
          </cell>
          <cell r="BR3">
            <v>0</v>
          </cell>
          <cell r="BS3">
            <v>0</v>
          </cell>
          <cell r="BT3">
            <v>0</v>
          </cell>
          <cell r="BU3">
            <v>0</v>
          </cell>
          <cell r="BV3">
            <v>0</v>
          </cell>
          <cell r="BW3">
            <v>0</v>
          </cell>
          <cell r="BX3">
            <v>0</v>
          </cell>
          <cell r="BY3">
            <v>0</v>
          </cell>
          <cell r="BZ3">
            <v>0</v>
          </cell>
          <cell r="CA3">
            <v>0</v>
          </cell>
          <cell r="CB3">
            <v>0</v>
          </cell>
          <cell r="CC3">
            <v>0</v>
          </cell>
        </row>
        <row r="4">
          <cell r="A4" t="str">
            <v>Total Plant in Service</v>
          </cell>
          <cell r="B4" t="str">
            <v>PTOT</v>
          </cell>
          <cell r="C4">
            <v>2003</v>
          </cell>
          <cell r="D4">
            <v>3100161.72</v>
          </cell>
          <cell r="E4">
            <v>174219418</v>
          </cell>
          <cell r="F4">
            <v>71533493</v>
          </cell>
          <cell r="G4">
            <v>13298849.51</v>
          </cell>
          <cell r="H4">
            <v>46914945.750000007</v>
          </cell>
          <cell r="I4">
            <v>160351618.72000003</v>
          </cell>
          <cell r="J4">
            <v>134172926</v>
          </cell>
          <cell r="K4">
            <v>13388993.060000002</v>
          </cell>
          <cell r="L4">
            <v>2083780.54</v>
          </cell>
          <cell r="M4">
            <v>50712739.18999999</v>
          </cell>
          <cell r="N4">
            <v>1168462.94</v>
          </cell>
          <cell r="O4">
            <v>18662308.519999996</v>
          </cell>
          <cell r="P4">
            <v>2298642.42</v>
          </cell>
          <cell r="Q4">
            <v>600232.25000000012</v>
          </cell>
          <cell r="R4">
            <v>6694067.3199999994</v>
          </cell>
          <cell r="S4">
            <v>18881691.170000002</v>
          </cell>
          <cell r="T4">
            <v>688008998.43000007</v>
          </cell>
          <cell r="U4">
            <v>179044668</v>
          </cell>
          <cell r="V4">
            <v>16005481.680000002</v>
          </cell>
          <cell r="W4">
            <v>5444838.9400000004</v>
          </cell>
          <cell r="X4">
            <v>30656601.210000001</v>
          </cell>
          <cell r="Y4">
            <v>56596562.820000015</v>
          </cell>
          <cell r="Z4">
            <v>42887183.870000005</v>
          </cell>
          <cell r="AA4">
            <v>8898272.1099999994</v>
          </cell>
          <cell r="AB4">
            <v>983488.4</v>
          </cell>
          <cell r="AC4">
            <v>76630245.390000001</v>
          </cell>
          <cell r="AD4">
            <v>138400049.70000002</v>
          </cell>
          <cell r="AE4">
            <v>133134050.82000001</v>
          </cell>
          <cell r="AF4">
            <v>5265998.88</v>
          </cell>
          <cell r="AG4">
            <v>20081617.680000003</v>
          </cell>
          <cell r="AH4">
            <v>98469298.010000005</v>
          </cell>
          <cell r="AI4">
            <v>97073756.390000015</v>
          </cell>
          <cell r="AJ4">
            <v>1395541.6199999999</v>
          </cell>
          <cell r="AK4">
            <v>36888692.310000002</v>
          </cell>
          <cell r="AL4">
            <v>28724458</v>
          </cell>
          <cell r="AM4">
            <v>3666460.59</v>
          </cell>
          <cell r="AN4">
            <v>482040797.63</v>
          </cell>
          <cell r="AO4">
            <v>384625483.38</v>
          </cell>
          <cell r="AP4">
            <v>97415314.25</v>
          </cell>
          <cell r="AQ4">
            <v>461697.70000000007</v>
          </cell>
          <cell r="AR4">
            <v>2629868.77</v>
          </cell>
          <cell r="AS4">
            <v>385987477.01999998</v>
          </cell>
          <cell r="AT4">
            <v>4927931788.5899992</v>
          </cell>
          <cell r="AU4">
            <v>4925472800</v>
          </cell>
          <cell r="AV4">
            <v>2458988.59</v>
          </cell>
          <cell r="AW4">
            <v>700541045.43999994</v>
          </cell>
          <cell r="AX4">
            <v>36583199.309999995</v>
          </cell>
          <cell r="AY4">
            <v>10174350.24</v>
          </cell>
          <cell r="AZ4">
            <v>24646538.000000004</v>
          </cell>
          <cell r="BA4">
            <v>229330654.61999997</v>
          </cell>
          <cell r="BB4">
            <v>17993531.960000001</v>
          </cell>
          <cell r="BC4">
            <v>16706504.9</v>
          </cell>
          <cell r="BD4">
            <v>292677977.05000001</v>
          </cell>
          <cell r="BE4">
            <v>15288840.950000001</v>
          </cell>
          <cell r="BF4">
            <v>12576154.780000001</v>
          </cell>
          <cell r="BG4">
            <v>66000987.589999996</v>
          </cell>
          <cell r="BH4">
            <v>168697</v>
          </cell>
          <cell r="BI4">
            <v>81207632.409999996</v>
          </cell>
          <cell r="BJ4">
            <v>74540703.780000001</v>
          </cell>
          <cell r="BK4">
            <v>6666928.6300000008</v>
          </cell>
          <cell r="BL4">
            <v>134635677.91999999</v>
          </cell>
          <cell r="BM4">
            <v>97899803.939999998</v>
          </cell>
          <cell r="BN4">
            <v>36735873.980000004</v>
          </cell>
          <cell r="BO4">
            <v>30624418.229999993</v>
          </cell>
          <cell r="BP4">
            <v>55861892.780000001</v>
          </cell>
          <cell r="BQ4">
            <v>64753640</v>
          </cell>
          <cell r="BR4">
            <v>5214038.919999999</v>
          </cell>
          <cell r="BS4">
            <v>156068408.63</v>
          </cell>
          <cell r="BT4">
            <v>25294320.390000004</v>
          </cell>
          <cell r="BU4">
            <v>31118341.329999998</v>
          </cell>
          <cell r="BV4">
            <v>98441614.75</v>
          </cell>
          <cell r="BW4">
            <v>19870298.640000001</v>
          </cell>
          <cell r="BX4">
            <v>9866555.379999999</v>
          </cell>
          <cell r="BY4">
            <v>50022715.07</v>
          </cell>
          <cell r="BZ4">
            <v>48104833.690000005</v>
          </cell>
          <cell r="CA4">
            <v>1436886.2100000002</v>
          </cell>
          <cell r="CB4">
            <v>480995.17</v>
          </cell>
          <cell r="CC4">
            <v>2579399.1500000004</v>
          </cell>
          <cell r="CD4">
            <v>776267041.08999991</v>
          </cell>
          <cell r="CE4">
            <v>733048318.76999998</v>
          </cell>
          <cell r="CF4">
            <v>43218722.320000008</v>
          </cell>
          <cell r="CG4">
            <v>65480302.229999997</v>
          </cell>
          <cell r="CH4">
            <v>9586590.9899999984</v>
          </cell>
          <cell r="CI4">
            <v>3734071.0799999996</v>
          </cell>
          <cell r="CJ4">
            <v>5956826.540000001</v>
          </cell>
          <cell r="CK4">
            <v>32009087.170000002</v>
          </cell>
          <cell r="CL4">
            <v>118555343</v>
          </cell>
          <cell r="CM4">
            <v>6896516.9199999999</v>
          </cell>
          <cell r="CN4">
            <v>3034552741.0000005</v>
          </cell>
          <cell r="CO4">
            <v>223760640.13</v>
          </cell>
          <cell r="CP4">
            <v>206700488</v>
          </cell>
          <cell r="CQ4">
            <v>3993603.1</v>
          </cell>
          <cell r="CR4">
            <v>13066549.029999999</v>
          </cell>
          <cell r="CS4">
            <v>15449205.77</v>
          </cell>
          <cell r="CT4">
            <v>149692315.34</v>
          </cell>
          <cell r="CU4">
            <v>36691186.769999988</v>
          </cell>
          <cell r="CV4">
            <v>6235897.8500000006</v>
          </cell>
          <cell r="CW4">
            <v>4355274.28</v>
          </cell>
          <cell r="CX4">
            <v>3882820.27</v>
          </cell>
          <cell r="CY4">
            <v>23798033</v>
          </cell>
          <cell r="CZ4">
            <v>97391385.989999995</v>
          </cell>
          <cell r="DA4">
            <v>22330974.849999998</v>
          </cell>
        </row>
        <row r="5">
          <cell r="A5" t="str">
            <v>Accumulated Amortization</v>
          </cell>
          <cell r="B5" t="str">
            <v>ACCDEP</v>
          </cell>
          <cell r="C5">
            <v>2003</v>
          </cell>
          <cell r="D5">
            <v>-2067513.04</v>
          </cell>
          <cell r="E5">
            <v>-65123112</v>
          </cell>
          <cell r="F5">
            <v>-28776602</v>
          </cell>
          <cell r="G5">
            <v>-2318761.65</v>
          </cell>
          <cell r="H5">
            <v>-5807374</v>
          </cell>
          <cell r="I5">
            <v>-80246432.560000002</v>
          </cell>
          <cell r="J5">
            <v>-53764438</v>
          </cell>
          <cell r="K5">
            <v>-5597235.9800000004</v>
          </cell>
          <cell r="L5">
            <v>-1153787.04</v>
          </cell>
          <cell r="M5">
            <v>-9132379.4700000007</v>
          </cell>
          <cell r="N5">
            <v>-144460.35</v>
          </cell>
          <cell r="O5">
            <v>-8651488.3100000005</v>
          </cell>
          <cell r="P5">
            <v>-299600.71999999997</v>
          </cell>
          <cell r="Q5">
            <v>-294176.53000000003</v>
          </cell>
          <cell r="R5">
            <v>-2344111.63</v>
          </cell>
          <cell r="S5">
            <v>0</v>
          </cell>
          <cell r="T5">
            <v>-265444974.81</v>
          </cell>
          <cell r="U5">
            <v>-30641578</v>
          </cell>
          <cell r="V5">
            <v>-1745311.42</v>
          </cell>
          <cell r="W5">
            <v>-3343001.44</v>
          </cell>
          <cell r="X5">
            <v>-4295356.16</v>
          </cell>
          <cell r="Y5">
            <v>-27825416.09</v>
          </cell>
          <cell r="Z5">
            <v>-10974815.109999999</v>
          </cell>
          <cell r="AA5">
            <v>-5330500.1100000003</v>
          </cell>
          <cell r="AB5">
            <v>-626692.52</v>
          </cell>
          <cell r="AC5">
            <v>-34610307.890000001</v>
          </cell>
          <cell r="AD5">
            <v>-71429900.469999999</v>
          </cell>
          <cell r="AE5">
            <v>-68176333.060000002</v>
          </cell>
          <cell r="AF5">
            <v>-3253567.41</v>
          </cell>
          <cell r="AG5">
            <v>-7875551.6299999999</v>
          </cell>
          <cell r="AH5">
            <v>-15748770.010000002</v>
          </cell>
          <cell r="AI5">
            <v>-15462220.710000001</v>
          </cell>
          <cell r="AJ5">
            <v>-286549.3</v>
          </cell>
          <cell r="AK5">
            <v>-6503636.9199999999</v>
          </cell>
          <cell r="AL5">
            <v>-5151716</v>
          </cell>
          <cell r="AM5">
            <v>-2520290.35</v>
          </cell>
          <cell r="AN5">
            <v>-217022682.56999999</v>
          </cell>
          <cell r="AO5">
            <v>-175627711.5</v>
          </cell>
          <cell r="AP5">
            <v>-41394971.07</v>
          </cell>
          <cell r="AQ5">
            <v>-109176.35</v>
          </cell>
          <cell r="AR5">
            <v>-532472.06999999995</v>
          </cell>
          <cell r="AS5">
            <v>-143041520.55000001</v>
          </cell>
          <cell r="AT5">
            <v>-1904078521.1500001</v>
          </cell>
          <cell r="AU5">
            <v>-1902977300</v>
          </cell>
          <cell r="AV5">
            <v>-1101221.1499999999</v>
          </cell>
          <cell r="AW5">
            <v>-351853200.59999996</v>
          </cell>
          <cell r="AX5">
            <v>-17375953.170000002</v>
          </cell>
          <cell r="AY5">
            <v>-5338197.0999999996</v>
          </cell>
          <cell r="AZ5">
            <v>-5372033.7400000002</v>
          </cell>
          <cell r="BA5">
            <v>-92982362.63000001</v>
          </cell>
          <cell r="BB5">
            <v>-7881749.4400000004</v>
          </cell>
          <cell r="BC5">
            <v>-2859447.15</v>
          </cell>
          <cell r="BD5">
            <v>-122218102.09</v>
          </cell>
          <cell r="BE5">
            <v>-6818723</v>
          </cell>
          <cell r="BF5">
            <v>-7685524.1900000004</v>
          </cell>
          <cell r="BG5">
            <v>-29231884.48</v>
          </cell>
          <cell r="BH5">
            <v>0</v>
          </cell>
          <cell r="BI5">
            <v>-34324986.68</v>
          </cell>
          <cell r="BJ5">
            <v>-30664122.809999999</v>
          </cell>
          <cell r="BK5">
            <v>-3660863.87</v>
          </cell>
          <cell r="BL5">
            <v>-54646655.700000003</v>
          </cell>
          <cell r="BM5">
            <v>-38191617.200000003</v>
          </cell>
          <cell r="BN5">
            <v>-16455038.5</v>
          </cell>
          <cell r="BO5">
            <v>-11637741.27</v>
          </cell>
          <cell r="BP5">
            <v>-23948365.859999999</v>
          </cell>
          <cell r="BQ5">
            <v>-33767518</v>
          </cell>
          <cell r="BR5">
            <v>-1215048.7</v>
          </cell>
          <cell r="BS5">
            <v>-37957568.969999999</v>
          </cell>
          <cell r="BT5">
            <v>-10628372.41</v>
          </cell>
          <cell r="BU5">
            <v>-17213392.98</v>
          </cell>
          <cell r="BV5">
            <v>-57086495.869999997</v>
          </cell>
          <cell r="BW5">
            <v>-10927010.32</v>
          </cell>
          <cell r="BX5">
            <v>-5008266.6100000003</v>
          </cell>
          <cell r="BY5">
            <v>-9433923.3200000003</v>
          </cell>
          <cell r="BZ5">
            <v>-9238379.3200000003</v>
          </cell>
          <cell r="CA5">
            <v>-145184.48000000001</v>
          </cell>
          <cell r="CB5">
            <v>-50359.519999999997</v>
          </cell>
          <cell r="CC5">
            <v>-34358.959999999999</v>
          </cell>
          <cell r="CD5">
            <v>-314617673.55999994</v>
          </cell>
          <cell r="CE5">
            <v>-292826324.66999996</v>
          </cell>
          <cell r="CF5">
            <v>-21791348.890000001</v>
          </cell>
          <cell r="CG5">
            <v>-35288723.109999999</v>
          </cell>
          <cell r="CH5">
            <v>-5592107.9199999999</v>
          </cell>
          <cell r="CI5">
            <v>-434557.9</v>
          </cell>
          <cell r="CJ5">
            <v>-789016.73</v>
          </cell>
          <cell r="CK5">
            <v>-12050992.34</v>
          </cell>
          <cell r="CL5">
            <v>-56198757</v>
          </cell>
          <cell r="CM5">
            <v>-1160258.31</v>
          </cell>
          <cell r="CN5">
            <v>-1375557940.49</v>
          </cell>
          <cell r="CO5">
            <v>-98941826.890000001</v>
          </cell>
          <cell r="CP5">
            <v>-92481280</v>
          </cell>
          <cell r="CQ5">
            <v>-2105905.85</v>
          </cell>
          <cell r="CR5">
            <v>-4354641.04</v>
          </cell>
          <cell r="CS5">
            <v>-6942971.2599999998</v>
          </cell>
          <cell r="CT5">
            <v>-59141041.560000002</v>
          </cell>
          <cell r="CU5">
            <v>-18250378.91</v>
          </cell>
          <cell r="CV5">
            <v>-3719844.3</v>
          </cell>
          <cell r="CW5">
            <v>-634074.67000000004</v>
          </cell>
          <cell r="CX5">
            <v>-1918049.87</v>
          </cell>
          <cell r="CY5">
            <v>-3360839</v>
          </cell>
          <cell r="CZ5">
            <v>-40130026</v>
          </cell>
          <cell r="DA5">
            <v>-4667833.05</v>
          </cell>
        </row>
        <row r="6">
          <cell r="A6" t="str">
            <v>Amortization Expense</v>
          </cell>
          <cell r="B6">
            <v>0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0</v>
          </cell>
          <cell r="AB6">
            <v>0</v>
          </cell>
          <cell r="AC6">
            <v>0</v>
          </cell>
          <cell r="AD6">
            <v>0</v>
          </cell>
          <cell r="AE6">
            <v>0</v>
          </cell>
          <cell r="AF6">
            <v>0</v>
          </cell>
          <cell r="AG6">
            <v>0</v>
          </cell>
          <cell r="AH6">
            <v>0</v>
          </cell>
          <cell r="AI6">
            <v>0</v>
          </cell>
          <cell r="AJ6">
            <v>0</v>
          </cell>
          <cell r="AK6">
            <v>0</v>
          </cell>
          <cell r="AL6">
            <v>0</v>
          </cell>
          <cell r="AM6">
            <v>0</v>
          </cell>
          <cell r="AN6">
            <v>0</v>
          </cell>
          <cell r="AO6">
            <v>0</v>
          </cell>
          <cell r="AP6">
            <v>0</v>
          </cell>
          <cell r="AQ6">
            <v>0</v>
          </cell>
          <cell r="AR6">
            <v>0</v>
          </cell>
          <cell r="AS6">
            <v>0</v>
          </cell>
          <cell r="AT6">
            <v>0</v>
          </cell>
          <cell r="AU6">
            <v>0</v>
          </cell>
          <cell r="AV6">
            <v>0</v>
          </cell>
          <cell r="AW6">
            <v>0</v>
          </cell>
          <cell r="AX6">
            <v>0</v>
          </cell>
          <cell r="AY6">
            <v>0</v>
          </cell>
          <cell r="AZ6">
            <v>0</v>
          </cell>
          <cell r="BA6">
            <v>0</v>
          </cell>
          <cell r="BB6">
            <v>0</v>
          </cell>
          <cell r="BC6">
            <v>0</v>
          </cell>
          <cell r="BD6">
            <v>0</v>
          </cell>
          <cell r="BE6">
            <v>0</v>
          </cell>
          <cell r="BF6">
            <v>0</v>
          </cell>
          <cell r="BG6">
            <v>0</v>
          </cell>
          <cell r="BH6">
            <v>0</v>
          </cell>
          <cell r="BI6">
            <v>0</v>
          </cell>
          <cell r="BJ6">
            <v>0</v>
          </cell>
          <cell r="BK6">
            <v>0</v>
          </cell>
          <cell r="BL6">
            <v>0</v>
          </cell>
          <cell r="BM6">
            <v>0</v>
          </cell>
          <cell r="BN6">
            <v>0</v>
          </cell>
          <cell r="BO6">
            <v>0</v>
          </cell>
          <cell r="BP6">
            <v>0</v>
          </cell>
          <cell r="BQ6">
            <v>0</v>
          </cell>
          <cell r="BR6">
            <v>0</v>
          </cell>
          <cell r="BS6">
            <v>0</v>
          </cell>
          <cell r="BT6">
            <v>0</v>
          </cell>
          <cell r="BU6">
            <v>0</v>
          </cell>
          <cell r="BV6">
            <v>0</v>
          </cell>
          <cell r="BW6">
            <v>0</v>
          </cell>
          <cell r="BX6">
            <v>0</v>
          </cell>
          <cell r="BY6">
            <v>0</v>
          </cell>
          <cell r="BZ6">
            <v>0</v>
          </cell>
          <cell r="CA6">
            <v>0</v>
          </cell>
          <cell r="CB6">
            <v>0</v>
          </cell>
          <cell r="CC6">
            <v>0</v>
          </cell>
          <cell r="CD6">
            <v>0</v>
          </cell>
          <cell r="CE6">
            <v>0</v>
          </cell>
          <cell r="CF6">
            <v>0</v>
          </cell>
          <cell r="CG6">
            <v>0</v>
          </cell>
          <cell r="CH6">
            <v>0</v>
          </cell>
          <cell r="CI6">
            <v>0</v>
          </cell>
          <cell r="CJ6">
            <v>0</v>
          </cell>
          <cell r="CK6">
            <v>0</v>
          </cell>
          <cell r="CL6">
            <v>0</v>
          </cell>
          <cell r="CM6">
            <v>0</v>
          </cell>
          <cell r="CN6">
            <v>0</v>
          </cell>
          <cell r="CO6">
            <v>0</v>
          </cell>
          <cell r="CP6">
            <v>0</v>
          </cell>
          <cell r="CQ6">
            <v>0</v>
          </cell>
          <cell r="CR6">
            <v>0</v>
          </cell>
          <cell r="CS6">
            <v>0</v>
          </cell>
          <cell r="CT6">
            <v>0</v>
          </cell>
          <cell r="CU6">
            <v>0</v>
          </cell>
          <cell r="CV6">
            <v>0</v>
          </cell>
          <cell r="CW6">
            <v>0</v>
          </cell>
          <cell r="CX6">
            <v>0</v>
          </cell>
          <cell r="CY6">
            <v>0</v>
          </cell>
          <cell r="CZ6">
            <v>0</v>
          </cell>
          <cell r="DA6">
            <v>0</v>
          </cell>
        </row>
        <row r="7">
          <cell r="A7" t="str">
            <v>Plant Additions</v>
          </cell>
          <cell r="B7" t="str">
            <v>PADD</v>
          </cell>
          <cell r="C7">
            <v>2003</v>
          </cell>
          <cell r="D7">
            <v>78488</v>
          </cell>
          <cell r="E7">
            <v>15028842</v>
          </cell>
          <cell r="F7">
            <v>2682003</v>
          </cell>
          <cell r="G7">
            <v>2158134</v>
          </cell>
          <cell r="H7">
            <v>2098740</v>
          </cell>
          <cell r="I7">
            <v>7149045.9100000001</v>
          </cell>
          <cell r="J7">
            <v>6748109</v>
          </cell>
          <cell r="K7">
            <v>619610.48</v>
          </cell>
          <cell r="L7">
            <v>10990</v>
          </cell>
          <cell r="M7">
            <v>3991841</v>
          </cell>
          <cell r="N7">
            <v>68472</v>
          </cell>
          <cell r="O7">
            <v>740375.93</v>
          </cell>
          <cell r="P7">
            <v>146338.98000000001</v>
          </cell>
          <cell r="Q7">
            <v>4</v>
          </cell>
          <cell r="R7">
            <v>662872.43000000005</v>
          </cell>
          <cell r="S7">
            <v>572041.49</v>
          </cell>
          <cell r="T7">
            <v>34245666</v>
          </cell>
          <cell r="U7">
            <v>8652136</v>
          </cell>
          <cell r="V7">
            <v>1608737.91</v>
          </cell>
          <cell r="W7">
            <v>355774</v>
          </cell>
          <cell r="X7">
            <v>1328758.78</v>
          </cell>
          <cell r="Y7">
            <v>2511911</v>
          </cell>
          <cell r="Z7">
            <v>13024866.560000001</v>
          </cell>
          <cell r="AA7">
            <v>123578</v>
          </cell>
          <cell r="AB7">
            <v>0</v>
          </cell>
          <cell r="AC7">
            <v>0</v>
          </cell>
          <cell r="AD7">
            <v>4758948.1399999997</v>
          </cell>
          <cell r="AE7">
            <v>4758948.1399999997</v>
          </cell>
          <cell r="AF7">
            <v>0</v>
          </cell>
          <cell r="AG7">
            <v>1844403.87</v>
          </cell>
          <cell r="AH7">
            <v>6527750.1299999999</v>
          </cell>
          <cell r="AI7">
            <v>6480345</v>
          </cell>
          <cell r="AJ7">
            <v>47405.13</v>
          </cell>
          <cell r="AK7">
            <v>2786072.35</v>
          </cell>
          <cell r="AL7">
            <v>1557528</v>
          </cell>
          <cell r="AM7">
            <v>55747</v>
          </cell>
          <cell r="AN7">
            <v>23592841.43</v>
          </cell>
          <cell r="AO7">
            <v>18962754.870000001</v>
          </cell>
          <cell r="AP7">
            <v>4630086.5599999996</v>
          </cell>
          <cell r="AQ7">
            <v>7198</v>
          </cell>
          <cell r="AR7">
            <v>18184.689999999999</v>
          </cell>
          <cell r="AS7">
            <v>17138625</v>
          </cell>
          <cell r="AT7">
            <v>280572457.79000002</v>
          </cell>
          <cell r="AU7">
            <v>280500000</v>
          </cell>
          <cell r="AV7">
            <v>72457.789999999994</v>
          </cell>
          <cell r="AW7">
            <v>59423707</v>
          </cell>
          <cell r="AX7">
            <v>942845.91</v>
          </cell>
          <cell r="AY7">
            <v>313692</v>
          </cell>
          <cell r="AZ7">
            <v>1855011.48</v>
          </cell>
          <cell r="BA7">
            <v>12959979.609999999</v>
          </cell>
          <cell r="BB7">
            <v>543000</v>
          </cell>
          <cell r="BC7">
            <v>1209329.33</v>
          </cell>
          <cell r="BD7">
            <v>16012079</v>
          </cell>
          <cell r="BE7">
            <v>293491</v>
          </cell>
          <cell r="BF7">
            <v>120863.45</v>
          </cell>
          <cell r="BG7">
            <v>7899378</v>
          </cell>
          <cell r="BH7">
            <v>0</v>
          </cell>
          <cell r="BI7">
            <v>5041901.1399999997</v>
          </cell>
          <cell r="BJ7">
            <v>4953241.43</v>
          </cell>
          <cell r="BK7">
            <v>88659.71</v>
          </cell>
          <cell r="BL7">
            <v>8972064</v>
          </cell>
          <cell r="BM7">
            <v>7018133</v>
          </cell>
          <cell r="BN7">
            <v>1953931</v>
          </cell>
          <cell r="BO7">
            <v>4623812</v>
          </cell>
          <cell r="BP7">
            <v>3814293.49</v>
          </cell>
          <cell r="BQ7">
            <v>1540968</v>
          </cell>
          <cell r="BR7">
            <v>63234</v>
          </cell>
          <cell r="BS7">
            <v>772508</v>
          </cell>
          <cell r="BT7">
            <v>2101670.63</v>
          </cell>
          <cell r="BU7">
            <v>1222712</v>
          </cell>
          <cell r="BV7">
            <v>2628914</v>
          </cell>
          <cell r="BW7">
            <v>644750</v>
          </cell>
          <cell r="BX7">
            <v>263724.15000000002</v>
          </cell>
          <cell r="BY7">
            <v>4288492</v>
          </cell>
          <cell r="BZ7">
            <v>4112611</v>
          </cell>
          <cell r="CA7">
            <v>117761</v>
          </cell>
          <cell r="CB7">
            <v>58120</v>
          </cell>
          <cell r="CC7">
            <v>1878355.8</v>
          </cell>
          <cell r="CD7">
            <v>38329217</v>
          </cell>
          <cell r="CE7">
            <v>32489441</v>
          </cell>
          <cell r="CF7">
            <v>5839776</v>
          </cell>
          <cell r="CG7">
            <v>1775800</v>
          </cell>
          <cell r="CH7">
            <v>188436</v>
          </cell>
          <cell r="CI7">
            <v>155820</v>
          </cell>
          <cell r="CJ7">
            <v>492280.71</v>
          </cell>
          <cell r="CK7">
            <v>2477530.2000000002</v>
          </cell>
          <cell r="CL7">
            <v>5141137</v>
          </cell>
          <cell r="CM7">
            <v>566758</v>
          </cell>
          <cell r="CN7">
            <v>113400427</v>
          </cell>
          <cell r="CO7">
            <v>7759423.9500000002</v>
          </cell>
          <cell r="CP7">
            <v>6960770</v>
          </cell>
          <cell r="CQ7">
            <v>54705</v>
          </cell>
          <cell r="CR7">
            <v>743948.95</v>
          </cell>
          <cell r="CS7">
            <v>528774</v>
          </cell>
          <cell r="CT7">
            <v>8160377</v>
          </cell>
          <cell r="CU7">
            <v>554752</v>
          </cell>
          <cell r="CV7">
            <v>358912.97</v>
          </cell>
          <cell r="CW7">
            <v>0</v>
          </cell>
          <cell r="CX7">
            <v>64367.67</v>
          </cell>
          <cell r="CY7">
            <v>1990600</v>
          </cell>
          <cell r="CZ7">
            <v>3866206</v>
          </cell>
          <cell r="DA7">
            <v>1503171.37</v>
          </cell>
        </row>
        <row r="8">
          <cell r="A8" t="str">
            <v>OM&amp;A Expense</v>
          </cell>
          <cell r="B8" t="str">
            <v>COMA</v>
          </cell>
          <cell r="C8">
            <v>2003</v>
          </cell>
          <cell r="D8">
            <v>1014874.03</v>
          </cell>
          <cell r="E8">
            <v>8885882</v>
          </cell>
          <cell r="F8">
            <v>8639170</v>
          </cell>
          <cell r="G8">
            <v>2812374.23</v>
          </cell>
          <cell r="H8">
            <v>6214018.29</v>
          </cell>
          <cell r="I8">
            <v>9426621.2699999996</v>
          </cell>
          <cell r="J8">
            <v>6855740</v>
          </cell>
          <cell r="K8">
            <v>1430285.6</v>
          </cell>
          <cell r="L8">
            <v>483794.29000000004</v>
          </cell>
          <cell r="M8">
            <v>4681045.7600000007</v>
          </cell>
          <cell r="N8">
            <v>378291.38</v>
          </cell>
          <cell r="O8">
            <v>2325210.04</v>
          </cell>
          <cell r="P8">
            <v>302558.18</v>
          </cell>
          <cell r="Q8">
            <v>132069.91</v>
          </cell>
          <cell r="R8">
            <v>1176281.9100000001</v>
          </cell>
          <cell r="S8">
            <v>1812699.5100000002</v>
          </cell>
          <cell r="T8">
            <v>34420178.079999998</v>
          </cell>
          <cell r="U8">
            <v>22394656</v>
          </cell>
          <cell r="V8">
            <v>3541114.3099999996</v>
          </cell>
          <cell r="W8">
            <v>777453.79</v>
          </cell>
          <cell r="X8">
            <v>4965081.88</v>
          </cell>
          <cell r="Y8">
            <v>2951608.67</v>
          </cell>
          <cell r="Z8">
            <v>3543109.2800000007</v>
          </cell>
          <cell r="AA8">
            <v>896032.54999999993</v>
          </cell>
          <cell r="AB8">
            <v>156883.19</v>
          </cell>
          <cell r="AC8">
            <v>6650158.6700000009</v>
          </cell>
          <cell r="AD8">
            <v>8615227</v>
          </cell>
          <cell r="AE8">
            <v>7931211.8500000006</v>
          </cell>
          <cell r="AF8">
            <v>684015.15</v>
          </cell>
          <cell r="AG8">
            <v>1186965.98</v>
          </cell>
          <cell r="AH8">
            <v>8848642.4299999997</v>
          </cell>
          <cell r="AI8">
            <v>8464067.9700000007</v>
          </cell>
          <cell r="AJ8">
            <v>384574.46</v>
          </cell>
          <cell r="AK8">
            <v>4641513.24</v>
          </cell>
          <cell r="AL8">
            <v>3642399</v>
          </cell>
          <cell r="AM8">
            <v>475414.70999999996</v>
          </cell>
          <cell r="AN8">
            <v>31809542.330000002</v>
          </cell>
          <cell r="AO8">
            <v>23866086.130000003</v>
          </cell>
          <cell r="AP8">
            <v>7943456.2000000002</v>
          </cell>
          <cell r="AQ8">
            <v>154287.65</v>
          </cell>
          <cell r="AR8">
            <v>672103.66999999993</v>
          </cell>
          <cell r="AS8">
            <v>13330611.32</v>
          </cell>
          <cell r="AT8">
            <v>314667819.71999997</v>
          </cell>
          <cell r="AU8">
            <v>314383000</v>
          </cell>
          <cell r="AV8">
            <v>284819.72000000003</v>
          </cell>
          <cell r="AW8">
            <v>38350311.109999999</v>
          </cell>
          <cell r="AX8">
            <v>2345580.9500000002</v>
          </cell>
          <cell r="AY8">
            <v>1191404.3999999997</v>
          </cell>
          <cell r="AZ8">
            <v>5020222.7399999993</v>
          </cell>
          <cell r="BA8">
            <v>9770912.4299999997</v>
          </cell>
          <cell r="BB8">
            <v>1118631.8400000001</v>
          </cell>
          <cell r="BC8">
            <v>2047581.6300000001</v>
          </cell>
          <cell r="BD8">
            <v>19688605.5</v>
          </cell>
          <cell r="BE8">
            <v>1414323.51</v>
          </cell>
          <cell r="BF8">
            <v>1654858.9000000001</v>
          </cell>
          <cell r="BG8">
            <v>3471312.45</v>
          </cell>
          <cell r="BH8">
            <v>40019</v>
          </cell>
          <cell r="BI8">
            <v>5425739.0199999996</v>
          </cell>
          <cell r="BJ8">
            <v>4739754.3</v>
          </cell>
          <cell r="BK8">
            <v>685984.72000000009</v>
          </cell>
          <cell r="BL8">
            <v>10299269.439999999</v>
          </cell>
          <cell r="BM8">
            <v>6828321.4000000004</v>
          </cell>
          <cell r="BN8">
            <v>3470948.04</v>
          </cell>
          <cell r="BO8">
            <v>1211099.5399999998</v>
          </cell>
          <cell r="BP8">
            <v>3958764.91</v>
          </cell>
          <cell r="BQ8">
            <v>5046472</v>
          </cell>
          <cell r="BR8">
            <v>1690861.5000000002</v>
          </cell>
          <cell r="BS8">
            <v>10226768.259999998</v>
          </cell>
          <cell r="BT8">
            <v>1753929.67</v>
          </cell>
          <cell r="BU8">
            <v>2641679.3599999999</v>
          </cell>
          <cell r="BV8">
            <v>8050337</v>
          </cell>
          <cell r="BW8">
            <v>1942462.6099999999</v>
          </cell>
          <cell r="BX8">
            <v>808023.89</v>
          </cell>
          <cell r="BY8">
            <v>4858094.12</v>
          </cell>
          <cell r="BZ8">
            <v>4491824.59</v>
          </cell>
          <cell r="CA8">
            <v>234098.30000000005</v>
          </cell>
          <cell r="CB8">
            <v>132171.22999999998</v>
          </cell>
          <cell r="CC8">
            <v>1592417.9200000002</v>
          </cell>
          <cell r="CD8">
            <v>33817990.820000008</v>
          </cell>
          <cell r="CE8">
            <v>30618396.680000003</v>
          </cell>
          <cell r="CF8">
            <v>3199594.1399999997</v>
          </cell>
          <cell r="CG8">
            <v>5888577.29</v>
          </cell>
          <cell r="CH8">
            <v>738871.74</v>
          </cell>
          <cell r="CI8">
            <v>1172503.73</v>
          </cell>
          <cell r="CJ8">
            <v>650416.84000000008</v>
          </cell>
          <cell r="CK8">
            <v>2397264.17</v>
          </cell>
          <cell r="CL8">
            <v>10663571</v>
          </cell>
          <cell r="CM8">
            <v>1301425.27</v>
          </cell>
          <cell r="CN8">
            <v>139419801.63</v>
          </cell>
          <cell r="CO8">
            <v>23227768.729999997</v>
          </cell>
          <cell r="CP8">
            <v>21122376</v>
          </cell>
          <cell r="CQ8">
            <v>449288.26</v>
          </cell>
          <cell r="CR8">
            <v>1656104.47</v>
          </cell>
          <cell r="CS8">
            <v>1193670.7599999998</v>
          </cell>
          <cell r="CT8">
            <v>8110770.2000000002</v>
          </cell>
          <cell r="CU8">
            <v>3854294.3600000003</v>
          </cell>
          <cell r="CV8">
            <v>807142.17999999982</v>
          </cell>
          <cell r="CW8">
            <v>1116986.3099999998</v>
          </cell>
          <cell r="CX8">
            <v>498243.83</v>
          </cell>
          <cell r="CY8">
            <v>4332397</v>
          </cell>
          <cell r="CZ8">
            <v>7090118</v>
          </cell>
          <cell r="DA8">
            <v>2700988.01</v>
          </cell>
        </row>
        <row r="9">
          <cell r="A9" t="str">
            <v>Income Taxes</v>
          </cell>
          <cell r="B9" t="str">
            <v>CTAXINC</v>
          </cell>
          <cell r="C9">
            <v>2003</v>
          </cell>
          <cell r="D9">
            <v>0</v>
          </cell>
          <cell r="E9">
            <v>1214827</v>
          </cell>
          <cell r="F9">
            <v>61000</v>
          </cell>
          <cell r="G9">
            <v>0</v>
          </cell>
          <cell r="H9">
            <v>384845</v>
          </cell>
          <cell r="I9">
            <v>2406314.52</v>
          </cell>
          <cell r="J9">
            <v>833038</v>
          </cell>
          <cell r="K9">
            <v>49795</v>
          </cell>
          <cell r="L9">
            <v>0</v>
          </cell>
          <cell r="M9">
            <v>1197207.93</v>
          </cell>
          <cell r="N9">
            <v>0</v>
          </cell>
          <cell r="O9">
            <v>191855</v>
          </cell>
          <cell r="P9">
            <v>-224</v>
          </cell>
          <cell r="Q9">
            <v>0</v>
          </cell>
          <cell r="R9">
            <v>138947.95000000001</v>
          </cell>
          <cell r="S9">
            <v>683000</v>
          </cell>
          <cell r="T9">
            <v>7001586.7800000003</v>
          </cell>
          <cell r="U9">
            <v>415000</v>
          </cell>
          <cell r="V9">
            <v>79703.649999999994</v>
          </cell>
          <cell r="W9">
            <v>0</v>
          </cell>
          <cell r="X9">
            <v>550749</v>
          </cell>
          <cell r="Y9">
            <v>690000.15</v>
          </cell>
          <cell r="Z9">
            <v>393977.77</v>
          </cell>
          <cell r="AA9">
            <v>-27153</v>
          </cell>
          <cell r="AB9">
            <v>4441</v>
          </cell>
          <cell r="AC9">
            <v>971091.99</v>
          </cell>
          <cell r="AD9">
            <v>121167</v>
          </cell>
          <cell r="AE9">
            <v>150067</v>
          </cell>
          <cell r="AF9">
            <v>-28900</v>
          </cell>
          <cell r="AG9">
            <v>289784</v>
          </cell>
          <cell r="AH9">
            <v>2302200.25</v>
          </cell>
          <cell r="AI9">
            <v>2286879.25</v>
          </cell>
          <cell r="AJ9">
            <v>15321</v>
          </cell>
          <cell r="AK9">
            <v>735000</v>
          </cell>
          <cell r="AL9">
            <v>856051</v>
          </cell>
          <cell r="AM9">
            <v>0</v>
          </cell>
          <cell r="AN9">
            <v>4438078.4800000004</v>
          </cell>
          <cell r="AO9">
            <v>4159974.14</v>
          </cell>
          <cell r="AP9">
            <v>278104.34000000003</v>
          </cell>
          <cell r="AQ9">
            <v>7686</v>
          </cell>
          <cell r="AR9">
            <v>-53921</v>
          </cell>
          <cell r="AS9">
            <v>4024777.02</v>
          </cell>
          <cell r="AT9">
            <v>39903100</v>
          </cell>
          <cell r="AU9">
            <v>39903100</v>
          </cell>
          <cell r="AV9">
            <v>0</v>
          </cell>
          <cell r="AW9">
            <v>0</v>
          </cell>
          <cell r="AX9">
            <v>0</v>
          </cell>
          <cell r="AY9">
            <v>16909</v>
          </cell>
          <cell r="AZ9">
            <v>0</v>
          </cell>
          <cell r="BA9">
            <v>3749519.34</v>
          </cell>
          <cell r="BB9">
            <v>425670</v>
          </cell>
          <cell r="BC9">
            <v>0</v>
          </cell>
          <cell r="BD9">
            <v>2935500</v>
          </cell>
          <cell r="BE9">
            <v>0</v>
          </cell>
          <cell r="BF9">
            <v>0</v>
          </cell>
          <cell r="BG9">
            <v>784281.77</v>
          </cell>
          <cell r="BH9">
            <v>0</v>
          </cell>
          <cell r="BI9">
            <v>448441.87</v>
          </cell>
          <cell r="BJ9">
            <v>398441.87</v>
          </cell>
          <cell r="BK9">
            <v>50000</v>
          </cell>
          <cell r="BL9">
            <v>1777554</v>
          </cell>
          <cell r="BM9">
            <v>1737894</v>
          </cell>
          <cell r="BN9">
            <v>39660</v>
          </cell>
          <cell r="BO9">
            <v>10173</v>
          </cell>
          <cell r="BP9">
            <v>157840.95999999999</v>
          </cell>
          <cell r="BQ9">
            <v>399209</v>
          </cell>
          <cell r="BR9">
            <v>0</v>
          </cell>
          <cell r="BS9">
            <v>-240422.24</v>
          </cell>
          <cell r="BT9">
            <v>541168</v>
          </cell>
          <cell r="BU9">
            <v>1015000</v>
          </cell>
          <cell r="BV9">
            <v>0</v>
          </cell>
          <cell r="BW9">
            <v>221997.69</v>
          </cell>
          <cell r="BX9">
            <v>4188</v>
          </cell>
          <cell r="BY9">
            <v>1914029.27</v>
          </cell>
          <cell r="BZ9">
            <v>1818162.48</v>
          </cell>
          <cell r="CA9">
            <v>90039.79</v>
          </cell>
          <cell r="CB9">
            <v>5827</v>
          </cell>
          <cell r="CC9">
            <v>70406.44</v>
          </cell>
          <cell r="CD9">
            <v>12807218</v>
          </cell>
          <cell r="CE9">
            <v>12807218</v>
          </cell>
          <cell r="CF9">
            <v>0</v>
          </cell>
          <cell r="CG9">
            <v>0</v>
          </cell>
          <cell r="CH9">
            <v>21265</v>
          </cell>
          <cell r="CI9">
            <v>14676</v>
          </cell>
          <cell r="CJ9">
            <v>126718</v>
          </cell>
          <cell r="CK9">
            <v>972188</v>
          </cell>
          <cell r="CL9">
            <v>0</v>
          </cell>
          <cell r="CM9">
            <v>0</v>
          </cell>
          <cell r="CN9">
            <v>41711220</v>
          </cell>
          <cell r="CO9">
            <v>1012648</v>
          </cell>
          <cell r="CP9">
            <v>691594</v>
          </cell>
          <cell r="CQ9">
            <v>0</v>
          </cell>
          <cell r="CR9">
            <v>321054</v>
          </cell>
          <cell r="CS9">
            <v>324328</v>
          </cell>
          <cell r="CT9">
            <v>1702060</v>
          </cell>
          <cell r="CU9">
            <v>42515</v>
          </cell>
          <cell r="CV9">
            <v>5162</v>
          </cell>
          <cell r="CW9">
            <v>33792</v>
          </cell>
          <cell r="CX9">
            <v>0</v>
          </cell>
          <cell r="CY9">
            <v>713000</v>
          </cell>
          <cell r="CZ9">
            <v>394435</v>
          </cell>
          <cell r="DA9">
            <v>399491</v>
          </cell>
        </row>
        <row r="10">
          <cell r="A10" t="str">
            <v>Total Customers (not including Street &amp; Sentinel Lighting Connections)</v>
          </cell>
          <cell r="B10" t="str">
            <v>YN</v>
          </cell>
          <cell r="C10">
            <v>2003</v>
          </cell>
          <cell r="D10">
            <v>1764</v>
          </cell>
          <cell r="E10">
            <v>61590</v>
          </cell>
          <cell r="F10">
            <v>34736</v>
          </cell>
          <cell r="G10">
            <v>8741</v>
          </cell>
          <cell r="H10">
            <v>34804</v>
          </cell>
          <cell r="I10">
            <v>56873</v>
          </cell>
          <cell r="J10">
            <v>45765</v>
          </cell>
          <cell r="K10">
            <v>5833</v>
          </cell>
          <cell r="L10">
            <v>1346</v>
          </cell>
          <cell r="M10">
            <v>31922</v>
          </cell>
          <cell r="N10">
            <v>1613</v>
          </cell>
          <cell r="O10">
            <v>13397</v>
          </cell>
          <cell r="P10">
            <v>1601</v>
          </cell>
          <cell r="Q10">
            <v>569</v>
          </cell>
          <cell r="R10">
            <v>3512</v>
          </cell>
          <cell r="S10">
            <v>10263</v>
          </cell>
          <cell r="T10">
            <v>173862</v>
          </cell>
          <cell r="U10">
            <v>82132</v>
          </cell>
          <cell r="V10">
            <v>13465</v>
          </cell>
          <cell r="W10">
            <v>3325</v>
          </cell>
          <cell r="X10">
            <v>26734</v>
          </cell>
          <cell r="Y10">
            <v>18487</v>
          </cell>
          <cell r="Z10">
            <v>14870</v>
          </cell>
          <cell r="AA10">
            <v>3787</v>
          </cell>
          <cell r="AB10">
            <v>672</v>
          </cell>
          <cell r="AC10">
            <v>11467</v>
          </cell>
          <cell r="AD10">
            <v>45752</v>
          </cell>
          <cell r="AE10">
            <v>42681</v>
          </cell>
          <cell r="AF10">
            <v>3071</v>
          </cell>
          <cell r="AG10">
            <v>8969</v>
          </cell>
          <cell r="AH10">
            <v>44229</v>
          </cell>
          <cell r="AI10">
            <v>42943</v>
          </cell>
          <cell r="AJ10">
            <v>1286</v>
          </cell>
          <cell r="AK10">
            <v>20112</v>
          </cell>
          <cell r="AL10">
            <v>18365</v>
          </cell>
          <cell r="AM10">
            <v>2755</v>
          </cell>
          <cell r="AN10">
            <v>227634</v>
          </cell>
          <cell r="AO10">
            <v>176021</v>
          </cell>
          <cell r="AP10">
            <v>51613</v>
          </cell>
          <cell r="AQ10">
            <v>1122</v>
          </cell>
          <cell r="AR10">
            <v>5214</v>
          </cell>
          <cell r="AS10">
            <v>103204</v>
          </cell>
          <cell r="AT10">
            <v>1129064</v>
          </cell>
          <cell r="AU10">
            <v>1128114</v>
          </cell>
          <cell r="AV10">
            <v>950</v>
          </cell>
          <cell r="AW10">
            <v>269190</v>
          </cell>
          <cell r="AX10">
            <v>13362</v>
          </cell>
          <cell r="AY10">
            <v>5627</v>
          </cell>
          <cell r="AZ10">
            <v>26358</v>
          </cell>
          <cell r="BA10">
            <v>75269</v>
          </cell>
          <cell r="BB10">
            <v>8539</v>
          </cell>
          <cell r="BC10">
            <v>8871</v>
          </cell>
          <cell r="BD10">
            <v>134387</v>
          </cell>
          <cell r="BE10">
            <v>6653</v>
          </cell>
          <cell r="BF10">
            <v>6363</v>
          </cell>
          <cell r="BG10">
            <v>16171</v>
          </cell>
          <cell r="BH10">
            <v>0</v>
          </cell>
          <cell r="BI10">
            <v>28235</v>
          </cell>
          <cell r="BJ10">
            <v>24326</v>
          </cell>
          <cell r="BK10">
            <v>3909</v>
          </cell>
          <cell r="BL10">
            <v>47784</v>
          </cell>
          <cell r="BM10">
            <v>33648</v>
          </cell>
          <cell r="BN10">
            <v>14136</v>
          </cell>
          <cell r="BO10">
            <v>7010</v>
          </cell>
          <cell r="BP10">
            <v>17636</v>
          </cell>
          <cell r="BQ10">
            <v>23603</v>
          </cell>
          <cell r="BR10">
            <v>6324</v>
          </cell>
          <cell r="BS10">
            <v>51814</v>
          </cell>
          <cell r="BT10">
            <v>9616</v>
          </cell>
          <cell r="BU10">
            <v>12258</v>
          </cell>
          <cell r="BV10">
            <v>48202</v>
          </cell>
          <cell r="BW10">
            <v>10032</v>
          </cell>
          <cell r="BX10">
            <v>3191</v>
          </cell>
          <cell r="BY10">
            <v>32847</v>
          </cell>
          <cell r="BZ10">
            <v>30815</v>
          </cell>
          <cell r="CA10">
            <v>1354</v>
          </cell>
          <cell r="CB10">
            <v>678</v>
          </cell>
          <cell r="CC10">
            <v>9271</v>
          </cell>
          <cell r="CD10">
            <v>205025</v>
          </cell>
          <cell r="CE10">
            <v>190201</v>
          </cell>
          <cell r="CF10">
            <v>14824</v>
          </cell>
          <cell r="CG10">
            <v>32443</v>
          </cell>
          <cell r="CH10">
            <v>4048</v>
          </cell>
          <cell r="CI10">
            <v>5738</v>
          </cell>
          <cell r="CJ10">
            <v>2735</v>
          </cell>
          <cell r="CK10">
            <v>14613</v>
          </cell>
          <cell r="CL10">
            <v>49236</v>
          </cell>
          <cell r="CM10">
            <v>6165</v>
          </cell>
          <cell r="CN10">
            <v>668625</v>
          </cell>
          <cell r="CO10">
            <v>99022</v>
          </cell>
          <cell r="CP10">
            <v>90867</v>
          </cell>
          <cell r="CQ10">
            <v>2318</v>
          </cell>
          <cell r="CR10">
            <v>5837</v>
          </cell>
          <cell r="CS10">
            <v>9691</v>
          </cell>
          <cell r="CT10">
            <v>45484</v>
          </cell>
          <cell r="CU10">
            <v>21155</v>
          </cell>
          <cell r="CV10">
            <v>3314</v>
          </cell>
          <cell r="CW10">
            <v>3740</v>
          </cell>
          <cell r="CX10">
            <v>1890</v>
          </cell>
          <cell r="CY10">
            <v>20382</v>
          </cell>
          <cell r="CZ10">
            <v>33174</v>
          </cell>
          <cell r="DA10">
            <v>13863</v>
          </cell>
        </row>
        <row r="11">
          <cell r="A11" t="str">
            <v>Customers - Residential</v>
          </cell>
          <cell r="B11" t="str">
            <v>YNR</v>
          </cell>
          <cell r="C11">
            <v>2003</v>
          </cell>
          <cell r="D11">
            <v>1488</v>
          </cell>
          <cell r="E11">
            <v>55195</v>
          </cell>
          <cell r="F11">
            <v>30451</v>
          </cell>
          <cell r="G11">
            <v>7259</v>
          </cell>
          <cell r="H11">
            <v>31468</v>
          </cell>
          <cell r="I11">
            <v>51456</v>
          </cell>
          <cell r="J11">
            <v>40795</v>
          </cell>
          <cell r="K11">
            <v>5163</v>
          </cell>
          <cell r="L11">
            <v>1164</v>
          </cell>
          <cell r="M11">
            <v>28204</v>
          </cell>
          <cell r="N11">
            <v>1367</v>
          </cell>
          <cell r="O11">
            <v>11756</v>
          </cell>
          <cell r="P11">
            <v>1417</v>
          </cell>
          <cell r="Q11">
            <v>482</v>
          </cell>
          <cell r="R11">
            <v>3037</v>
          </cell>
          <cell r="S11">
            <v>9132</v>
          </cell>
          <cell r="T11">
            <v>153732</v>
          </cell>
          <cell r="U11">
            <v>73872</v>
          </cell>
          <cell r="V11">
            <v>11895</v>
          </cell>
          <cell r="W11">
            <v>2853</v>
          </cell>
          <cell r="X11">
            <v>24600</v>
          </cell>
          <cell r="Y11">
            <v>16253</v>
          </cell>
          <cell r="Z11">
            <v>13492</v>
          </cell>
          <cell r="AA11">
            <v>3321</v>
          </cell>
          <cell r="AB11">
            <v>583</v>
          </cell>
          <cell r="AC11">
            <v>10459</v>
          </cell>
          <cell r="AD11">
            <v>42629</v>
          </cell>
          <cell r="AE11">
            <v>39841</v>
          </cell>
          <cell r="AF11">
            <v>2788</v>
          </cell>
          <cell r="AG11">
            <v>8156</v>
          </cell>
          <cell r="AH11">
            <v>40285</v>
          </cell>
          <cell r="AI11">
            <v>39126</v>
          </cell>
          <cell r="AJ11">
            <v>1159</v>
          </cell>
          <cell r="AK11">
            <v>17585</v>
          </cell>
          <cell r="AL11">
            <v>16787</v>
          </cell>
          <cell r="AM11">
            <v>2317</v>
          </cell>
          <cell r="AN11">
            <v>205427</v>
          </cell>
          <cell r="AO11">
            <v>159055</v>
          </cell>
          <cell r="AP11">
            <v>46372</v>
          </cell>
          <cell r="AQ11">
            <v>955</v>
          </cell>
          <cell r="AR11">
            <v>4553</v>
          </cell>
          <cell r="AS11">
            <v>95064</v>
          </cell>
          <cell r="AT11">
            <v>1022314</v>
          </cell>
          <cell r="AU11">
            <v>1021476</v>
          </cell>
          <cell r="AV11">
            <v>838</v>
          </cell>
          <cell r="AW11">
            <v>242369</v>
          </cell>
          <cell r="AX11">
            <v>12409</v>
          </cell>
          <cell r="AY11">
            <v>4834</v>
          </cell>
          <cell r="AZ11">
            <v>22517</v>
          </cell>
          <cell r="BA11">
            <v>67527</v>
          </cell>
          <cell r="BB11">
            <v>7438</v>
          </cell>
          <cell r="BC11">
            <v>7251</v>
          </cell>
          <cell r="BD11">
            <v>121139</v>
          </cell>
          <cell r="BE11">
            <v>5879</v>
          </cell>
          <cell r="BF11">
            <v>5533</v>
          </cell>
          <cell r="BG11">
            <v>14053</v>
          </cell>
          <cell r="BH11">
            <v>0</v>
          </cell>
          <cell r="BI11">
            <v>25318</v>
          </cell>
          <cell r="BJ11">
            <v>21696</v>
          </cell>
          <cell r="BK11">
            <v>3622</v>
          </cell>
          <cell r="BL11">
            <v>41967</v>
          </cell>
          <cell r="BM11">
            <v>29554</v>
          </cell>
          <cell r="BN11">
            <v>12413</v>
          </cell>
          <cell r="BO11">
            <v>5661</v>
          </cell>
          <cell r="BP11">
            <v>15444</v>
          </cell>
          <cell r="BQ11">
            <v>20612</v>
          </cell>
          <cell r="BR11">
            <v>5359</v>
          </cell>
          <cell r="BS11">
            <v>46167</v>
          </cell>
          <cell r="BT11">
            <v>8581</v>
          </cell>
          <cell r="BU11">
            <v>10651</v>
          </cell>
          <cell r="BV11">
            <v>43679</v>
          </cell>
          <cell r="BW11">
            <v>8439</v>
          </cell>
          <cell r="BX11">
            <v>2570</v>
          </cell>
          <cell r="BY11">
            <v>28820</v>
          </cell>
          <cell r="BZ11">
            <v>27091</v>
          </cell>
          <cell r="CA11">
            <v>1151</v>
          </cell>
          <cell r="CB11">
            <v>578</v>
          </cell>
          <cell r="CC11">
            <v>8071</v>
          </cell>
          <cell r="CD11">
            <v>179658</v>
          </cell>
          <cell r="CE11">
            <v>166230</v>
          </cell>
          <cell r="CF11">
            <v>13428</v>
          </cell>
          <cell r="CG11">
            <v>28709</v>
          </cell>
          <cell r="CH11">
            <v>3471</v>
          </cell>
          <cell r="CI11">
            <v>4860</v>
          </cell>
          <cell r="CJ11">
            <v>2274</v>
          </cell>
          <cell r="CK11">
            <v>12874</v>
          </cell>
          <cell r="CL11">
            <v>44110</v>
          </cell>
          <cell r="CM11">
            <v>5420</v>
          </cell>
          <cell r="CN11">
            <v>590109</v>
          </cell>
          <cell r="CO11">
            <v>89112</v>
          </cell>
          <cell r="CP11">
            <v>82018</v>
          </cell>
          <cell r="CQ11">
            <v>1955</v>
          </cell>
          <cell r="CR11">
            <v>5139</v>
          </cell>
          <cell r="CS11">
            <v>8843</v>
          </cell>
          <cell r="CT11">
            <v>39847</v>
          </cell>
          <cell r="CU11">
            <v>19007</v>
          </cell>
          <cell r="CV11">
            <v>2803</v>
          </cell>
          <cell r="CW11">
            <v>3197</v>
          </cell>
          <cell r="CX11">
            <v>1648</v>
          </cell>
          <cell r="CY11">
            <v>17704</v>
          </cell>
          <cell r="CZ11">
            <v>30910</v>
          </cell>
          <cell r="DA11">
            <v>12497</v>
          </cell>
        </row>
        <row r="12">
          <cell r="A12" t="str">
            <v xml:space="preserve">Customers- General Service </v>
          </cell>
          <cell r="C12">
            <v>2003</v>
          </cell>
          <cell r="D12">
            <v>276</v>
          </cell>
          <cell r="E12">
            <v>6395</v>
          </cell>
          <cell r="F12">
            <v>4280</v>
          </cell>
          <cell r="G12">
            <v>1481</v>
          </cell>
          <cell r="H12">
            <v>3336</v>
          </cell>
          <cell r="I12">
            <v>5417</v>
          </cell>
          <cell r="J12">
            <v>4967</v>
          </cell>
          <cell r="K12">
            <v>670</v>
          </cell>
          <cell r="L12">
            <v>182</v>
          </cell>
          <cell r="M12">
            <v>3715</v>
          </cell>
          <cell r="N12">
            <v>246</v>
          </cell>
          <cell r="O12">
            <v>1639</v>
          </cell>
          <cell r="P12">
            <v>184</v>
          </cell>
          <cell r="Q12">
            <v>87</v>
          </cell>
          <cell r="R12">
            <v>475</v>
          </cell>
          <cell r="S12">
            <v>1020</v>
          </cell>
          <cell r="T12">
            <v>20120</v>
          </cell>
          <cell r="U12">
            <v>8250</v>
          </cell>
          <cell r="V12">
            <v>1569</v>
          </cell>
          <cell r="W12">
            <v>472</v>
          </cell>
          <cell r="X12">
            <v>2134</v>
          </cell>
          <cell r="Y12">
            <v>2233</v>
          </cell>
          <cell r="Z12">
            <v>1378</v>
          </cell>
          <cell r="AA12">
            <v>466</v>
          </cell>
          <cell r="AB12">
            <v>83</v>
          </cell>
          <cell r="AC12">
            <v>1006</v>
          </cell>
          <cell r="AD12">
            <v>3123</v>
          </cell>
          <cell r="AE12">
            <v>2840</v>
          </cell>
          <cell r="AF12">
            <v>283</v>
          </cell>
          <cell r="AG12">
            <v>813</v>
          </cell>
          <cell r="AH12">
            <v>3941</v>
          </cell>
          <cell r="AI12">
            <v>3814</v>
          </cell>
          <cell r="AJ12">
            <v>127</v>
          </cell>
          <cell r="AK12">
            <v>2527</v>
          </cell>
          <cell r="AL12">
            <v>1578</v>
          </cell>
          <cell r="AM12">
            <v>438</v>
          </cell>
          <cell r="AN12">
            <v>22193</v>
          </cell>
          <cell r="AO12">
            <v>16956</v>
          </cell>
          <cell r="AP12">
            <v>5237</v>
          </cell>
          <cell r="AQ12">
            <v>167</v>
          </cell>
          <cell r="AR12">
            <v>660</v>
          </cell>
          <cell r="AS12">
            <v>8136</v>
          </cell>
          <cell r="AT12">
            <v>106725</v>
          </cell>
          <cell r="AU12">
            <v>106613</v>
          </cell>
          <cell r="AV12">
            <v>112</v>
          </cell>
          <cell r="AW12">
            <v>26810</v>
          </cell>
          <cell r="AX12">
            <v>953</v>
          </cell>
          <cell r="AY12">
            <v>793</v>
          </cell>
          <cell r="AZ12">
            <v>3838</v>
          </cell>
          <cell r="BA12">
            <v>7738</v>
          </cell>
          <cell r="BB12">
            <v>1101</v>
          </cell>
          <cell r="BC12">
            <v>1620</v>
          </cell>
          <cell r="BD12">
            <v>13245</v>
          </cell>
          <cell r="BE12">
            <v>773</v>
          </cell>
          <cell r="BF12">
            <v>830</v>
          </cell>
          <cell r="BG12">
            <v>2116</v>
          </cell>
          <cell r="BH12">
            <v>0</v>
          </cell>
          <cell r="BI12">
            <v>2917</v>
          </cell>
          <cell r="BJ12">
            <v>2630</v>
          </cell>
          <cell r="BK12">
            <v>287</v>
          </cell>
          <cell r="BL12">
            <v>5817</v>
          </cell>
          <cell r="BM12">
            <v>4094</v>
          </cell>
          <cell r="BN12">
            <v>1723</v>
          </cell>
          <cell r="BO12">
            <v>1349</v>
          </cell>
          <cell r="BP12">
            <v>2192</v>
          </cell>
          <cell r="BQ12">
            <v>2991</v>
          </cell>
          <cell r="BR12">
            <v>965</v>
          </cell>
          <cell r="BS12">
            <v>5645</v>
          </cell>
          <cell r="BT12">
            <v>1035</v>
          </cell>
          <cell r="BU12">
            <v>1607</v>
          </cell>
          <cell r="BV12">
            <v>4520</v>
          </cell>
          <cell r="BW12">
            <v>1593</v>
          </cell>
          <cell r="BX12">
            <v>621</v>
          </cell>
          <cell r="BY12">
            <v>4025</v>
          </cell>
          <cell r="BZ12">
            <v>3722</v>
          </cell>
          <cell r="CA12">
            <v>203</v>
          </cell>
          <cell r="CB12">
            <v>100</v>
          </cell>
          <cell r="CC12">
            <v>1200</v>
          </cell>
          <cell r="CD12">
            <v>25362</v>
          </cell>
          <cell r="CE12">
            <v>23966</v>
          </cell>
          <cell r="CF12">
            <v>1396</v>
          </cell>
          <cell r="CG12">
            <v>3734</v>
          </cell>
          <cell r="CH12">
            <v>577</v>
          </cell>
          <cell r="CI12">
            <v>878</v>
          </cell>
          <cell r="CJ12">
            <v>461</v>
          </cell>
          <cell r="CK12">
            <v>1738</v>
          </cell>
          <cell r="CL12">
            <v>5123</v>
          </cell>
          <cell r="CM12">
            <v>745</v>
          </cell>
          <cell r="CN12">
            <v>78469</v>
          </cell>
          <cell r="CO12">
            <v>9907</v>
          </cell>
          <cell r="CP12">
            <v>8846</v>
          </cell>
          <cell r="CQ12">
            <v>363</v>
          </cell>
          <cell r="CR12">
            <v>698</v>
          </cell>
          <cell r="CS12">
            <v>848</v>
          </cell>
          <cell r="CT12">
            <v>5635</v>
          </cell>
          <cell r="CU12">
            <v>2145</v>
          </cell>
          <cell r="CV12">
            <v>511</v>
          </cell>
          <cell r="CW12">
            <v>542</v>
          </cell>
          <cell r="CX12">
            <v>242</v>
          </cell>
          <cell r="CY12">
            <v>2678</v>
          </cell>
          <cell r="CZ12">
            <v>2264</v>
          </cell>
          <cell r="DA12">
            <v>1365</v>
          </cell>
        </row>
        <row r="13">
          <cell r="A13" t="str">
            <v>Customers- Large User, Sub- Transmission, Intermediate/ Embedded Distributor</v>
          </cell>
          <cell r="C13">
            <v>2003</v>
          </cell>
          <cell r="D13">
            <v>0</v>
          </cell>
          <cell r="E13">
            <v>0</v>
          </cell>
          <cell r="F13">
            <v>5</v>
          </cell>
          <cell r="G13">
            <v>1</v>
          </cell>
          <cell r="H13">
            <v>0</v>
          </cell>
          <cell r="I13">
            <v>0</v>
          </cell>
          <cell r="J13">
            <v>3</v>
          </cell>
          <cell r="K13">
            <v>0</v>
          </cell>
          <cell r="L13">
            <v>0</v>
          </cell>
          <cell r="M13">
            <v>3</v>
          </cell>
          <cell r="N13">
            <v>0</v>
          </cell>
          <cell r="O13">
            <v>2</v>
          </cell>
          <cell r="P13">
            <v>0</v>
          </cell>
          <cell r="Q13">
            <v>0</v>
          </cell>
          <cell r="R13">
            <v>0</v>
          </cell>
          <cell r="S13">
            <v>111</v>
          </cell>
          <cell r="T13">
            <v>10</v>
          </cell>
          <cell r="U13">
            <v>10</v>
          </cell>
          <cell r="V13">
            <v>1</v>
          </cell>
          <cell r="W13">
            <v>0</v>
          </cell>
          <cell r="X13">
            <v>0</v>
          </cell>
          <cell r="Y13">
            <v>1</v>
          </cell>
          <cell r="Z13">
            <v>0</v>
          </cell>
          <cell r="AA13">
            <v>0</v>
          </cell>
          <cell r="AB13">
            <v>6</v>
          </cell>
          <cell r="AC13">
            <v>2</v>
          </cell>
          <cell r="AD13">
            <v>0</v>
          </cell>
          <cell r="AE13">
            <v>0</v>
          </cell>
          <cell r="AF13">
            <v>0</v>
          </cell>
          <cell r="AG13">
            <v>0</v>
          </cell>
          <cell r="AH13">
            <v>3</v>
          </cell>
          <cell r="AI13">
            <v>3</v>
          </cell>
          <cell r="AJ13">
            <v>0</v>
          </cell>
          <cell r="AK13">
            <v>0</v>
          </cell>
          <cell r="AL13">
            <v>0</v>
          </cell>
          <cell r="AM13">
            <v>0</v>
          </cell>
          <cell r="AN13">
            <v>14</v>
          </cell>
          <cell r="AO13">
            <v>10</v>
          </cell>
          <cell r="AP13">
            <v>4</v>
          </cell>
          <cell r="AQ13">
            <v>0</v>
          </cell>
          <cell r="AR13">
            <v>1</v>
          </cell>
          <cell r="AS13">
            <v>4</v>
          </cell>
          <cell r="AT13">
            <v>25</v>
          </cell>
          <cell r="AU13">
            <v>25</v>
          </cell>
          <cell r="AV13">
            <v>0</v>
          </cell>
          <cell r="AW13">
            <v>11</v>
          </cell>
          <cell r="AX13">
            <v>0</v>
          </cell>
          <cell r="AY13">
            <v>0</v>
          </cell>
          <cell r="AZ13">
            <v>3</v>
          </cell>
          <cell r="BA13">
            <v>4</v>
          </cell>
          <cell r="BB13">
            <v>0</v>
          </cell>
          <cell r="BC13">
            <v>0</v>
          </cell>
          <cell r="BD13">
            <v>3</v>
          </cell>
          <cell r="BE13">
            <v>1</v>
          </cell>
          <cell r="BF13">
            <v>0</v>
          </cell>
          <cell r="BG13">
            <v>2</v>
          </cell>
          <cell r="BH13">
            <v>0</v>
          </cell>
          <cell r="BI13">
            <v>0</v>
          </cell>
          <cell r="BJ13">
            <v>0</v>
          </cell>
          <cell r="BK13">
            <v>0</v>
          </cell>
          <cell r="BL13">
            <v>0</v>
          </cell>
          <cell r="BM13">
            <v>0</v>
          </cell>
          <cell r="BN13">
            <v>0</v>
          </cell>
          <cell r="BO13">
            <v>0</v>
          </cell>
          <cell r="BP13">
            <v>0</v>
          </cell>
          <cell r="BQ13">
            <v>0</v>
          </cell>
          <cell r="BR13">
            <v>0</v>
          </cell>
          <cell r="BS13">
            <v>2</v>
          </cell>
          <cell r="BT13">
            <v>0</v>
          </cell>
          <cell r="BU13">
            <v>0</v>
          </cell>
          <cell r="BV13">
            <v>3</v>
          </cell>
          <cell r="BW13">
            <v>0</v>
          </cell>
          <cell r="BX13">
            <v>0</v>
          </cell>
          <cell r="BY13">
            <v>2</v>
          </cell>
          <cell r="BZ13">
            <v>2</v>
          </cell>
          <cell r="CA13">
            <v>0</v>
          </cell>
          <cell r="CB13">
            <v>0</v>
          </cell>
          <cell r="CC13">
            <v>0</v>
          </cell>
          <cell r="CD13">
            <v>5</v>
          </cell>
          <cell r="CE13">
            <v>5</v>
          </cell>
          <cell r="CF13">
            <v>0</v>
          </cell>
          <cell r="CG13">
            <v>0</v>
          </cell>
          <cell r="CH13">
            <v>0</v>
          </cell>
          <cell r="CI13">
            <v>0</v>
          </cell>
          <cell r="CJ13">
            <v>0</v>
          </cell>
          <cell r="CK13">
            <v>1</v>
          </cell>
          <cell r="CL13">
            <v>3</v>
          </cell>
          <cell r="CM13">
            <v>0</v>
          </cell>
          <cell r="CN13">
            <v>47</v>
          </cell>
          <cell r="CO13">
            <v>3</v>
          </cell>
          <cell r="CP13">
            <v>3</v>
          </cell>
          <cell r="CQ13">
            <v>0</v>
          </cell>
          <cell r="CR13">
            <v>0</v>
          </cell>
          <cell r="CS13">
            <v>0</v>
          </cell>
          <cell r="CT13">
            <v>2</v>
          </cell>
          <cell r="CU13">
            <v>3</v>
          </cell>
          <cell r="CV13">
            <v>0</v>
          </cell>
          <cell r="CW13">
            <v>1</v>
          </cell>
          <cell r="CX13">
            <v>0</v>
          </cell>
          <cell r="CY13">
            <v>0</v>
          </cell>
          <cell r="CZ13">
            <v>0</v>
          </cell>
          <cell r="DA13">
            <v>1</v>
          </cell>
        </row>
        <row r="14">
          <cell r="A14" t="str">
            <v>Customers- Street Lighting</v>
          </cell>
          <cell r="B14" t="str">
            <v>YNST</v>
          </cell>
          <cell r="C14">
            <v>2003</v>
          </cell>
          <cell r="D14">
            <v>621</v>
          </cell>
          <cell r="E14">
            <v>13177</v>
          </cell>
          <cell r="F14">
            <v>9020</v>
          </cell>
          <cell r="G14">
            <v>2576</v>
          </cell>
          <cell r="H14">
            <v>8450</v>
          </cell>
          <cell r="I14">
            <v>13721</v>
          </cell>
          <cell r="J14">
            <v>11821</v>
          </cell>
          <cell r="K14">
            <v>1513</v>
          </cell>
          <cell r="L14">
            <v>341</v>
          </cell>
          <cell r="M14">
            <v>10465</v>
          </cell>
          <cell r="N14">
            <v>715</v>
          </cell>
          <cell r="O14">
            <v>2517</v>
          </cell>
          <cell r="P14">
            <v>1</v>
          </cell>
          <cell r="Q14">
            <v>1</v>
          </cell>
          <cell r="R14">
            <v>1</v>
          </cell>
          <cell r="S14">
            <v>3</v>
          </cell>
          <cell r="T14">
            <v>46699</v>
          </cell>
          <cell r="U14">
            <v>22807</v>
          </cell>
          <cell r="V14">
            <v>2660</v>
          </cell>
          <cell r="W14">
            <v>0</v>
          </cell>
          <cell r="X14">
            <v>7029</v>
          </cell>
          <cell r="Y14">
            <v>5701</v>
          </cell>
          <cell r="Z14">
            <v>3020</v>
          </cell>
          <cell r="AA14">
            <v>1006</v>
          </cell>
          <cell r="AB14">
            <v>152</v>
          </cell>
          <cell r="AC14">
            <v>8</v>
          </cell>
          <cell r="AD14">
            <v>820</v>
          </cell>
          <cell r="AE14">
            <v>3</v>
          </cell>
          <cell r="AF14">
            <v>817</v>
          </cell>
          <cell r="AG14">
            <v>2437</v>
          </cell>
          <cell r="AH14">
            <v>2</v>
          </cell>
          <cell r="AI14">
            <v>1</v>
          </cell>
          <cell r="AJ14">
            <v>1</v>
          </cell>
          <cell r="AK14">
            <v>2666</v>
          </cell>
          <cell r="AL14">
            <v>3804</v>
          </cell>
          <cell r="AM14">
            <v>1</v>
          </cell>
          <cell r="AN14">
            <v>51482</v>
          </cell>
          <cell r="AO14">
            <v>36389</v>
          </cell>
          <cell r="AP14">
            <v>15093</v>
          </cell>
          <cell r="AQ14">
            <v>1</v>
          </cell>
          <cell r="AR14">
            <v>1</v>
          </cell>
          <cell r="AS14">
            <v>1</v>
          </cell>
          <cell r="AT14">
            <v>5151</v>
          </cell>
          <cell r="AU14">
            <v>4785</v>
          </cell>
          <cell r="AV14">
            <v>366</v>
          </cell>
          <cell r="AW14">
            <v>43946</v>
          </cell>
          <cell r="AX14">
            <v>2196</v>
          </cell>
          <cell r="AY14">
            <v>437</v>
          </cell>
          <cell r="AZ14">
            <v>5018</v>
          </cell>
          <cell r="BA14">
            <v>20821</v>
          </cell>
          <cell r="BB14">
            <v>2</v>
          </cell>
          <cell r="BC14">
            <v>7</v>
          </cell>
          <cell r="BD14">
            <v>30837</v>
          </cell>
          <cell r="BE14">
            <v>1958</v>
          </cell>
          <cell r="BF14">
            <v>1384</v>
          </cell>
          <cell r="BG14">
            <v>4429</v>
          </cell>
          <cell r="BH14">
            <v>0</v>
          </cell>
          <cell r="BI14">
            <v>691</v>
          </cell>
          <cell r="BJ14">
            <v>1</v>
          </cell>
          <cell r="BK14">
            <v>690</v>
          </cell>
          <cell r="BL14">
            <v>11335</v>
          </cell>
          <cell r="BM14">
            <v>9083</v>
          </cell>
          <cell r="BN14">
            <v>2252</v>
          </cell>
          <cell r="BO14">
            <v>1591</v>
          </cell>
          <cell r="BP14">
            <v>1</v>
          </cell>
          <cell r="BQ14">
            <v>5277</v>
          </cell>
          <cell r="BR14">
            <v>3</v>
          </cell>
          <cell r="BS14">
            <v>14688</v>
          </cell>
          <cell r="BT14">
            <v>2452</v>
          </cell>
          <cell r="BU14">
            <v>3462</v>
          </cell>
          <cell r="BV14">
            <v>10076</v>
          </cell>
          <cell r="BW14">
            <v>2571</v>
          </cell>
          <cell r="BX14">
            <v>1004</v>
          </cell>
          <cell r="BY14">
            <v>8046</v>
          </cell>
          <cell r="BZ14">
            <v>7399</v>
          </cell>
          <cell r="CA14">
            <v>414</v>
          </cell>
          <cell r="CB14">
            <v>233</v>
          </cell>
          <cell r="CC14">
            <v>3</v>
          </cell>
          <cell r="CD14">
            <v>49969</v>
          </cell>
          <cell r="CE14">
            <v>46186</v>
          </cell>
          <cell r="CF14">
            <v>3783</v>
          </cell>
          <cell r="CG14">
            <v>8619</v>
          </cell>
          <cell r="CH14">
            <v>1055</v>
          </cell>
          <cell r="CI14">
            <v>1633</v>
          </cell>
          <cell r="CJ14">
            <v>535</v>
          </cell>
          <cell r="CK14">
            <v>1</v>
          </cell>
          <cell r="CL14">
            <v>2</v>
          </cell>
          <cell r="CM14">
            <v>1</v>
          </cell>
          <cell r="CN14">
            <v>159821</v>
          </cell>
          <cell r="CO14">
            <v>24273</v>
          </cell>
          <cell r="CP14">
            <v>22745</v>
          </cell>
          <cell r="CQ14">
            <v>617</v>
          </cell>
          <cell r="CR14">
            <v>911</v>
          </cell>
          <cell r="CS14">
            <v>2107</v>
          </cell>
          <cell r="CT14">
            <v>6</v>
          </cell>
          <cell r="CU14">
            <v>6537</v>
          </cell>
          <cell r="CV14">
            <v>3</v>
          </cell>
          <cell r="CW14">
            <v>1328</v>
          </cell>
          <cell r="CX14">
            <v>711</v>
          </cell>
          <cell r="CY14">
            <v>11</v>
          </cell>
          <cell r="CZ14">
            <v>9962</v>
          </cell>
          <cell r="DA14">
            <v>3</v>
          </cell>
        </row>
        <row r="15">
          <cell r="A15" t="str">
            <v>Customers- Sentinel Lighting</v>
          </cell>
          <cell r="B15" t="str">
            <v>YNSL</v>
          </cell>
          <cell r="C15">
            <v>2003</v>
          </cell>
          <cell r="D15">
            <v>15</v>
          </cell>
          <cell r="E15">
            <v>0</v>
          </cell>
          <cell r="F15">
            <v>320</v>
          </cell>
          <cell r="G15">
            <v>250</v>
          </cell>
          <cell r="H15">
            <v>769</v>
          </cell>
          <cell r="I15">
            <v>0</v>
          </cell>
          <cell r="J15">
            <v>0</v>
          </cell>
          <cell r="K15">
            <v>25</v>
          </cell>
          <cell r="L15">
            <v>27</v>
          </cell>
          <cell r="M15">
            <v>402</v>
          </cell>
          <cell r="N15">
            <v>21</v>
          </cell>
          <cell r="O15">
            <v>0</v>
          </cell>
          <cell r="P15">
            <v>0</v>
          </cell>
          <cell r="Q15">
            <v>1</v>
          </cell>
          <cell r="R15">
            <v>0</v>
          </cell>
          <cell r="S15">
            <v>0</v>
          </cell>
          <cell r="T15">
            <v>0</v>
          </cell>
          <cell r="U15">
            <v>1518</v>
          </cell>
          <cell r="V15">
            <v>237</v>
          </cell>
          <cell r="W15">
            <v>0</v>
          </cell>
          <cell r="X15">
            <v>369</v>
          </cell>
          <cell r="Y15">
            <v>65</v>
          </cell>
          <cell r="Z15">
            <v>65</v>
          </cell>
          <cell r="AA15">
            <v>0</v>
          </cell>
          <cell r="AB15">
            <v>0</v>
          </cell>
          <cell r="AC15">
            <v>0</v>
          </cell>
          <cell r="AD15">
            <v>70</v>
          </cell>
          <cell r="AE15">
            <v>39</v>
          </cell>
          <cell r="AF15">
            <v>31</v>
          </cell>
          <cell r="AG15">
            <v>0</v>
          </cell>
          <cell r="AH15">
            <v>35</v>
          </cell>
          <cell r="AI15">
            <v>35</v>
          </cell>
          <cell r="AJ15">
            <v>0</v>
          </cell>
          <cell r="AK15">
            <v>867</v>
          </cell>
          <cell r="AL15">
            <v>181</v>
          </cell>
          <cell r="AM15">
            <v>24</v>
          </cell>
          <cell r="AN15">
            <v>505</v>
          </cell>
          <cell r="AO15">
            <v>243</v>
          </cell>
          <cell r="AP15">
            <v>262</v>
          </cell>
          <cell r="AQ15">
            <v>0</v>
          </cell>
          <cell r="AR15">
            <v>23</v>
          </cell>
          <cell r="AS15">
            <v>0</v>
          </cell>
          <cell r="AT15">
            <v>0</v>
          </cell>
          <cell r="AU15">
            <v>0</v>
          </cell>
          <cell r="AV15">
            <v>0</v>
          </cell>
          <cell r="AW15">
            <v>0</v>
          </cell>
          <cell r="AX15">
            <v>181</v>
          </cell>
          <cell r="AY15">
            <v>0</v>
          </cell>
          <cell r="AZ15">
            <v>0</v>
          </cell>
          <cell r="BA15">
            <v>0</v>
          </cell>
          <cell r="BB15">
            <v>48</v>
          </cell>
          <cell r="BC15">
            <v>48</v>
          </cell>
          <cell r="BD15">
            <v>817</v>
          </cell>
          <cell r="BE15">
            <v>46</v>
          </cell>
          <cell r="BF15">
            <v>113</v>
          </cell>
          <cell r="BG15">
            <v>334</v>
          </cell>
          <cell r="BH15">
            <v>0</v>
          </cell>
          <cell r="BI15">
            <v>0</v>
          </cell>
          <cell r="BJ15">
            <v>0</v>
          </cell>
          <cell r="BK15">
            <v>23</v>
          </cell>
          <cell r="BL15">
            <v>582</v>
          </cell>
          <cell r="BM15">
            <v>52</v>
          </cell>
          <cell r="BN15">
            <v>530</v>
          </cell>
          <cell r="BO15">
            <v>108</v>
          </cell>
          <cell r="BP15">
            <v>0</v>
          </cell>
          <cell r="BQ15">
            <v>1077</v>
          </cell>
          <cell r="BR15">
            <v>1</v>
          </cell>
          <cell r="BS15">
            <v>240</v>
          </cell>
          <cell r="BT15">
            <v>164</v>
          </cell>
          <cell r="BU15">
            <v>274</v>
          </cell>
          <cell r="BV15">
            <v>81</v>
          </cell>
          <cell r="BW15">
            <v>286</v>
          </cell>
          <cell r="BX15">
            <v>16</v>
          </cell>
          <cell r="BY15">
            <v>702</v>
          </cell>
          <cell r="BZ15">
            <v>668</v>
          </cell>
          <cell r="CA15">
            <v>34</v>
          </cell>
          <cell r="CB15">
            <v>0</v>
          </cell>
          <cell r="CC15">
            <v>0</v>
          </cell>
          <cell r="CD15">
            <v>276</v>
          </cell>
          <cell r="CE15">
            <v>276</v>
          </cell>
          <cell r="CF15">
            <v>0</v>
          </cell>
          <cell r="CG15">
            <v>466</v>
          </cell>
          <cell r="CH15">
            <v>0</v>
          </cell>
          <cell r="CI15">
            <v>56</v>
          </cell>
          <cell r="CJ15">
            <v>0</v>
          </cell>
          <cell r="CK15">
            <v>32</v>
          </cell>
          <cell r="CL15">
            <v>135</v>
          </cell>
          <cell r="CM15">
            <v>19</v>
          </cell>
          <cell r="CN15">
            <v>0</v>
          </cell>
          <cell r="CO15">
            <v>881</v>
          </cell>
          <cell r="CP15">
            <v>781</v>
          </cell>
          <cell r="CQ15">
            <v>22</v>
          </cell>
          <cell r="CR15">
            <v>78</v>
          </cell>
          <cell r="CS15">
            <v>12</v>
          </cell>
          <cell r="CT15">
            <v>0</v>
          </cell>
          <cell r="CU15">
            <v>784</v>
          </cell>
          <cell r="CV15">
            <v>23</v>
          </cell>
          <cell r="CW15">
            <v>13</v>
          </cell>
          <cell r="CX15">
            <v>8</v>
          </cell>
          <cell r="CY15">
            <v>6</v>
          </cell>
          <cell r="CZ15">
            <v>95</v>
          </cell>
          <cell r="DA15">
            <v>0</v>
          </cell>
        </row>
        <row r="16">
          <cell r="A16" t="str">
            <v>kWh</v>
          </cell>
          <cell r="B16" t="str">
            <v>YV</v>
          </cell>
          <cell r="C16">
            <v>2003</v>
          </cell>
          <cell r="D16">
            <v>43095892</v>
          </cell>
          <cell r="E16">
            <v>1400964679</v>
          </cell>
          <cell r="F16">
            <v>1132704213</v>
          </cell>
          <cell r="G16">
            <v>217523822</v>
          </cell>
          <cell r="H16">
            <v>914155229</v>
          </cell>
          <cell r="I16">
            <v>1621983270</v>
          </cell>
          <cell r="J16">
            <v>1457949580</v>
          </cell>
          <cell r="K16">
            <v>63632595</v>
          </cell>
          <cell r="L16">
            <v>32484068</v>
          </cell>
          <cell r="M16">
            <v>893653654</v>
          </cell>
          <cell r="N16">
            <v>30739470</v>
          </cell>
          <cell r="O16">
            <v>364621938</v>
          </cell>
          <cell r="P16">
            <v>26954399</v>
          </cell>
          <cell r="Q16">
            <v>8421470</v>
          </cell>
          <cell r="R16">
            <v>61908659.299999997</v>
          </cell>
          <cell r="S16">
            <v>182780776</v>
          </cell>
          <cell r="T16">
            <v>7860688083</v>
          </cell>
          <cell r="U16">
            <v>904313775</v>
          </cell>
          <cell r="V16">
            <v>357064704</v>
          </cell>
          <cell r="W16">
            <v>64447371</v>
          </cell>
          <cell r="X16">
            <v>574514918</v>
          </cell>
          <cell r="Y16">
            <v>627031302</v>
          </cell>
          <cell r="Z16">
            <v>284900636</v>
          </cell>
          <cell r="AA16">
            <v>80106927</v>
          </cell>
          <cell r="AB16">
            <v>10062249</v>
          </cell>
          <cell r="AC16">
            <v>411268868.19999999</v>
          </cell>
          <cell r="AD16">
            <v>940082897.10000002</v>
          </cell>
          <cell r="AE16">
            <v>876493833</v>
          </cell>
          <cell r="AF16">
            <v>63589064.100000001</v>
          </cell>
          <cell r="AG16">
            <v>156079163</v>
          </cell>
          <cell r="AH16">
            <v>1478910438</v>
          </cell>
          <cell r="AI16">
            <v>1464302127</v>
          </cell>
          <cell r="AJ16">
            <v>14608311</v>
          </cell>
          <cell r="AK16">
            <v>352419237</v>
          </cell>
          <cell r="AL16">
            <v>446024317</v>
          </cell>
          <cell r="AM16">
            <v>115380947</v>
          </cell>
          <cell r="AN16">
            <v>3097879811</v>
          </cell>
          <cell r="AO16">
            <v>1773144046</v>
          </cell>
          <cell r="AP16">
            <v>1324735765</v>
          </cell>
          <cell r="AQ16">
            <v>26545865</v>
          </cell>
          <cell r="AR16">
            <v>212661300.5</v>
          </cell>
          <cell r="AS16">
            <v>3440644511</v>
          </cell>
          <cell r="AT16">
            <v>22403641725</v>
          </cell>
          <cell r="AU16">
            <v>22383890000</v>
          </cell>
          <cell r="AV16">
            <v>19751725</v>
          </cell>
          <cell r="AW16">
            <v>7483288325</v>
          </cell>
          <cell r="AX16">
            <v>181647218</v>
          </cell>
          <cell r="AY16">
            <v>107599752</v>
          </cell>
          <cell r="AZ16">
            <v>717736043</v>
          </cell>
          <cell r="BA16">
            <v>1950945679</v>
          </cell>
          <cell r="BB16">
            <v>277498686</v>
          </cell>
          <cell r="BC16">
            <v>136446751</v>
          </cell>
          <cell r="BD16">
            <v>3339303820</v>
          </cell>
          <cell r="BE16">
            <v>169452219</v>
          </cell>
          <cell r="BF16">
            <v>228083608</v>
          </cell>
          <cell r="BG16">
            <v>585195347</v>
          </cell>
          <cell r="BH16">
            <v>0</v>
          </cell>
          <cell r="BI16">
            <v>677083143</v>
          </cell>
          <cell r="BJ16">
            <v>630630153</v>
          </cell>
          <cell r="BK16">
            <v>46452990</v>
          </cell>
          <cell r="BL16">
            <v>1141514050</v>
          </cell>
          <cell r="BM16">
            <v>805439736</v>
          </cell>
          <cell r="BN16">
            <v>336074314</v>
          </cell>
          <cell r="BO16">
            <v>166928066</v>
          </cell>
          <cell r="BP16">
            <v>349046084</v>
          </cell>
          <cell r="BQ16">
            <v>587011482</v>
          </cell>
          <cell r="BR16">
            <v>1606770496</v>
          </cell>
          <cell r="BS16">
            <v>1696547681</v>
          </cell>
          <cell r="BT16">
            <v>231212060</v>
          </cell>
          <cell r="BU16">
            <v>320550420</v>
          </cell>
          <cell r="BV16">
            <v>1192940488</v>
          </cell>
          <cell r="BW16">
            <v>205451211</v>
          </cell>
          <cell r="BX16">
            <v>93063317.200000003</v>
          </cell>
          <cell r="BY16">
            <v>805996163</v>
          </cell>
          <cell r="BZ16">
            <v>762746952</v>
          </cell>
          <cell r="CA16">
            <v>30841533</v>
          </cell>
          <cell r="CB16">
            <v>12407678</v>
          </cell>
          <cell r="CC16">
            <v>186758365</v>
          </cell>
          <cell r="CD16">
            <v>6220864456</v>
          </cell>
          <cell r="CE16">
            <v>5820961440</v>
          </cell>
          <cell r="CF16">
            <v>399903016</v>
          </cell>
          <cell r="CG16">
            <v>726783940</v>
          </cell>
          <cell r="CH16">
            <v>90960035</v>
          </cell>
          <cell r="CI16">
            <v>124591891</v>
          </cell>
          <cell r="CJ16">
            <v>91371270</v>
          </cell>
          <cell r="CK16">
            <v>359240700</v>
          </cell>
          <cell r="CL16">
            <v>1051685176</v>
          </cell>
          <cell r="CM16">
            <v>229514052</v>
          </cell>
          <cell r="CN16">
            <v>25604519834</v>
          </cell>
          <cell r="CO16">
            <v>2387224809</v>
          </cell>
          <cell r="CP16">
            <v>2262794351</v>
          </cell>
          <cell r="CQ16">
            <v>31211979</v>
          </cell>
          <cell r="CR16">
            <v>93218479</v>
          </cell>
          <cell r="CS16">
            <v>97838571.099999994</v>
          </cell>
          <cell r="CT16">
            <v>1222390968</v>
          </cell>
          <cell r="CU16">
            <v>469186419</v>
          </cell>
          <cell r="CV16">
            <v>88305059.200000003</v>
          </cell>
          <cell r="CW16">
            <v>145709728.80000001</v>
          </cell>
          <cell r="CX16">
            <v>67077032</v>
          </cell>
          <cell r="CY16">
            <v>441285683</v>
          </cell>
          <cell r="CZ16">
            <v>379870193</v>
          </cell>
          <cell r="DA16">
            <v>414447866</v>
          </cell>
        </row>
        <row r="17">
          <cell r="A17" t="str">
            <v>kWh - Residential</v>
          </cell>
          <cell r="B17" t="str">
            <v>YVR</v>
          </cell>
          <cell r="C17">
            <v>2003</v>
          </cell>
          <cell r="D17">
            <v>11627017</v>
          </cell>
          <cell r="E17">
            <v>502666838</v>
          </cell>
          <cell r="F17">
            <v>254632965</v>
          </cell>
          <cell r="G17">
            <v>72712385</v>
          </cell>
          <cell r="H17">
            <v>272936128</v>
          </cell>
          <cell r="I17">
            <v>512276282</v>
          </cell>
          <cell r="J17">
            <v>388937092</v>
          </cell>
          <cell r="K17">
            <v>42539902</v>
          </cell>
          <cell r="L17">
            <v>16533903</v>
          </cell>
          <cell r="M17">
            <v>248336123</v>
          </cell>
          <cell r="N17">
            <v>12304678</v>
          </cell>
          <cell r="O17">
            <v>110410786</v>
          </cell>
          <cell r="P17">
            <v>17212171</v>
          </cell>
          <cell r="Q17">
            <v>5187625</v>
          </cell>
          <cell r="R17">
            <v>22497821.100000001</v>
          </cell>
          <cell r="S17">
            <v>91843709</v>
          </cell>
          <cell r="T17">
            <v>1580499650</v>
          </cell>
          <cell r="U17">
            <v>654623819</v>
          </cell>
          <cell r="V17">
            <v>113382345</v>
          </cell>
          <cell r="W17">
            <v>33512634</v>
          </cell>
          <cell r="X17">
            <v>273772083</v>
          </cell>
          <cell r="Y17">
            <v>139699816</v>
          </cell>
          <cell r="Z17">
            <v>109924493</v>
          </cell>
          <cell r="AA17">
            <v>38593915</v>
          </cell>
          <cell r="AB17">
            <v>6338391</v>
          </cell>
          <cell r="AC17">
            <v>224343737.19999999</v>
          </cell>
          <cell r="AD17">
            <v>376581084.80000001</v>
          </cell>
          <cell r="AE17">
            <v>346190601</v>
          </cell>
          <cell r="AF17">
            <v>30390483.800000001</v>
          </cell>
          <cell r="AG17">
            <v>82695788</v>
          </cell>
          <cell r="AH17">
            <v>327017054</v>
          </cell>
          <cell r="AI17">
            <v>315749241</v>
          </cell>
          <cell r="AJ17">
            <v>11267813</v>
          </cell>
          <cell r="AK17">
            <v>175090852</v>
          </cell>
          <cell r="AL17">
            <v>193475522</v>
          </cell>
          <cell r="AM17">
            <v>28743822</v>
          </cell>
          <cell r="AN17">
            <v>1655935250</v>
          </cell>
          <cell r="AO17">
            <v>1265241117</v>
          </cell>
          <cell r="AP17">
            <v>390694133</v>
          </cell>
          <cell r="AQ17">
            <v>15460530</v>
          </cell>
          <cell r="AR17">
            <v>55615955.700000003</v>
          </cell>
          <cell r="AS17">
            <v>951203622</v>
          </cell>
          <cell r="AT17">
            <v>12001665099</v>
          </cell>
          <cell r="AU17">
            <v>11990590000</v>
          </cell>
          <cell r="AV17">
            <v>11075099</v>
          </cell>
          <cell r="AW17">
            <v>2241448529</v>
          </cell>
          <cell r="AX17">
            <v>155342162</v>
          </cell>
          <cell r="AY17">
            <v>40297068</v>
          </cell>
          <cell r="AZ17">
            <v>198090295</v>
          </cell>
          <cell r="BA17">
            <v>599398265</v>
          </cell>
          <cell r="BB17">
            <v>69597889</v>
          </cell>
          <cell r="BC17">
            <v>86696349</v>
          </cell>
          <cell r="BD17">
            <v>1117118053</v>
          </cell>
          <cell r="BE17">
            <v>59641045</v>
          </cell>
          <cell r="BF17">
            <v>49133690</v>
          </cell>
          <cell r="BG17">
            <v>158204235</v>
          </cell>
          <cell r="BH17">
            <v>0</v>
          </cell>
          <cell r="BI17">
            <v>255765590</v>
          </cell>
          <cell r="BJ17">
            <v>220723787</v>
          </cell>
          <cell r="BK17">
            <v>35041803</v>
          </cell>
          <cell r="BL17">
            <v>413694546</v>
          </cell>
          <cell r="BM17">
            <v>266116869</v>
          </cell>
          <cell r="BN17">
            <v>147577677</v>
          </cell>
          <cell r="BO17">
            <v>60565249</v>
          </cell>
          <cell r="BP17">
            <v>137538000</v>
          </cell>
          <cell r="BQ17">
            <v>214351021</v>
          </cell>
          <cell r="BR17">
            <v>1460697960</v>
          </cell>
          <cell r="BS17">
            <v>521555853</v>
          </cell>
          <cell r="BT17">
            <v>76392259</v>
          </cell>
          <cell r="BU17">
            <v>110928534</v>
          </cell>
          <cell r="BV17">
            <v>471232312</v>
          </cell>
          <cell r="BW17">
            <v>84423857</v>
          </cell>
          <cell r="BX17">
            <v>39860930.600000001</v>
          </cell>
          <cell r="BY17">
            <v>287513562</v>
          </cell>
          <cell r="BZ17">
            <v>268553821</v>
          </cell>
          <cell r="CA17">
            <v>12184312</v>
          </cell>
          <cell r="CB17">
            <v>6775429</v>
          </cell>
          <cell r="CC17">
            <v>67139016</v>
          </cell>
          <cell r="CD17">
            <v>1831852250</v>
          </cell>
          <cell r="CE17">
            <v>1691987964</v>
          </cell>
          <cell r="CF17">
            <v>139864286</v>
          </cell>
          <cell r="CG17">
            <v>358676526</v>
          </cell>
          <cell r="CH17">
            <v>31953378</v>
          </cell>
          <cell r="CI17">
            <v>45368680</v>
          </cell>
          <cell r="CJ17">
            <v>32459023</v>
          </cell>
          <cell r="CK17">
            <v>109532055</v>
          </cell>
          <cell r="CL17">
            <v>362446556</v>
          </cell>
          <cell r="CM17">
            <v>51828794</v>
          </cell>
          <cell r="CN17">
            <v>5420267739</v>
          </cell>
          <cell r="CO17">
            <v>896999316</v>
          </cell>
          <cell r="CP17">
            <v>827095470</v>
          </cell>
          <cell r="CQ17">
            <v>21111388</v>
          </cell>
          <cell r="CR17">
            <v>48792458</v>
          </cell>
          <cell r="CS17">
            <v>68095713.400000006</v>
          </cell>
          <cell r="CT17">
            <v>381918524</v>
          </cell>
          <cell r="CU17">
            <v>153768767</v>
          </cell>
          <cell r="CV17">
            <v>24614633.800000001</v>
          </cell>
          <cell r="CW17">
            <v>27326993</v>
          </cell>
          <cell r="CX17">
            <v>16293528</v>
          </cell>
          <cell r="CY17">
            <v>203822662</v>
          </cell>
          <cell r="CZ17">
            <v>306213554</v>
          </cell>
          <cell r="DA17">
            <v>90200388</v>
          </cell>
        </row>
        <row r="18">
          <cell r="A18" t="str">
            <v xml:space="preserve">kWh- General Service </v>
          </cell>
          <cell r="C18">
            <v>2003</v>
          </cell>
          <cell r="D18">
            <v>14197277</v>
          </cell>
          <cell r="E18">
            <v>888427676</v>
          </cell>
          <cell r="F18">
            <v>516506485</v>
          </cell>
          <cell r="G18">
            <v>143031771</v>
          </cell>
          <cell r="H18">
            <v>634575504</v>
          </cell>
          <cell r="I18">
            <v>1100923312</v>
          </cell>
          <cell r="J18">
            <v>825394719</v>
          </cell>
          <cell r="K18">
            <v>21092693</v>
          </cell>
          <cell r="L18">
            <v>15702803</v>
          </cell>
          <cell r="M18">
            <v>567462655</v>
          </cell>
          <cell r="N18">
            <v>18060143</v>
          </cell>
          <cell r="O18">
            <v>165583514</v>
          </cell>
          <cell r="P18">
            <v>9431243</v>
          </cell>
          <cell r="Q18">
            <v>3174894</v>
          </cell>
          <cell r="R18">
            <v>39283485.200000003</v>
          </cell>
          <cell r="S18">
            <v>90937067</v>
          </cell>
          <cell r="T18">
            <v>5230651639</v>
          </cell>
          <cell r="U18">
            <v>249689956</v>
          </cell>
          <cell r="V18">
            <v>175223103</v>
          </cell>
          <cell r="W18">
            <v>30934737</v>
          </cell>
          <cell r="X18">
            <v>294596371</v>
          </cell>
          <cell r="Y18">
            <v>438705236</v>
          </cell>
          <cell r="Z18">
            <v>171835894</v>
          </cell>
          <cell r="AA18">
            <v>40335507</v>
          </cell>
          <cell r="AB18">
            <v>3626658</v>
          </cell>
          <cell r="AC18">
            <v>101245046.2</v>
          </cell>
          <cell r="AD18">
            <v>557335590</v>
          </cell>
          <cell r="AE18">
            <v>524882717</v>
          </cell>
          <cell r="AF18">
            <v>32452873</v>
          </cell>
          <cell r="AG18">
            <v>71828387</v>
          </cell>
          <cell r="AH18">
            <v>919149326</v>
          </cell>
          <cell r="AI18">
            <v>915980781</v>
          </cell>
          <cell r="AJ18">
            <v>3168545</v>
          </cell>
          <cell r="AK18">
            <v>174714652</v>
          </cell>
          <cell r="AL18">
            <v>249796612</v>
          </cell>
          <cell r="AM18">
            <v>85410224</v>
          </cell>
          <cell r="AN18">
            <v>1098183088</v>
          </cell>
          <cell r="AO18">
            <v>507902929</v>
          </cell>
          <cell r="AP18">
            <v>590280159</v>
          </cell>
          <cell r="AQ18">
            <v>10762629</v>
          </cell>
          <cell r="AR18">
            <v>104594759</v>
          </cell>
          <cell r="AS18">
            <v>2184287596</v>
          </cell>
          <cell r="AT18">
            <v>8100725800</v>
          </cell>
          <cell r="AU18">
            <v>8092320000</v>
          </cell>
          <cell r="AV18">
            <v>8405800</v>
          </cell>
          <cell r="AW18">
            <v>4554483184</v>
          </cell>
          <cell r="AX18">
            <v>26305056</v>
          </cell>
          <cell r="AY18">
            <v>65281652</v>
          </cell>
          <cell r="AZ18">
            <v>373305476</v>
          </cell>
          <cell r="BA18">
            <v>1083655865</v>
          </cell>
          <cell r="BB18">
            <v>205902136</v>
          </cell>
          <cell r="BC18">
            <v>49705336</v>
          </cell>
          <cell r="BD18">
            <v>1971721740</v>
          </cell>
          <cell r="BE18">
            <v>108308023</v>
          </cell>
          <cell r="BF18">
            <v>177337855</v>
          </cell>
          <cell r="BG18">
            <v>349854015</v>
          </cell>
          <cell r="BH18">
            <v>0</v>
          </cell>
          <cell r="BI18">
            <v>416411601</v>
          </cell>
          <cell r="BJ18">
            <v>405438735</v>
          </cell>
          <cell r="BK18">
            <v>10972866</v>
          </cell>
          <cell r="BL18">
            <v>720509015</v>
          </cell>
          <cell r="BM18">
            <v>533862820</v>
          </cell>
          <cell r="BN18">
            <v>186646195</v>
          </cell>
          <cell r="BO18">
            <v>105347208</v>
          </cell>
          <cell r="BP18">
            <v>207737168</v>
          </cell>
          <cell r="BQ18">
            <v>368773193</v>
          </cell>
          <cell r="BR18">
            <v>43560469</v>
          </cell>
          <cell r="BS18">
            <v>935545190</v>
          </cell>
          <cell r="BT18">
            <v>153143425</v>
          </cell>
          <cell r="BU18">
            <v>206635349</v>
          </cell>
          <cell r="BV18">
            <v>544089615</v>
          </cell>
          <cell r="BW18">
            <v>118185032</v>
          </cell>
          <cell r="BX18">
            <v>52233474</v>
          </cell>
          <cell r="BY18">
            <v>445807436</v>
          </cell>
          <cell r="BZ18">
            <v>421972647</v>
          </cell>
          <cell r="CA18">
            <v>18333661</v>
          </cell>
          <cell r="CB18">
            <v>5501128</v>
          </cell>
          <cell r="CC18">
            <v>119618021</v>
          </cell>
          <cell r="CD18">
            <v>3965720518</v>
          </cell>
          <cell r="CE18">
            <v>3707887888</v>
          </cell>
          <cell r="CF18">
            <v>257832630</v>
          </cell>
          <cell r="CG18">
            <v>360873011</v>
          </cell>
          <cell r="CH18">
            <v>57931956</v>
          </cell>
          <cell r="CI18">
            <v>77732017</v>
          </cell>
          <cell r="CJ18">
            <v>58447420</v>
          </cell>
          <cell r="CK18">
            <v>214539610</v>
          </cell>
          <cell r="CL18">
            <v>617621785</v>
          </cell>
          <cell r="CM18">
            <v>176150253</v>
          </cell>
          <cell r="CN18">
            <v>17507025504</v>
          </cell>
          <cell r="CO18">
            <v>1316214357</v>
          </cell>
          <cell r="CP18">
            <v>1262360179</v>
          </cell>
          <cell r="CQ18">
            <v>10100591</v>
          </cell>
          <cell r="CR18">
            <v>43753587</v>
          </cell>
          <cell r="CS18">
            <v>28156214.199999999</v>
          </cell>
          <cell r="CT18">
            <v>740284774</v>
          </cell>
          <cell r="CU18">
            <v>195813664</v>
          </cell>
          <cell r="CV18">
            <v>62975797.799999997</v>
          </cell>
          <cell r="CW18">
            <v>51342202</v>
          </cell>
          <cell r="CX18">
            <v>50309912</v>
          </cell>
          <cell r="CY18">
            <v>232636621</v>
          </cell>
          <cell r="CZ18">
            <v>73656639</v>
          </cell>
          <cell r="DA18">
            <v>289301967</v>
          </cell>
        </row>
        <row r="19">
          <cell r="A19" t="str">
            <v>kWh- Large User, Sub- Transmission, Intermediate/ Embedded Distributor</v>
          </cell>
          <cell r="C19">
            <v>2003</v>
          </cell>
          <cell r="D19">
            <v>16711735</v>
          </cell>
          <cell r="E19">
            <v>0</v>
          </cell>
          <cell r="F19">
            <v>351915456</v>
          </cell>
          <cell r="G19">
            <v>0</v>
          </cell>
          <cell r="H19">
            <v>0</v>
          </cell>
          <cell r="I19">
            <v>0</v>
          </cell>
          <cell r="J19">
            <v>234204103</v>
          </cell>
          <cell r="K19">
            <v>0</v>
          </cell>
          <cell r="L19">
            <v>0</v>
          </cell>
          <cell r="M19">
            <v>69371197</v>
          </cell>
          <cell r="N19">
            <v>0</v>
          </cell>
          <cell r="O19">
            <v>86793405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1010913650</v>
          </cell>
          <cell r="U19">
            <v>0</v>
          </cell>
          <cell r="V19">
            <v>65165248</v>
          </cell>
          <cell r="W19">
            <v>0</v>
          </cell>
          <cell r="X19">
            <v>0</v>
          </cell>
          <cell r="Y19">
            <v>44864637</v>
          </cell>
          <cell r="Z19">
            <v>0</v>
          </cell>
          <cell r="AA19">
            <v>0</v>
          </cell>
          <cell r="AB19">
            <v>0</v>
          </cell>
          <cell r="AC19">
            <v>85334125.099999994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231734049</v>
          </cell>
          <cell r="AI19">
            <v>231734049</v>
          </cell>
          <cell r="AJ19">
            <v>0</v>
          </cell>
          <cell r="AK19">
            <v>0</v>
          </cell>
          <cell r="AL19">
            <v>0</v>
          </cell>
          <cell r="AM19">
            <v>0</v>
          </cell>
          <cell r="AN19">
            <v>332969721</v>
          </cell>
          <cell r="AO19">
            <v>0</v>
          </cell>
          <cell r="AP19">
            <v>332969721</v>
          </cell>
          <cell r="AQ19">
            <v>0</v>
          </cell>
          <cell r="AR19">
            <v>51325686.899999999</v>
          </cell>
          <cell r="AS19">
            <v>285362040</v>
          </cell>
          <cell r="AT19">
            <v>2186650000</v>
          </cell>
          <cell r="AU19">
            <v>2186650000</v>
          </cell>
          <cell r="AV19">
            <v>0</v>
          </cell>
          <cell r="AW19">
            <v>651227427</v>
          </cell>
          <cell r="AX19">
            <v>0</v>
          </cell>
          <cell r="AY19">
            <v>0</v>
          </cell>
          <cell r="AZ19">
            <v>142654703</v>
          </cell>
          <cell r="BA19">
            <v>253064970</v>
          </cell>
          <cell r="BB19">
            <v>0</v>
          </cell>
          <cell r="BC19">
            <v>0</v>
          </cell>
          <cell r="BD19">
            <v>227093478</v>
          </cell>
          <cell r="BE19">
            <v>0</v>
          </cell>
          <cell r="BF19">
            <v>0</v>
          </cell>
          <cell r="BG19">
            <v>73457085</v>
          </cell>
          <cell r="BH19">
            <v>0</v>
          </cell>
          <cell r="BI19">
            <v>0</v>
          </cell>
          <cell r="BJ19">
            <v>0</v>
          </cell>
          <cell r="BK19">
            <v>0</v>
          </cell>
          <cell r="BL19">
            <v>0</v>
          </cell>
          <cell r="BM19">
            <v>0</v>
          </cell>
          <cell r="BN19">
            <v>0</v>
          </cell>
          <cell r="BO19">
            <v>0</v>
          </cell>
          <cell r="BP19">
            <v>0</v>
          </cell>
          <cell r="BQ19">
            <v>0</v>
          </cell>
          <cell r="BR19">
            <v>100374361</v>
          </cell>
          <cell r="BS19">
            <v>227970675</v>
          </cell>
          <cell r="BT19">
            <v>0</v>
          </cell>
          <cell r="BU19">
            <v>0</v>
          </cell>
          <cell r="BV19">
            <v>169257214</v>
          </cell>
          <cell r="BW19">
            <v>0</v>
          </cell>
          <cell r="BX19">
            <v>0</v>
          </cell>
          <cell r="BY19">
            <v>65357746</v>
          </cell>
          <cell r="BZ19">
            <v>65357746</v>
          </cell>
          <cell r="CA19">
            <v>0</v>
          </cell>
          <cell r="CB19">
            <v>0</v>
          </cell>
          <cell r="CC19">
            <v>0</v>
          </cell>
          <cell r="CD19">
            <v>386477276</v>
          </cell>
          <cell r="CE19">
            <v>386477276</v>
          </cell>
          <cell r="CF19">
            <v>0</v>
          </cell>
          <cell r="CG19">
            <v>0</v>
          </cell>
          <cell r="CH19">
            <v>0</v>
          </cell>
          <cell r="CI19">
            <v>0</v>
          </cell>
          <cell r="CJ19">
            <v>0</v>
          </cell>
          <cell r="CK19">
            <v>32606336</v>
          </cell>
          <cell r="CL19">
            <v>60967083</v>
          </cell>
          <cell r="CM19">
            <v>0</v>
          </cell>
          <cell r="CN19">
            <v>2569929397</v>
          </cell>
          <cell r="CO19">
            <v>156306791</v>
          </cell>
          <cell r="CP19">
            <v>156306791</v>
          </cell>
          <cell r="CQ19">
            <v>0</v>
          </cell>
          <cell r="CR19">
            <v>0</v>
          </cell>
          <cell r="CS19">
            <v>0</v>
          </cell>
          <cell r="CT19">
            <v>93342289</v>
          </cell>
          <cell r="CU19">
            <v>113948260</v>
          </cell>
          <cell r="CV19">
            <v>0</v>
          </cell>
          <cell r="CW19">
            <v>65970073.799999997</v>
          </cell>
          <cell r="CX19">
            <v>0</v>
          </cell>
          <cell r="CY19">
            <v>0</v>
          </cell>
          <cell r="CZ19">
            <v>0</v>
          </cell>
          <cell r="DA19">
            <v>32036904</v>
          </cell>
        </row>
        <row r="20">
          <cell r="A20" t="str">
            <v>kWh- Street Lighting</v>
          </cell>
          <cell r="B20" t="str">
            <v>YVST</v>
          </cell>
          <cell r="C20">
            <v>2003</v>
          </cell>
          <cell r="D20">
            <v>557804</v>
          </cell>
          <cell r="E20">
            <v>9870165</v>
          </cell>
          <cell r="F20">
            <v>8921611</v>
          </cell>
          <cell r="G20">
            <v>1551175</v>
          </cell>
          <cell r="H20">
            <v>6116880</v>
          </cell>
          <cell r="I20">
            <v>8783676</v>
          </cell>
          <cell r="J20">
            <v>9413666</v>
          </cell>
          <cell r="K20">
            <v>0</v>
          </cell>
          <cell r="L20">
            <v>219856</v>
          </cell>
          <cell r="M20">
            <v>8065495</v>
          </cell>
          <cell r="N20">
            <v>366108</v>
          </cell>
          <cell r="O20">
            <v>1834233</v>
          </cell>
          <cell r="P20">
            <v>0</v>
          </cell>
          <cell r="Q20">
            <v>55415</v>
          </cell>
          <cell r="R20">
            <v>120386.3</v>
          </cell>
          <cell r="S20">
            <v>0</v>
          </cell>
          <cell r="T20">
            <v>38623144</v>
          </cell>
          <cell r="U20">
            <v>0</v>
          </cell>
          <cell r="V20">
            <v>3081624</v>
          </cell>
          <cell r="W20">
            <v>0</v>
          </cell>
          <cell r="X20">
            <v>5724245</v>
          </cell>
          <cell r="Y20">
            <v>3613293</v>
          </cell>
          <cell r="Z20">
            <v>2216131</v>
          </cell>
          <cell r="AA20">
            <v>1177505</v>
          </cell>
          <cell r="AB20">
            <v>97200</v>
          </cell>
          <cell r="AC20">
            <v>345959.7</v>
          </cell>
          <cell r="AD20">
            <v>5806957.5999999996</v>
          </cell>
          <cell r="AE20">
            <v>5119875</v>
          </cell>
          <cell r="AF20">
            <v>687082.6</v>
          </cell>
          <cell r="AG20">
            <v>1554988</v>
          </cell>
          <cell r="AH20">
            <v>881039</v>
          </cell>
          <cell r="AI20">
            <v>709086</v>
          </cell>
          <cell r="AJ20">
            <v>171953</v>
          </cell>
          <cell r="AK20">
            <v>2082646</v>
          </cell>
          <cell r="AL20">
            <v>2401021</v>
          </cell>
          <cell r="AM20">
            <v>1156508</v>
          </cell>
          <cell r="AN20">
            <v>10384704</v>
          </cell>
          <cell r="AO20">
            <v>0</v>
          </cell>
          <cell r="AP20">
            <v>10384704</v>
          </cell>
          <cell r="AQ20">
            <v>322706</v>
          </cell>
          <cell r="AR20">
            <v>1015363.9</v>
          </cell>
          <cell r="AS20">
            <v>19791253</v>
          </cell>
          <cell r="AT20">
            <v>93270826</v>
          </cell>
          <cell r="AU20">
            <v>93000000</v>
          </cell>
          <cell r="AV20">
            <v>270826</v>
          </cell>
          <cell r="AW20">
            <v>36129185</v>
          </cell>
          <cell r="AX20">
            <v>0</v>
          </cell>
          <cell r="AY20">
            <v>2021032</v>
          </cell>
          <cell r="AZ20">
            <v>3685569</v>
          </cell>
          <cell r="BA20">
            <v>14826579</v>
          </cell>
          <cell r="BB20">
            <v>1960532</v>
          </cell>
          <cell r="BC20">
            <v>0</v>
          </cell>
          <cell r="BD20">
            <v>22338932</v>
          </cell>
          <cell r="BE20">
            <v>1456621</v>
          </cell>
          <cell r="BF20">
            <v>1579765</v>
          </cell>
          <cell r="BG20">
            <v>3488004</v>
          </cell>
          <cell r="BH20">
            <v>0</v>
          </cell>
          <cell r="BI20">
            <v>4569721</v>
          </cell>
          <cell r="BJ20">
            <v>4132524</v>
          </cell>
          <cell r="BK20">
            <v>437197</v>
          </cell>
          <cell r="BL20">
            <v>6910538</v>
          </cell>
          <cell r="BM20">
            <v>5395892</v>
          </cell>
          <cell r="BN20">
            <v>1514646</v>
          </cell>
          <cell r="BO20">
            <v>857437</v>
          </cell>
          <cell r="BP20">
            <v>3461352</v>
          </cell>
          <cell r="BQ20">
            <v>3260971</v>
          </cell>
          <cell r="BR20">
            <v>2137706</v>
          </cell>
          <cell r="BS20">
            <v>11307769</v>
          </cell>
          <cell r="BT20">
            <v>1535995</v>
          </cell>
          <cell r="BU20">
            <v>2491269</v>
          </cell>
          <cell r="BV20">
            <v>8322229</v>
          </cell>
          <cell r="BW20">
            <v>2550979</v>
          </cell>
          <cell r="BX20">
            <v>951786</v>
          </cell>
          <cell r="BY20">
            <v>6292294</v>
          </cell>
          <cell r="BZ20">
            <v>5874450</v>
          </cell>
          <cell r="CA20">
            <v>286723</v>
          </cell>
          <cell r="CB20">
            <v>131121</v>
          </cell>
          <cell r="CC20">
            <v>0</v>
          </cell>
          <cell r="CD20">
            <v>36465189</v>
          </cell>
          <cell r="CE20">
            <v>34259089</v>
          </cell>
          <cell r="CF20">
            <v>2206100</v>
          </cell>
          <cell r="CG20">
            <v>6929107</v>
          </cell>
          <cell r="CH20">
            <v>1074701</v>
          </cell>
          <cell r="CI20">
            <v>1475534</v>
          </cell>
          <cell r="CJ20">
            <v>464827</v>
          </cell>
          <cell r="CK20">
            <v>2562699</v>
          </cell>
          <cell r="CL20">
            <v>10585102</v>
          </cell>
          <cell r="CM20">
            <v>1403638</v>
          </cell>
          <cell r="CN20">
            <v>107297194</v>
          </cell>
          <cell r="CO20">
            <v>16726741</v>
          </cell>
          <cell r="CP20">
            <v>16105347</v>
          </cell>
          <cell r="CQ20">
            <v>0</v>
          </cell>
          <cell r="CR20">
            <v>621394</v>
          </cell>
          <cell r="CS20">
            <v>1579544.5</v>
          </cell>
          <cell r="CT20">
            <v>6845381</v>
          </cell>
          <cell r="CU20">
            <v>4648824</v>
          </cell>
          <cell r="CV20">
            <v>675218</v>
          </cell>
          <cell r="CW20">
            <v>1047521</v>
          </cell>
          <cell r="CX20">
            <v>457966</v>
          </cell>
          <cell r="CY20">
            <v>4803969</v>
          </cell>
          <cell r="CZ20">
            <v>0</v>
          </cell>
          <cell r="DA20">
            <v>2696567</v>
          </cell>
        </row>
        <row r="21">
          <cell r="A21" t="str">
            <v>kWh- Sentinel Lighting</v>
          </cell>
          <cell r="B21" t="str">
            <v>YVSL</v>
          </cell>
          <cell r="C21">
            <v>2003</v>
          </cell>
          <cell r="D21">
            <v>2059</v>
          </cell>
          <cell r="E21">
            <v>0</v>
          </cell>
          <cell r="F21">
            <v>727696</v>
          </cell>
          <cell r="G21">
            <v>228491</v>
          </cell>
          <cell r="H21">
            <v>526717</v>
          </cell>
          <cell r="I21">
            <v>0</v>
          </cell>
          <cell r="J21">
            <v>0</v>
          </cell>
          <cell r="K21">
            <v>0</v>
          </cell>
          <cell r="L21">
            <v>27506</v>
          </cell>
          <cell r="M21">
            <v>418184</v>
          </cell>
          <cell r="N21">
            <v>8541</v>
          </cell>
          <cell r="O21">
            <v>0</v>
          </cell>
          <cell r="P21">
            <v>310985</v>
          </cell>
          <cell r="Q21">
            <v>3536</v>
          </cell>
          <cell r="R21">
            <v>6966.7</v>
          </cell>
          <cell r="S21">
            <v>0</v>
          </cell>
          <cell r="T21">
            <v>0</v>
          </cell>
          <cell r="U21">
            <v>0</v>
          </cell>
          <cell r="V21">
            <v>212384</v>
          </cell>
          <cell r="W21">
            <v>0</v>
          </cell>
          <cell r="X21">
            <v>422219</v>
          </cell>
          <cell r="Y21">
            <v>148320</v>
          </cell>
          <cell r="Z21">
            <v>924118</v>
          </cell>
          <cell r="AA21">
            <v>0</v>
          </cell>
          <cell r="AB21">
            <v>0</v>
          </cell>
          <cell r="AC21">
            <v>0</v>
          </cell>
          <cell r="AD21">
            <v>359264.7</v>
          </cell>
          <cell r="AE21">
            <v>300640</v>
          </cell>
          <cell r="AF21">
            <v>58624.7</v>
          </cell>
          <cell r="AG21">
            <v>0</v>
          </cell>
          <cell r="AH21">
            <v>128970</v>
          </cell>
          <cell r="AI21">
            <v>128970</v>
          </cell>
          <cell r="AJ21">
            <v>0</v>
          </cell>
          <cell r="AK21">
            <v>531087</v>
          </cell>
          <cell r="AL21">
            <v>351162</v>
          </cell>
          <cell r="AM21">
            <v>70393</v>
          </cell>
          <cell r="AN21">
            <v>407048</v>
          </cell>
          <cell r="AO21">
            <v>0</v>
          </cell>
          <cell r="AP21">
            <v>407048</v>
          </cell>
          <cell r="AQ21">
            <v>0</v>
          </cell>
          <cell r="AR21">
            <v>109535</v>
          </cell>
          <cell r="AS21">
            <v>0</v>
          </cell>
          <cell r="AT21">
            <v>21330000</v>
          </cell>
          <cell r="AU21">
            <v>21330000</v>
          </cell>
          <cell r="AV21">
            <v>0</v>
          </cell>
          <cell r="AW21">
            <v>0</v>
          </cell>
          <cell r="AX21">
            <v>0</v>
          </cell>
          <cell r="AY21">
            <v>0</v>
          </cell>
          <cell r="AZ21">
            <v>0</v>
          </cell>
          <cell r="BA21">
            <v>0</v>
          </cell>
          <cell r="BB21">
            <v>38129</v>
          </cell>
          <cell r="BC21">
            <v>45066</v>
          </cell>
          <cell r="BD21">
            <v>1031617</v>
          </cell>
          <cell r="BE21">
            <v>46530</v>
          </cell>
          <cell r="BF21">
            <v>32298</v>
          </cell>
          <cell r="BG21">
            <v>192008</v>
          </cell>
          <cell r="BH21">
            <v>0</v>
          </cell>
          <cell r="BI21">
            <v>336231</v>
          </cell>
          <cell r="BJ21">
            <v>335107</v>
          </cell>
          <cell r="BK21">
            <v>1124</v>
          </cell>
          <cell r="BL21">
            <v>399951</v>
          </cell>
          <cell r="BM21">
            <v>64155</v>
          </cell>
          <cell r="BN21">
            <v>335796</v>
          </cell>
          <cell r="BO21">
            <v>158172</v>
          </cell>
          <cell r="BP21">
            <v>309564</v>
          </cell>
          <cell r="BQ21">
            <v>626297</v>
          </cell>
          <cell r="BR21">
            <v>0</v>
          </cell>
          <cell r="BS21">
            <v>168194</v>
          </cell>
          <cell r="BT21">
            <v>140381</v>
          </cell>
          <cell r="BU21">
            <v>495268</v>
          </cell>
          <cell r="BV21">
            <v>39118</v>
          </cell>
          <cell r="BW21">
            <v>291343</v>
          </cell>
          <cell r="BX21">
            <v>17126.599999999999</v>
          </cell>
          <cell r="BY21">
            <v>1025125</v>
          </cell>
          <cell r="BZ21">
            <v>988288</v>
          </cell>
          <cell r="CA21">
            <v>36837</v>
          </cell>
          <cell r="CB21">
            <v>0</v>
          </cell>
          <cell r="CC21">
            <v>1328</v>
          </cell>
          <cell r="CD21">
            <v>349223</v>
          </cell>
          <cell r="CE21">
            <v>349223</v>
          </cell>
          <cell r="CF21">
            <v>0</v>
          </cell>
          <cell r="CG21">
            <v>305296</v>
          </cell>
          <cell r="CH21">
            <v>0</v>
          </cell>
          <cell r="CI21">
            <v>15660</v>
          </cell>
          <cell r="CJ21">
            <v>0</v>
          </cell>
          <cell r="CK21">
            <v>0</v>
          </cell>
          <cell r="CL21">
            <v>64650</v>
          </cell>
          <cell r="CM21">
            <v>131367</v>
          </cell>
          <cell r="CN21">
            <v>0</v>
          </cell>
          <cell r="CO21">
            <v>977604</v>
          </cell>
          <cell r="CP21">
            <v>926564</v>
          </cell>
          <cell r="CQ21">
            <v>0</v>
          </cell>
          <cell r="CR21">
            <v>51040</v>
          </cell>
          <cell r="CS21">
            <v>7099</v>
          </cell>
          <cell r="CT21">
            <v>0</v>
          </cell>
          <cell r="CU21">
            <v>1006904</v>
          </cell>
          <cell r="CV21">
            <v>39409.599999999999</v>
          </cell>
          <cell r="CW21">
            <v>22939</v>
          </cell>
          <cell r="CX21">
            <v>15626</v>
          </cell>
          <cell r="CY21">
            <v>22431</v>
          </cell>
          <cell r="CZ21">
            <v>0</v>
          </cell>
          <cell r="DA21">
            <v>212040</v>
          </cell>
        </row>
        <row r="22">
          <cell r="A22" t="str">
            <v>kW</v>
          </cell>
          <cell r="B22" t="str">
            <v>YD</v>
          </cell>
          <cell r="C22">
            <v>2003</v>
          </cell>
          <cell r="D22">
            <v>58809.4</v>
          </cell>
          <cell r="E22">
            <v>1801649</v>
          </cell>
          <cell r="F22">
            <v>1351160</v>
          </cell>
          <cell r="G22">
            <v>511049.8</v>
          </cell>
          <cell r="H22">
            <v>1420149</v>
          </cell>
          <cell r="I22">
            <v>2383058</v>
          </cell>
          <cell r="J22">
            <v>2394272</v>
          </cell>
          <cell r="K22">
            <v>249475</v>
          </cell>
          <cell r="L22">
            <v>25968.400000000001</v>
          </cell>
          <cell r="M22">
            <v>1409915</v>
          </cell>
          <cell r="N22">
            <v>28991</v>
          </cell>
          <cell r="O22">
            <v>694969</v>
          </cell>
          <cell r="P22">
            <v>14120</v>
          </cell>
          <cell r="Q22">
            <v>16889</v>
          </cell>
          <cell r="R22">
            <v>53879.5</v>
          </cell>
          <cell r="S22">
            <v>0</v>
          </cell>
          <cell r="T22">
            <v>12782616</v>
          </cell>
          <cell r="U22">
            <v>4977340</v>
          </cell>
          <cell r="V22">
            <v>495463</v>
          </cell>
          <cell r="W22">
            <v>0</v>
          </cell>
          <cell r="X22">
            <v>545959</v>
          </cell>
          <cell r="Y22">
            <v>993136</v>
          </cell>
          <cell r="Z22">
            <v>391333</v>
          </cell>
          <cell r="AA22">
            <v>59114.6</v>
          </cell>
          <cell r="AB22">
            <v>7145</v>
          </cell>
          <cell r="AC22">
            <v>202816.1</v>
          </cell>
          <cell r="AD22">
            <v>944749.8</v>
          </cell>
          <cell r="AE22">
            <v>889603</v>
          </cell>
          <cell r="AF22">
            <v>55146.8</v>
          </cell>
          <cell r="AG22">
            <v>175493</v>
          </cell>
          <cell r="AH22">
            <v>2343082</v>
          </cell>
          <cell r="AI22">
            <v>2341668</v>
          </cell>
          <cell r="AJ22">
            <v>1414</v>
          </cell>
          <cell r="AK22">
            <v>379343</v>
          </cell>
          <cell r="AL22">
            <v>743441</v>
          </cell>
          <cell r="AM22">
            <v>164041</v>
          </cell>
          <cell r="AN22">
            <v>9578633</v>
          </cell>
          <cell r="AO22">
            <v>7719371</v>
          </cell>
          <cell r="AP22">
            <v>1859262</v>
          </cell>
          <cell r="AQ22">
            <v>14034</v>
          </cell>
          <cell r="AR22">
            <v>291082.3</v>
          </cell>
          <cell r="AS22">
            <v>5282994</v>
          </cell>
          <cell r="AT22">
            <v>23751129</v>
          </cell>
          <cell r="AU22">
            <v>23734400</v>
          </cell>
          <cell r="AV22">
            <v>16729</v>
          </cell>
          <cell r="AW22">
            <v>9921167</v>
          </cell>
          <cell r="AX22">
            <v>129394</v>
          </cell>
          <cell r="AY22">
            <v>98881</v>
          </cell>
          <cell r="AZ22">
            <v>909871</v>
          </cell>
          <cell r="BA22">
            <v>2762488.6</v>
          </cell>
          <cell r="BB22">
            <v>381000</v>
          </cell>
          <cell r="BC22">
            <v>230551.2</v>
          </cell>
          <cell r="BD22">
            <v>4389396</v>
          </cell>
          <cell r="BE22">
            <v>309569</v>
          </cell>
          <cell r="BF22">
            <v>367853.7</v>
          </cell>
          <cell r="BG22">
            <v>858180</v>
          </cell>
          <cell r="BH22">
            <v>0</v>
          </cell>
          <cell r="BI22">
            <v>711394.6</v>
          </cell>
          <cell r="BJ22">
            <v>697536</v>
          </cell>
          <cell r="BK22">
            <v>13858.6</v>
          </cell>
          <cell r="BL22">
            <v>1849261</v>
          </cell>
          <cell r="BM22">
            <v>1148327</v>
          </cell>
          <cell r="BN22">
            <v>700934</v>
          </cell>
          <cell r="BO22">
            <v>200461</v>
          </cell>
          <cell r="BP22">
            <v>387967</v>
          </cell>
          <cell r="BQ22">
            <v>665975</v>
          </cell>
          <cell r="BR22">
            <v>174081</v>
          </cell>
          <cell r="BS22">
            <v>2457454</v>
          </cell>
          <cell r="BT22">
            <v>252702</v>
          </cell>
          <cell r="BU22">
            <v>433288</v>
          </cell>
          <cell r="BV22">
            <v>1376026</v>
          </cell>
          <cell r="BW22">
            <v>204354</v>
          </cell>
          <cell r="BX22">
            <v>0</v>
          </cell>
          <cell r="BY22">
            <v>927731</v>
          </cell>
          <cell r="BZ22">
            <v>892259</v>
          </cell>
          <cell r="CA22">
            <v>28968</v>
          </cell>
          <cell r="CB22">
            <v>6504</v>
          </cell>
          <cell r="CC22">
            <v>425272</v>
          </cell>
          <cell r="CD22">
            <v>9000740</v>
          </cell>
          <cell r="CE22">
            <v>8444358</v>
          </cell>
          <cell r="CF22">
            <v>556382</v>
          </cell>
          <cell r="CG22">
            <v>684762</v>
          </cell>
          <cell r="CH22">
            <v>126408</v>
          </cell>
          <cell r="CI22">
            <v>139135</v>
          </cell>
          <cell r="CJ22">
            <v>104683</v>
          </cell>
          <cell r="CK22">
            <v>537039</v>
          </cell>
          <cell r="CL22">
            <v>1461722</v>
          </cell>
          <cell r="CM22">
            <v>336511</v>
          </cell>
          <cell r="CN22">
            <v>43364987</v>
          </cell>
          <cell r="CO22">
            <v>2977183</v>
          </cell>
          <cell r="CP22">
            <v>2849630</v>
          </cell>
          <cell r="CQ22">
            <v>42598</v>
          </cell>
          <cell r="CR22">
            <v>84955</v>
          </cell>
          <cell r="CS22">
            <v>44049.599999999999</v>
          </cell>
          <cell r="CT22">
            <v>1725335</v>
          </cell>
          <cell r="CU22">
            <v>737118</v>
          </cell>
          <cell r="CV22">
            <v>121352.4</v>
          </cell>
          <cell r="CW22">
            <v>248016.2</v>
          </cell>
          <cell r="CX22">
            <v>90555</v>
          </cell>
          <cell r="CY22">
            <v>0</v>
          </cell>
          <cell r="CZ22">
            <v>928997</v>
          </cell>
          <cell r="DA22">
            <v>0</v>
          </cell>
        </row>
        <row r="23">
          <cell r="A23" t="str">
            <v>kW - Residential</v>
          </cell>
          <cell r="B23" t="str">
            <v>YDR</v>
          </cell>
          <cell r="C23">
            <v>2003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230237</v>
          </cell>
          <cell r="P23">
            <v>0</v>
          </cell>
          <cell r="Q23">
            <v>9232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502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369100</v>
          </cell>
          <cell r="AU23">
            <v>369100</v>
          </cell>
          <cell r="AV23">
            <v>0</v>
          </cell>
          <cell r="AW23">
            <v>0</v>
          </cell>
          <cell r="AX23">
            <v>0</v>
          </cell>
          <cell r="AY23">
            <v>0</v>
          </cell>
          <cell r="AZ23">
            <v>0</v>
          </cell>
          <cell r="BA23">
            <v>0</v>
          </cell>
          <cell r="BB23">
            <v>0</v>
          </cell>
          <cell r="BC23">
            <v>0</v>
          </cell>
          <cell r="BD23">
            <v>0</v>
          </cell>
          <cell r="BE23">
            <v>0</v>
          </cell>
          <cell r="BF23">
            <v>0</v>
          </cell>
          <cell r="BG23">
            <v>0</v>
          </cell>
          <cell r="BH23">
            <v>0</v>
          </cell>
          <cell r="BI23">
            <v>0</v>
          </cell>
          <cell r="BJ23">
            <v>0</v>
          </cell>
          <cell r="BK23">
            <v>0</v>
          </cell>
          <cell r="BL23">
            <v>0</v>
          </cell>
          <cell r="BM23">
            <v>0</v>
          </cell>
          <cell r="BN23">
            <v>0</v>
          </cell>
          <cell r="BO23">
            <v>0</v>
          </cell>
          <cell r="BP23">
            <v>0</v>
          </cell>
          <cell r="BQ23">
            <v>0</v>
          </cell>
          <cell r="BR23">
            <v>0</v>
          </cell>
          <cell r="BS23">
            <v>0</v>
          </cell>
          <cell r="BT23">
            <v>0</v>
          </cell>
          <cell r="BU23">
            <v>0</v>
          </cell>
          <cell r="BV23">
            <v>0</v>
          </cell>
          <cell r="BW23">
            <v>0</v>
          </cell>
          <cell r="BX23">
            <v>0</v>
          </cell>
          <cell r="BY23">
            <v>0</v>
          </cell>
          <cell r="BZ23">
            <v>0</v>
          </cell>
          <cell r="CA23">
            <v>0</v>
          </cell>
          <cell r="CB23">
            <v>0</v>
          </cell>
          <cell r="CC23">
            <v>0</v>
          </cell>
          <cell r="CD23">
            <v>0</v>
          </cell>
          <cell r="CE23">
            <v>0</v>
          </cell>
          <cell r="CF23">
            <v>0</v>
          </cell>
          <cell r="CG23">
            <v>0</v>
          </cell>
          <cell r="CH23">
            <v>0</v>
          </cell>
          <cell r="CI23">
            <v>0</v>
          </cell>
          <cell r="CJ23">
            <v>0</v>
          </cell>
          <cell r="CK23">
            <v>0</v>
          </cell>
          <cell r="CL23">
            <v>0</v>
          </cell>
          <cell r="CM23">
            <v>0</v>
          </cell>
          <cell r="CN23">
            <v>0</v>
          </cell>
          <cell r="CO23">
            <v>0</v>
          </cell>
          <cell r="CP23">
            <v>0</v>
          </cell>
          <cell r="CQ23">
            <v>0</v>
          </cell>
          <cell r="CR23">
            <v>0</v>
          </cell>
          <cell r="CS23">
            <v>0</v>
          </cell>
          <cell r="CT23">
            <v>0</v>
          </cell>
          <cell r="CU23">
            <v>0</v>
          </cell>
          <cell r="CV23">
            <v>0</v>
          </cell>
          <cell r="CW23">
            <v>0</v>
          </cell>
          <cell r="CX23">
            <v>0</v>
          </cell>
          <cell r="CY23">
            <v>0</v>
          </cell>
          <cell r="CZ23">
            <v>0</v>
          </cell>
          <cell r="DA23">
            <v>0</v>
          </cell>
        </row>
        <row r="24">
          <cell r="A24" t="str">
            <v>kW- General Service</v>
          </cell>
          <cell r="C24">
            <v>2003</v>
          </cell>
          <cell r="D24">
            <v>20708.099999999999</v>
          </cell>
          <cell r="E24">
            <v>1772300</v>
          </cell>
          <cell r="F24">
            <v>771221</v>
          </cell>
          <cell r="G24">
            <v>318142.40000000002</v>
          </cell>
          <cell r="H24">
            <v>1399678</v>
          </cell>
          <cell r="I24">
            <v>2358521</v>
          </cell>
          <cell r="J24">
            <v>1879163</v>
          </cell>
          <cell r="K24">
            <v>246266</v>
          </cell>
          <cell r="L24">
            <v>25121.3</v>
          </cell>
          <cell r="M24">
            <v>1189773</v>
          </cell>
          <cell r="N24">
            <v>28991</v>
          </cell>
          <cell r="O24">
            <v>269712</v>
          </cell>
          <cell r="P24">
            <v>13228</v>
          </cell>
          <cell r="Q24">
            <v>7657</v>
          </cell>
          <cell r="R24">
            <v>53879.5</v>
          </cell>
          <cell r="S24">
            <v>0</v>
          </cell>
          <cell r="T24">
            <v>11023334</v>
          </cell>
          <cell r="U24">
            <v>2950870</v>
          </cell>
          <cell r="V24">
            <v>355778</v>
          </cell>
          <cell r="W24">
            <v>0</v>
          </cell>
          <cell r="X24">
            <v>528197</v>
          </cell>
          <cell r="Y24">
            <v>897761</v>
          </cell>
          <cell r="Z24">
            <v>391333</v>
          </cell>
          <cell r="AA24">
            <v>55804.3</v>
          </cell>
          <cell r="AB24">
            <v>6859</v>
          </cell>
          <cell r="AC24">
            <v>115315.3</v>
          </cell>
          <cell r="AD24">
            <v>918922.3</v>
          </cell>
          <cell r="AE24">
            <v>866203</v>
          </cell>
          <cell r="AF24">
            <v>52719.3</v>
          </cell>
          <cell r="AG24">
            <v>170827</v>
          </cell>
          <cell r="AH24">
            <v>1906836</v>
          </cell>
          <cell r="AI24">
            <v>1906021</v>
          </cell>
          <cell r="AJ24">
            <v>815</v>
          </cell>
          <cell r="AK24">
            <v>371807</v>
          </cell>
          <cell r="AL24">
            <v>735161</v>
          </cell>
          <cell r="AM24">
            <v>160785</v>
          </cell>
          <cell r="AN24">
            <v>5056134</v>
          </cell>
          <cell r="AO24">
            <v>3877731</v>
          </cell>
          <cell r="AP24">
            <v>1178403</v>
          </cell>
          <cell r="AQ24">
            <v>13127</v>
          </cell>
          <cell r="AR24">
            <v>195837</v>
          </cell>
          <cell r="AS24">
            <v>4701279</v>
          </cell>
          <cell r="AT24">
            <v>15983505</v>
          </cell>
          <cell r="AU24">
            <v>15967600</v>
          </cell>
          <cell r="AV24">
            <v>15905</v>
          </cell>
          <cell r="AW24">
            <v>8661042</v>
          </cell>
          <cell r="AX24">
            <v>125160</v>
          </cell>
          <cell r="AY24">
            <v>93637</v>
          </cell>
          <cell r="AZ24">
            <v>656413</v>
          </cell>
          <cell r="BA24">
            <v>2246396.2999999998</v>
          </cell>
          <cell r="BB24">
            <v>375893</v>
          </cell>
          <cell r="BC24">
            <v>225400.1</v>
          </cell>
          <cell r="BD24">
            <v>3884465</v>
          </cell>
          <cell r="BE24">
            <v>227375</v>
          </cell>
          <cell r="BF24">
            <v>364666.4</v>
          </cell>
          <cell r="BG24">
            <v>683376</v>
          </cell>
          <cell r="BH24">
            <v>0</v>
          </cell>
          <cell r="BI24">
            <v>710111.6</v>
          </cell>
          <cell r="BJ24">
            <v>697536</v>
          </cell>
          <cell r="BK24">
            <v>12575.6</v>
          </cell>
          <cell r="BL24">
            <v>1829484</v>
          </cell>
          <cell r="BM24">
            <v>1134888</v>
          </cell>
          <cell r="BN24">
            <v>694596</v>
          </cell>
          <cell r="BO24">
            <v>197593</v>
          </cell>
          <cell r="BP24">
            <v>387967</v>
          </cell>
          <cell r="BQ24">
            <v>656041</v>
          </cell>
          <cell r="BR24">
            <v>168213</v>
          </cell>
          <cell r="BS24">
            <v>1962957</v>
          </cell>
          <cell r="BT24">
            <v>248019</v>
          </cell>
          <cell r="BU24">
            <v>424931</v>
          </cell>
          <cell r="BV24">
            <v>1003755</v>
          </cell>
          <cell r="BW24">
            <v>196690</v>
          </cell>
          <cell r="BX24">
            <v>0</v>
          </cell>
          <cell r="BY24">
            <v>772437</v>
          </cell>
          <cell r="BZ24">
            <v>738247</v>
          </cell>
          <cell r="CA24">
            <v>28055</v>
          </cell>
          <cell r="CB24">
            <v>6135</v>
          </cell>
          <cell r="CC24">
            <v>425272</v>
          </cell>
          <cell r="CD24">
            <v>7646678</v>
          </cell>
          <cell r="CE24">
            <v>7646678</v>
          </cell>
          <cell r="CF24">
            <v>0</v>
          </cell>
          <cell r="CG24">
            <v>662620</v>
          </cell>
          <cell r="CH24">
            <v>123406</v>
          </cell>
          <cell r="CI24">
            <v>135085</v>
          </cell>
          <cell r="CJ24">
            <v>103221</v>
          </cell>
          <cell r="CK24">
            <v>465881</v>
          </cell>
          <cell r="CL24">
            <v>1260704</v>
          </cell>
          <cell r="CM24">
            <v>332437</v>
          </cell>
          <cell r="CN24">
            <v>37687313</v>
          </cell>
          <cell r="CO24">
            <v>2644768</v>
          </cell>
          <cell r="CP24">
            <v>2520152</v>
          </cell>
          <cell r="CQ24">
            <v>41519</v>
          </cell>
          <cell r="CR24">
            <v>83097</v>
          </cell>
          <cell r="CS24">
            <v>39922.699999999997</v>
          </cell>
          <cell r="CT24">
            <v>1524793</v>
          </cell>
          <cell r="CU24">
            <v>428685</v>
          </cell>
          <cell r="CV24">
            <v>119556</v>
          </cell>
          <cell r="CW24">
            <v>107259.9</v>
          </cell>
          <cell r="CX24">
            <v>90555</v>
          </cell>
          <cell r="CY24">
            <v>0</v>
          </cell>
          <cell r="CZ24">
            <v>907788</v>
          </cell>
          <cell r="DA24">
            <v>0</v>
          </cell>
        </row>
        <row r="25">
          <cell r="A25" t="str">
            <v>kW- Large User, Sub- Transmission, Intermediate/ Embedded Distributor</v>
          </cell>
          <cell r="C25">
            <v>2003</v>
          </cell>
          <cell r="D25">
            <v>36500.199999999997</v>
          </cell>
          <cell r="E25">
            <v>0</v>
          </cell>
          <cell r="F25">
            <v>554175</v>
          </cell>
          <cell r="G25">
            <v>188772.4</v>
          </cell>
          <cell r="H25">
            <v>0</v>
          </cell>
          <cell r="I25">
            <v>0</v>
          </cell>
          <cell r="J25">
            <v>486319</v>
          </cell>
          <cell r="K25">
            <v>0</v>
          </cell>
          <cell r="L25">
            <v>0</v>
          </cell>
          <cell r="M25">
            <v>196211</v>
          </cell>
          <cell r="N25">
            <v>0</v>
          </cell>
          <cell r="O25">
            <v>189795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1654554</v>
          </cell>
          <cell r="U25">
            <v>2026470</v>
          </cell>
          <cell r="V25">
            <v>131241</v>
          </cell>
          <cell r="W25">
            <v>0</v>
          </cell>
          <cell r="X25">
            <v>0</v>
          </cell>
          <cell r="Y25">
            <v>84448</v>
          </cell>
          <cell r="Z25">
            <v>0</v>
          </cell>
          <cell r="AA25">
            <v>0</v>
          </cell>
          <cell r="AB25">
            <v>0</v>
          </cell>
          <cell r="AC25">
            <v>86641.4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  <cell r="AH25">
            <v>412807</v>
          </cell>
          <cell r="AI25">
            <v>412807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4414965</v>
          </cell>
          <cell r="AO25">
            <v>3764270</v>
          </cell>
          <cell r="AP25">
            <v>650695</v>
          </cell>
          <cell r="AQ25">
            <v>0</v>
          </cell>
          <cell r="AR25">
            <v>92232</v>
          </cell>
          <cell r="AS25">
            <v>523127</v>
          </cell>
          <cell r="AT25">
            <v>7397700</v>
          </cell>
          <cell r="AU25">
            <v>7397700</v>
          </cell>
          <cell r="AV25">
            <v>0</v>
          </cell>
          <cell r="AW25">
            <v>1164450</v>
          </cell>
          <cell r="AX25">
            <v>0</v>
          </cell>
          <cell r="AY25">
            <v>0</v>
          </cell>
          <cell r="AZ25">
            <v>243064</v>
          </cell>
          <cell r="BA25">
            <v>474685.3</v>
          </cell>
          <cell r="BB25">
            <v>0</v>
          </cell>
          <cell r="BC25">
            <v>0</v>
          </cell>
          <cell r="BD25">
            <v>441848</v>
          </cell>
          <cell r="BE25">
            <v>77839</v>
          </cell>
          <cell r="BF25">
            <v>0</v>
          </cell>
          <cell r="BG25">
            <v>164458</v>
          </cell>
          <cell r="BH25">
            <v>0</v>
          </cell>
          <cell r="BI25">
            <v>0</v>
          </cell>
          <cell r="BJ25">
            <v>0</v>
          </cell>
          <cell r="BK25">
            <v>0</v>
          </cell>
          <cell r="BL25">
            <v>0</v>
          </cell>
          <cell r="BM25">
            <v>0</v>
          </cell>
          <cell r="BN25">
            <v>0</v>
          </cell>
          <cell r="BO25">
            <v>0</v>
          </cell>
          <cell r="BP25">
            <v>0</v>
          </cell>
          <cell r="BQ25">
            <v>0</v>
          </cell>
          <cell r="BR25">
            <v>0</v>
          </cell>
          <cell r="BS25">
            <v>464265</v>
          </cell>
          <cell r="BT25">
            <v>0</v>
          </cell>
          <cell r="BU25">
            <v>0</v>
          </cell>
          <cell r="BV25">
            <v>349045</v>
          </cell>
          <cell r="BW25">
            <v>0</v>
          </cell>
          <cell r="BX25">
            <v>0</v>
          </cell>
          <cell r="BY25">
            <v>134739</v>
          </cell>
          <cell r="BZ25">
            <v>134739</v>
          </cell>
          <cell r="CA25">
            <v>0</v>
          </cell>
          <cell r="CB25">
            <v>0</v>
          </cell>
          <cell r="CC25">
            <v>0</v>
          </cell>
          <cell r="CD25">
            <v>1255496</v>
          </cell>
          <cell r="CE25">
            <v>705692</v>
          </cell>
          <cell r="CF25">
            <v>549804</v>
          </cell>
          <cell r="CG25">
            <v>0</v>
          </cell>
          <cell r="CH25">
            <v>0</v>
          </cell>
          <cell r="CI25">
            <v>0</v>
          </cell>
          <cell r="CJ25">
            <v>0</v>
          </cell>
          <cell r="CK25">
            <v>63360</v>
          </cell>
          <cell r="CL25">
            <v>170758</v>
          </cell>
          <cell r="CM25">
            <v>0</v>
          </cell>
          <cell r="CN25">
            <v>5360148</v>
          </cell>
          <cell r="CO25">
            <v>285649</v>
          </cell>
          <cell r="CP25">
            <v>285649</v>
          </cell>
          <cell r="CQ25">
            <v>0</v>
          </cell>
          <cell r="CR25">
            <v>0</v>
          </cell>
          <cell r="CS25">
            <v>0</v>
          </cell>
          <cell r="CT25">
            <v>181431</v>
          </cell>
          <cell r="CU25">
            <v>293337</v>
          </cell>
          <cell r="CV25">
            <v>0</v>
          </cell>
          <cell r="CW25">
            <v>137788.5</v>
          </cell>
          <cell r="CX25">
            <v>0</v>
          </cell>
          <cell r="CY25">
            <v>0</v>
          </cell>
          <cell r="CZ25">
            <v>0</v>
          </cell>
          <cell r="DA25">
            <v>0</v>
          </cell>
        </row>
        <row r="26">
          <cell r="A26" t="str">
            <v>kW- Street Lighting</v>
          </cell>
          <cell r="C26">
            <v>2003</v>
          </cell>
          <cell r="D26">
            <v>1601.1</v>
          </cell>
          <cell r="E26">
            <v>29349</v>
          </cell>
          <cell r="F26">
            <v>24132</v>
          </cell>
          <cell r="G26">
            <v>4135</v>
          </cell>
          <cell r="H26">
            <v>18715</v>
          </cell>
          <cell r="I26">
            <v>24537</v>
          </cell>
          <cell r="J26">
            <v>28790</v>
          </cell>
          <cell r="K26">
            <v>3077</v>
          </cell>
          <cell r="L26">
            <v>771.3</v>
          </cell>
          <cell r="M26">
            <v>22715</v>
          </cell>
          <cell r="N26">
            <v>0</v>
          </cell>
          <cell r="O26">
            <v>5225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104728</v>
          </cell>
          <cell r="U26">
            <v>0</v>
          </cell>
          <cell r="V26">
            <v>8444</v>
          </cell>
          <cell r="W26">
            <v>0</v>
          </cell>
          <cell r="X26">
            <v>16589</v>
          </cell>
          <cell r="Y26">
            <v>10515</v>
          </cell>
          <cell r="Z26">
            <v>0</v>
          </cell>
          <cell r="AA26">
            <v>3310.3</v>
          </cell>
          <cell r="AB26">
            <v>286</v>
          </cell>
          <cell r="AC26">
            <v>859.4</v>
          </cell>
          <cell r="AD26">
            <v>24180.9</v>
          </cell>
          <cell r="AE26">
            <v>21916</v>
          </cell>
          <cell r="AF26">
            <v>2264.9</v>
          </cell>
          <cell r="AG26">
            <v>4666</v>
          </cell>
          <cell r="AH26">
            <v>23036</v>
          </cell>
          <cell r="AI26">
            <v>22437</v>
          </cell>
          <cell r="AJ26">
            <v>599</v>
          </cell>
          <cell r="AK26">
            <v>5770</v>
          </cell>
          <cell r="AL26">
            <v>6763</v>
          </cell>
          <cell r="AM26">
            <v>3075</v>
          </cell>
          <cell r="AN26">
            <v>105816</v>
          </cell>
          <cell r="AO26">
            <v>76783</v>
          </cell>
          <cell r="AP26">
            <v>29033</v>
          </cell>
          <cell r="AQ26">
            <v>907</v>
          </cell>
          <cell r="AR26">
            <v>2713.2</v>
          </cell>
          <cell r="AS26">
            <v>58588</v>
          </cell>
          <cell r="AT26">
            <v>824</v>
          </cell>
          <cell r="AU26">
            <v>0</v>
          </cell>
          <cell r="AV26">
            <v>824</v>
          </cell>
          <cell r="AW26">
            <v>95675</v>
          </cell>
          <cell r="AX26">
            <v>3836</v>
          </cell>
          <cell r="AY26">
            <v>5244</v>
          </cell>
          <cell r="AZ26">
            <v>10394</v>
          </cell>
          <cell r="BA26">
            <v>41407</v>
          </cell>
          <cell r="BB26">
            <v>5107</v>
          </cell>
          <cell r="BC26">
            <v>5151.1000000000004</v>
          </cell>
          <cell r="BD26">
            <v>60493</v>
          </cell>
          <cell r="BE26">
            <v>4237</v>
          </cell>
          <cell r="BF26">
            <v>3097.6</v>
          </cell>
          <cell r="BG26">
            <v>9813</v>
          </cell>
          <cell r="BH26">
            <v>0</v>
          </cell>
          <cell r="BI26">
            <v>1234.9000000000001</v>
          </cell>
          <cell r="BJ26">
            <v>0</v>
          </cell>
          <cell r="BK26">
            <v>1234.9000000000001</v>
          </cell>
          <cell r="BL26">
            <v>18810</v>
          </cell>
          <cell r="BM26">
            <v>13319</v>
          </cell>
          <cell r="BN26">
            <v>5491</v>
          </cell>
          <cell r="BO26">
            <v>2417</v>
          </cell>
          <cell r="BP26">
            <v>0</v>
          </cell>
          <cell r="BQ26">
            <v>9600</v>
          </cell>
          <cell r="BR26">
            <v>5868</v>
          </cell>
          <cell r="BS26">
            <v>30232</v>
          </cell>
          <cell r="BT26">
            <v>4309</v>
          </cell>
          <cell r="BU26">
            <v>6981</v>
          </cell>
          <cell r="BV26">
            <v>23095</v>
          </cell>
          <cell r="BW26">
            <v>6816</v>
          </cell>
          <cell r="BX26">
            <v>0</v>
          </cell>
          <cell r="BY26">
            <v>17707</v>
          </cell>
          <cell r="BZ26">
            <v>16530</v>
          </cell>
          <cell r="CA26">
            <v>808</v>
          </cell>
          <cell r="CB26">
            <v>369</v>
          </cell>
          <cell r="CC26">
            <v>0</v>
          </cell>
          <cell r="CD26">
            <v>96534</v>
          </cell>
          <cell r="CE26">
            <v>90208</v>
          </cell>
          <cell r="CF26">
            <v>6326</v>
          </cell>
          <cell r="CG26">
            <v>21295</v>
          </cell>
          <cell r="CH26">
            <v>3002</v>
          </cell>
          <cell r="CI26">
            <v>4050</v>
          </cell>
          <cell r="CJ26">
            <v>1462</v>
          </cell>
          <cell r="CK26">
            <v>7798</v>
          </cell>
          <cell r="CL26">
            <v>30260</v>
          </cell>
          <cell r="CM26">
            <v>3704</v>
          </cell>
          <cell r="CN26">
            <v>317526</v>
          </cell>
          <cell r="CO26">
            <v>43946</v>
          </cell>
          <cell r="CP26">
            <v>41151</v>
          </cell>
          <cell r="CQ26">
            <v>1079</v>
          </cell>
          <cell r="CR26">
            <v>1716</v>
          </cell>
          <cell r="CS26">
            <v>4106.8999999999996</v>
          </cell>
          <cell r="CT26">
            <v>19111</v>
          </cell>
          <cell r="CU26">
            <v>12976</v>
          </cell>
          <cell r="CV26">
            <v>1796.4</v>
          </cell>
          <cell r="CW26">
            <v>2904.1</v>
          </cell>
          <cell r="CX26">
            <v>0</v>
          </cell>
          <cell r="CY26">
            <v>0</v>
          </cell>
          <cell r="CZ26">
            <v>20926</v>
          </cell>
          <cell r="DA26">
            <v>0</v>
          </cell>
        </row>
        <row r="27">
          <cell r="A27" t="str">
            <v>kW- Sentinel Lighting</v>
          </cell>
          <cell r="C27">
            <v>2003</v>
          </cell>
          <cell r="D27">
            <v>0</v>
          </cell>
          <cell r="E27">
            <v>0</v>
          </cell>
          <cell r="F27">
            <v>1632</v>
          </cell>
          <cell r="G27">
            <v>0</v>
          </cell>
          <cell r="H27">
            <v>1756</v>
          </cell>
          <cell r="I27">
            <v>0</v>
          </cell>
          <cell r="J27">
            <v>0</v>
          </cell>
          <cell r="K27">
            <v>132</v>
          </cell>
          <cell r="L27">
            <v>75.8</v>
          </cell>
          <cell r="M27">
            <v>1216</v>
          </cell>
          <cell r="N27">
            <v>0</v>
          </cell>
          <cell r="O27">
            <v>0</v>
          </cell>
          <cell r="P27">
            <v>892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1173</v>
          </cell>
          <cell r="Y27">
            <v>412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1646.6</v>
          </cell>
          <cell r="AE27">
            <v>1484</v>
          </cell>
          <cell r="AF27">
            <v>162.6</v>
          </cell>
          <cell r="AG27">
            <v>0</v>
          </cell>
          <cell r="AH27">
            <v>403</v>
          </cell>
          <cell r="AI27">
            <v>403</v>
          </cell>
          <cell r="AJ27">
            <v>0</v>
          </cell>
          <cell r="AK27">
            <v>1766</v>
          </cell>
          <cell r="AL27">
            <v>1015</v>
          </cell>
          <cell r="AM27">
            <v>181</v>
          </cell>
          <cell r="AN27">
            <v>1718</v>
          </cell>
          <cell r="AO27">
            <v>587</v>
          </cell>
          <cell r="AP27">
            <v>1131</v>
          </cell>
          <cell r="AQ27">
            <v>0</v>
          </cell>
          <cell r="AR27">
            <v>300.10000000000002</v>
          </cell>
          <cell r="AS27">
            <v>0</v>
          </cell>
          <cell r="AT27">
            <v>0</v>
          </cell>
          <cell r="AU27">
            <v>0</v>
          </cell>
          <cell r="AV27">
            <v>0</v>
          </cell>
          <cell r="AW27">
            <v>0</v>
          </cell>
          <cell r="AX27">
            <v>398</v>
          </cell>
          <cell r="AY27">
            <v>0</v>
          </cell>
          <cell r="AZ27">
            <v>0</v>
          </cell>
          <cell r="BA27">
            <v>0</v>
          </cell>
          <cell r="BB27">
            <v>0</v>
          </cell>
          <cell r="BC27">
            <v>0</v>
          </cell>
          <cell r="BD27">
            <v>2590</v>
          </cell>
          <cell r="BE27">
            <v>118</v>
          </cell>
          <cell r="BF27">
            <v>89.7</v>
          </cell>
          <cell r="BG27">
            <v>533</v>
          </cell>
          <cell r="BH27">
            <v>0</v>
          </cell>
          <cell r="BI27">
            <v>48.1</v>
          </cell>
          <cell r="BJ27">
            <v>0</v>
          </cell>
          <cell r="BK27">
            <v>48.1</v>
          </cell>
          <cell r="BL27">
            <v>967</v>
          </cell>
          <cell r="BM27">
            <v>120</v>
          </cell>
          <cell r="BN27">
            <v>847</v>
          </cell>
          <cell r="BO27">
            <v>451</v>
          </cell>
          <cell r="BP27">
            <v>0</v>
          </cell>
          <cell r="BQ27">
            <v>334</v>
          </cell>
          <cell r="BR27">
            <v>0</v>
          </cell>
          <cell r="BS27">
            <v>0</v>
          </cell>
          <cell r="BT27">
            <v>374</v>
          </cell>
          <cell r="BU27">
            <v>1376</v>
          </cell>
          <cell r="BV27">
            <v>131</v>
          </cell>
          <cell r="BW27">
            <v>848</v>
          </cell>
          <cell r="BX27">
            <v>0</v>
          </cell>
          <cell r="BY27">
            <v>2848</v>
          </cell>
          <cell r="BZ27">
            <v>2743</v>
          </cell>
          <cell r="CA27">
            <v>105</v>
          </cell>
          <cell r="CB27">
            <v>0</v>
          </cell>
          <cell r="CC27">
            <v>0</v>
          </cell>
          <cell r="CD27">
            <v>2032</v>
          </cell>
          <cell r="CE27">
            <v>1780</v>
          </cell>
          <cell r="CF27">
            <v>252</v>
          </cell>
          <cell r="CG27">
            <v>847</v>
          </cell>
          <cell r="CH27">
            <v>0</v>
          </cell>
          <cell r="CI27">
            <v>0</v>
          </cell>
          <cell r="CJ27">
            <v>0</v>
          </cell>
          <cell r="CK27">
            <v>0</v>
          </cell>
          <cell r="CL27">
            <v>0</v>
          </cell>
          <cell r="CM27">
            <v>370</v>
          </cell>
          <cell r="CN27">
            <v>0</v>
          </cell>
          <cell r="CO27">
            <v>2839</v>
          </cell>
          <cell r="CP27">
            <v>2678</v>
          </cell>
          <cell r="CQ27">
            <v>19</v>
          </cell>
          <cell r="CR27">
            <v>142</v>
          </cell>
          <cell r="CS27">
            <v>20</v>
          </cell>
          <cell r="CT27">
            <v>0</v>
          </cell>
          <cell r="CU27">
            <v>2120</v>
          </cell>
          <cell r="CV27">
            <v>0</v>
          </cell>
          <cell r="CW27">
            <v>63.7</v>
          </cell>
          <cell r="CX27">
            <v>0</v>
          </cell>
          <cell r="CY27">
            <v>0</v>
          </cell>
          <cell r="CZ27">
            <v>283</v>
          </cell>
          <cell r="DA27">
            <v>0</v>
          </cell>
        </row>
        <row r="28">
          <cell r="A28" t="str">
            <v>Billed Total Distribution Revenues</v>
          </cell>
          <cell r="B28" t="str">
            <v>RTOT</v>
          </cell>
          <cell r="C28">
            <v>2003</v>
          </cell>
          <cell r="D28">
            <v>757771</v>
          </cell>
          <cell r="E28">
            <v>26264397</v>
          </cell>
          <cell r="F28">
            <v>13685821</v>
          </cell>
          <cell r="G28">
            <v>4187602</v>
          </cell>
          <cell r="H28">
            <v>12752703</v>
          </cell>
          <cell r="I28">
            <v>24521862.34</v>
          </cell>
          <cell r="J28">
            <v>17708002</v>
          </cell>
          <cell r="K28">
            <v>2415321.85</v>
          </cell>
          <cell r="L28">
            <v>533374.88</v>
          </cell>
          <cell r="M28">
            <v>70316144</v>
          </cell>
          <cell r="N28">
            <v>2510110.1</v>
          </cell>
          <cell r="O28">
            <v>3532134</v>
          </cell>
          <cell r="P28">
            <v>404599</v>
          </cell>
          <cell r="Q28">
            <v>632145.98</v>
          </cell>
          <cell r="R28">
            <v>5579117.6200000001</v>
          </cell>
          <cell r="S28">
            <v>3688840.46</v>
          </cell>
          <cell r="T28">
            <v>88485579</v>
          </cell>
          <cell r="U28">
            <v>37677400</v>
          </cell>
          <cell r="V28">
            <v>5592265.6799999997</v>
          </cell>
          <cell r="W28">
            <v>943573.91</v>
          </cell>
          <cell r="X28">
            <v>7785431</v>
          </cell>
          <cell r="Y28">
            <v>8115252.8099999996</v>
          </cell>
          <cell r="Z28">
            <v>29152418.039999999</v>
          </cell>
          <cell r="AA28">
            <v>5024276</v>
          </cell>
          <cell r="AB28">
            <v>444821</v>
          </cell>
          <cell r="AC28">
            <v>23490377.82</v>
          </cell>
          <cell r="AD28">
            <v>35473148.060000002</v>
          </cell>
          <cell r="AE28">
            <v>35214708</v>
          </cell>
          <cell r="AF28">
            <v>258440.06</v>
          </cell>
          <cell r="AG28">
            <v>2762521.11</v>
          </cell>
          <cell r="AH28">
            <v>20355366</v>
          </cell>
          <cell r="AI28">
            <v>19942099</v>
          </cell>
          <cell r="AJ28">
            <v>413267</v>
          </cell>
          <cell r="AK28">
            <v>7353772.3200000003</v>
          </cell>
          <cell r="AL28">
            <v>7752651</v>
          </cell>
          <cell r="AM28">
            <v>558141.64</v>
          </cell>
          <cell r="AN28">
            <v>73430872.769999996</v>
          </cell>
          <cell r="AO28">
            <v>57358203</v>
          </cell>
          <cell r="AP28">
            <v>16072669.77</v>
          </cell>
          <cell r="AQ28">
            <v>325827.90999999997</v>
          </cell>
          <cell r="AR28">
            <v>712054.81</v>
          </cell>
          <cell r="AS28">
            <v>50456824</v>
          </cell>
          <cell r="AT28">
            <v>616636629.44000006</v>
          </cell>
          <cell r="AU28">
            <v>616240000</v>
          </cell>
          <cell r="AV28">
            <v>396629.44</v>
          </cell>
          <cell r="AW28">
            <v>88645936</v>
          </cell>
          <cell r="AX28">
            <v>5421310.6299999999</v>
          </cell>
          <cell r="AY28">
            <v>1521818.41</v>
          </cell>
          <cell r="AZ28">
            <v>8278256</v>
          </cell>
          <cell r="BA28">
            <v>29784683.93</v>
          </cell>
          <cell r="BB28">
            <v>3441232</v>
          </cell>
          <cell r="BC28">
            <v>4598198.17</v>
          </cell>
          <cell r="BD28">
            <v>41063214</v>
          </cell>
          <cell r="BE28">
            <v>13226684</v>
          </cell>
          <cell r="BF28">
            <v>2714004.66</v>
          </cell>
          <cell r="BG28">
            <v>8004346</v>
          </cell>
          <cell r="BH28">
            <v>0</v>
          </cell>
          <cell r="BI28">
            <v>12538292.029999999</v>
          </cell>
          <cell r="BJ28">
            <v>11321433</v>
          </cell>
          <cell r="BK28">
            <v>1216859.03</v>
          </cell>
          <cell r="BL28">
            <v>43355495</v>
          </cell>
          <cell r="BM28">
            <v>37030078</v>
          </cell>
          <cell r="BN28">
            <v>6325417</v>
          </cell>
          <cell r="BO28">
            <v>3066367.83</v>
          </cell>
          <cell r="BP28">
            <v>7021379.0499999998</v>
          </cell>
          <cell r="BQ28">
            <v>8902564.3000000007</v>
          </cell>
          <cell r="BR28">
            <v>2137883</v>
          </cell>
          <cell r="BS28">
            <v>25321611</v>
          </cell>
          <cell r="BT28">
            <v>3820057.17</v>
          </cell>
          <cell r="BU28">
            <v>6978958</v>
          </cell>
          <cell r="BV28">
            <v>16240900</v>
          </cell>
          <cell r="BW28">
            <v>3648568</v>
          </cell>
          <cell r="BX28">
            <v>1574445.78</v>
          </cell>
          <cell r="BY28">
            <v>13231779</v>
          </cell>
          <cell r="BZ28">
            <v>12555083</v>
          </cell>
          <cell r="CA28">
            <v>516127</v>
          </cell>
          <cell r="CB28">
            <v>160569</v>
          </cell>
          <cell r="CC28">
            <v>16460026.43</v>
          </cell>
          <cell r="CD28">
            <v>98883961</v>
          </cell>
          <cell r="CE28">
            <v>92733319</v>
          </cell>
          <cell r="CF28">
            <v>6150642</v>
          </cell>
          <cell r="CG28">
            <v>10190889</v>
          </cell>
          <cell r="CH28">
            <v>1196061</v>
          </cell>
          <cell r="CI28">
            <v>1546288</v>
          </cell>
          <cell r="CJ28">
            <v>1261109.31</v>
          </cell>
          <cell r="CK28">
            <v>5500260.4100000001</v>
          </cell>
          <cell r="CL28">
            <v>15141174</v>
          </cell>
          <cell r="CM28">
            <v>1511814</v>
          </cell>
          <cell r="CN28">
            <v>440007992</v>
          </cell>
          <cell r="CO28">
            <v>171952364.24000001</v>
          </cell>
          <cell r="CP28">
            <v>168329147</v>
          </cell>
          <cell r="CQ28">
            <v>582189</v>
          </cell>
          <cell r="CR28">
            <v>3041028.24</v>
          </cell>
          <cell r="CS28">
            <v>2536911.15</v>
          </cell>
          <cell r="CT28">
            <v>21328105</v>
          </cell>
          <cell r="CU28">
            <v>4968177</v>
          </cell>
          <cell r="CV28">
            <v>1012894.18</v>
          </cell>
          <cell r="CW28">
            <v>1537203.61</v>
          </cell>
          <cell r="CX28">
            <v>4239538.74</v>
          </cell>
          <cell r="CY28">
            <v>6950294.25</v>
          </cell>
          <cell r="CZ28">
            <v>15897290</v>
          </cell>
          <cell r="DA28">
            <v>4179048.8</v>
          </cell>
        </row>
        <row r="29">
          <cell r="A29" t="str">
            <v>Billed Residential Distribution Revenue</v>
          </cell>
          <cell r="B29" t="str">
            <v>RR</v>
          </cell>
          <cell r="C29">
            <v>2003</v>
          </cell>
          <cell r="D29">
            <v>528973</v>
          </cell>
          <cell r="E29">
            <v>16488483</v>
          </cell>
          <cell r="F29">
            <v>6994732</v>
          </cell>
          <cell r="G29">
            <v>1884225</v>
          </cell>
          <cell r="H29">
            <v>7056477</v>
          </cell>
          <cell r="I29">
            <v>15044658.119999999</v>
          </cell>
          <cell r="J29">
            <v>8493677</v>
          </cell>
          <cell r="K29">
            <v>1454229.41</v>
          </cell>
          <cell r="L29">
            <v>381200.06</v>
          </cell>
          <cell r="M29">
            <v>21498060</v>
          </cell>
          <cell r="N29">
            <v>1065071.47</v>
          </cell>
          <cell r="O29">
            <v>2364154</v>
          </cell>
          <cell r="P29">
            <v>270329</v>
          </cell>
          <cell r="Q29">
            <v>389436.63</v>
          </cell>
          <cell r="R29">
            <v>2037676.62</v>
          </cell>
          <cell r="S29">
            <v>2486967.3199999998</v>
          </cell>
          <cell r="T29">
            <v>32350007</v>
          </cell>
          <cell r="U29">
            <v>16914804</v>
          </cell>
          <cell r="V29">
            <v>3243831.16</v>
          </cell>
          <cell r="W29">
            <v>619438</v>
          </cell>
          <cell r="X29">
            <v>5605715</v>
          </cell>
          <cell r="Y29">
            <v>4365915.32</v>
          </cell>
          <cell r="Z29">
            <v>11012982.74</v>
          </cell>
          <cell r="AA29">
            <v>2426976</v>
          </cell>
          <cell r="AB29">
            <v>279210</v>
          </cell>
          <cell r="AC29">
            <v>12308517.029999999</v>
          </cell>
          <cell r="AD29">
            <v>15085778.27</v>
          </cell>
          <cell r="AE29">
            <v>14886195</v>
          </cell>
          <cell r="AF29">
            <v>199583.27</v>
          </cell>
          <cell r="AG29">
            <v>1930309.64</v>
          </cell>
          <cell r="AH29">
            <v>11518899</v>
          </cell>
          <cell r="AI29">
            <v>11193280</v>
          </cell>
          <cell r="AJ29">
            <v>325619</v>
          </cell>
          <cell r="AK29">
            <v>4801090.03</v>
          </cell>
          <cell r="AL29">
            <v>4390343</v>
          </cell>
          <cell r="AM29">
            <v>334673.64</v>
          </cell>
          <cell r="AN29">
            <v>52298226.93</v>
          </cell>
          <cell r="AO29">
            <v>41246200</v>
          </cell>
          <cell r="AP29">
            <v>11052026.93</v>
          </cell>
          <cell r="AQ29">
            <v>232419.82</v>
          </cell>
          <cell r="AR29">
            <v>432599.53</v>
          </cell>
          <cell r="AS29">
            <v>26713717</v>
          </cell>
          <cell r="AT29">
            <v>416877319.79000002</v>
          </cell>
          <cell r="AU29">
            <v>416610000</v>
          </cell>
          <cell r="AV29">
            <v>267319.78999999998</v>
          </cell>
          <cell r="AW29">
            <v>46364617.57</v>
          </cell>
          <cell r="AX29">
            <v>4268285.7300000004</v>
          </cell>
          <cell r="AY29">
            <v>924133.66</v>
          </cell>
          <cell r="AZ29">
            <v>4356216.7</v>
          </cell>
          <cell r="BA29">
            <v>14360785.82</v>
          </cell>
          <cell r="BB29">
            <v>1611890</v>
          </cell>
          <cell r="BC29">
            <v>2506308.0499999998</v>
          </cell>
          <cell r="BD29">
            <v>24928419</v>
          </cell>
          <cell r="BE29">
            <v>4977191</v>
          </cell>
          <cell r="BF29">
            <v>1592161.18</v>
          </cell>
          <cell r="BG29">
            <v>4311776.07</v>
          </cell>
          <cell r="BH29">
            <v>0</v>
          </cell>
          <cell r="BI29">
            <v>7019044.5</v>
          </cell>
          <cell r="BJ29">
            <v>6023011</v>
          </cell>
          <cell r="BK29">
            <v>996033.5</v>
          </cell>
          <cell r="BL29">
            <v>13896170</v>
          </cell>
          <cell r="BM29">
            <v>10638440</v>
          </cell>
          <cell r="BN29">
            <v>3257730</v>
          </cell>
          <cell r="BO29">
            <v>1414248.22</v>
          </cell>
          <cell r="BP29">
            <v>4414773.93</v>
          </cell>
          <cell r="BQ29">
            <v>4885294.33</v>
          </cell>
          <cell r="BR29">
            <v>1401181</v>
          </cell>
          <cell r="BS29">
            <v>14083641</v>
          </cell>
          <cell r="BT29">
            <v>2561199.96</v>
          </cell>
          <cell r="BU29">
            <v>3397938</v>
          </cell>
          <cell r="BV29">
            <v>8291855</v>
          </cell>
          <cell r="BW29">
            <v>2055303</v>
          </cell>
          <cell r="BX29">
            <v>893716</v>
          </cell>
          <cell r="BY29">
            <v>8044229</v>
          </cell>
          <cell r="BZ29">
            <v>7635334</v>
          </cell>
          <cell r="CA29">
            <v>305661</v>
          </cell>
          <cell r="CB29">
            <v>103234</v>
          </cell>
          <cell r="CC29">
            <v>5731208.3300000001</v>
          </cell>
          <cell r="CD29">
            <v>49938554</v>
          </cell>
          <cell r="CE29">
            <v>46080367</v>
          </cell>
          <cell r="CF29">
            <v>3858187</v>
          </cell>
          <cell r="CG29">
            <v>5537540</v>
          </cell>
          <cell r="CH29">
            <v>721847</v>
          </cell>
          <cell r="CI29">
            <v>962756</v>
          </cell>
          <cell r="CJ29">
            <v>746926.51</v>
          </cell>
          <cell r="CK29">
            <v>3466283.06</v>
          </cell>
          <cell r="CL29">
            <v>9703372</v>
          </cell>
          <cell r="CM29">
            <v>1085915</v>
          </cell>
          <cell r="CN29">
            <v>173180165</v>
          </cell>
          <cell r="CO29">
            <v>72748243.359999999</v>
          </cell>
          <cell r="CP29">
            <v>70202069</v>
          </cell>
          <cell r="CQ29">
            <v>332703</v>
          </cell>
          <cell r="CR29">
            <v>2213471.36</v>
          </cell>
          <cell r="CS29">
            <v>2066730.15</v>
          </cell>
          <cell r="CT29">
            <v>11103164</v>
          </cell>
          <cell r="CU29">
            <v>3530160</v>
          </cell>
          <cell r="CV29">
            <v>567056.73</v>
          </cell>
          <cell r="CW29">
            <v>623737.25</v>
          </cell>
          <cell r="CX29">
            <v>3864279.52</v>
          </cell>
          <cell r="CY29">
            <v>4333589.0199999996</v>
          </cell>
          <cell r="CZ29">
            <v>10381039</v>
          </cell>
          <cell r="DA29">
            <v>2467730.33</v>
          </cell>
        </row>
        <row r="30">
          <cell r="A30" t="str">
            <v>Billed General Service Customers Distribution Revenue</v>
          </cell>
          <cell r="B30" t="str">
            <v>RGS</v>
          </cell>
          <cell r="C30">
            <v>2003</v>
          </cell>
          <cell r="D30">
            <v>198394</v>
          </cell>
          <cell r="E30">
            <v>9689243</v>
          </cell>
          <cell r="F30">
            <v>5288549</v>
          </cell>
          <cell r="G30">
            <v>2242841</v>
          </cell>
          <cell r="H30">
            <v>5638102</v>
          </cell>
          <cell r="I30">
            <v>9435982.0999999996</v>
          </cell>
          <cell r="J30">
            <v>8483447</v>
          </cell>
          <cell r="K30">
            <v>950520.7</v>
          </cell>
          <cell r="L30">
            <v>146133.69</v>
          </cell>
          <cell r="M30">
            <v>42042470</v>
          </cell>
          <cell r="N30">
            <v>1419570.36</v>
          </cell>
          <cell r="O30">
            <v>840803</v>
          </cell>
          <cell r="P30">
            <v>129207</v>
          </cell>
          <cell r="Q30">
            <v>238148.7</v>
          </cell>
          <cell r="R30">
            <v>3472102.86</v>
          </cell>
          <cell r="S30">
            <v>1201873.1399999999</v>
          </cell>
          <cell r="T30">
            <v>50986966</v>
          </cell>
          <cell r="U30">
            <v>15339556</v>
          </cell>
          <cell r="V30">
            <v>2118789.5299999998</v>
          </cell>
          <cell r="W30">
            <v>315657.75</v>
          </cell>
          <cell r="X30">
            <v>2104927</v>
          </cell>
          <cell r="Y30">
            <v>3512106.65</v>
          </cell>
          <cell r="Z30">
            <v>17980481.93</v>
          </cell>
          <cell r="AA30">
            <v>2538765</v>
          </cell>
          <cell r="AB30">
            <v>157500</v>
          </cell>
          <cell r="AC30">
            <v>7188346.21</v>
          </cell>
          <cell r="AD30">
            <v>19957557.199999999</v>
          </cell>
          <cell r="AE30">
            <v>19903446</v>
          </cell>
          <cell r="AF30">
            <v>54111.199999999997</v>
          </cell>
          <cell r="AG30">
            <v>801746.12</v>
          </cell>
          <cell r="AH30">
            <v>8279910</v>
          </cell>
          <cell r="AI30">
            <v>8196158</v>
          </cell>
          <cell r="AJ30">
            <v>83752</v>
          </cell>
          <cell r="AK30">
            <v>2482300.2400000002</v>
          </cell>
          <cell r="AL30">
            <v>3312623</v>
          </cell>
          <cell r="AM30">
            <v>211478</v>
          </cell>
          <cell r="AN30">
            <v>18891703.98</v>
          </cell>
          <cell r="AO30">
            <v>14533861</v>
          </cell>
          <cell r="AP30">
            <v>4357842.9800000004</v>
          </cell>
          <cell r="AQ30">
            <v>90237.31</v>
          </cell>
          <cell r="AR30">
            <v>144567.79999999999</v>
          </cell>
          <cell r="AS30">
            <v>22350716</v>
          </cell>
          <cell r="AT30">
            <v>193281968.18000001</v>
          </cell>
          <cell r="AU30">
            <v>193160000</v>
          </cell>
          <cell r="AV30">
            <v>121968.18</v>
          </cell>
          <cell r="AW30">
            <v>38263211.350000001</v>
          </cell>
          <cell r="AX30">
            <v>1118652.1200000001</v>
          </cell>
          <cell r="AY30">
            <v>565449.59</v>
          </cell>
          <cell r="AZ30">
            <v>3482061.66</v>
          </cell>
          <cell r="BA30">
            <v>14046504.859999999</v>
          </cell>
          <cell r="BB30">
            <v>1817665</v>
          </cell>
          <cell r="BC30">
            <v>2045956.06</v>
          </cell>
          <cell r="BD30">
            <v>15014037</v>
          </cell>
          <cell r="BE30">
            <v>7756124</v>
          </cell>
          <cell r="BF30">
            <v>1095218.96</v>
          </cell>
          <cell r="BG30">
            <v>3248104.56</v>
          </cell>
          <cell r="BH30">
            <v>0</v>
          </cell>
          <cell r="BI30">
            <v>5455169.7999999998</v>
          </cell>
          <cell r="BJ30">
            <v>5245054</v>
          </cell>
          <cell r="BK30">
            <v>210115.8</v>
          </cell>
          <cell r="BL30">
            <v>29227345</v>
          </cell>
          <cell r="BM30">
            <v>26198041</v>
          </cell>
          <cell r="BN30">
            <v>3029304</v>
          </cell>
          <cell r="BO30">
            <v>1625207.46</v>
          </cell>
          <cell r="BP30">
            <v>2558267.88</v>
          </cell>
          <cell r="BQ30">
            <v>3958858.97</v>
          </cell>
          <cell r="BR30">
            <v>700260</v>
          </cell>
          <cell r="BS30">
            <v>9031390</v>
          </cell>
          <cell r="BT30">
            <v>1255496.26</v>
          </cell>
          <cell r="BU30">
            <v>3474598</v>
          </cell>
          <cell r="BV30">
            <v>6377898</v>
          </cell>
          <cell r="BW30">
            <v>1538428</v>
          </cell>
          <cell r="BX30">
            <v>666936.4</v>
          </cell>
          <cell r="BY30">
            <v>4910071</v>
          </cell>
          <cell r="BZ30">
            <v>4650686</v>
          </cell>
          <cell r="CA30">
            <v>204171</v>
          </cell>
          <cell r="CB30">
            <v>55214</v>
          </cell>
          <cell r="CC30">
            <v>10646652.91</v>
          </cell>
          <cell r="CD30">
            <v>46008324</v>
          </cell>
          <cell r="CE30">
            <v>45171103</v>
          </cell>
          <cell r="CF30">
            <v>837221</v>
          </cell>
          <cell r="CG30">
            <v>4524633</v>
          </cell>
          <cell r="CH30">
            <v>458600</v>
          </cell>
          <cell r="CI30">
            <v>533680</v>
          </cell>
          <cell r="CJ30">
            <v>505872.54</v>
          </cell>
          <cell r="CK30">
            <v>2010192.95</v>
          </cell>
          <cell r="CL30">
            <v>4844679</v>
          </cell>
          <cell r="CM30">
            <v>399002</v>
          </cell>
          <cell r="CN30">
            <v>247065117</v>
          </cell>
          <cell r="CO30">
            <v>86584436.280000001</v>
          </cell>
          <cell r="CP30">
            <v>85521039</v>
          </cell>
          <cell r="CQ30">
            <v>243055</v>
          </cell>
          <cell r="CR30">
            <v>820342.28</v>
          </cell>
          <cell r="CS30">
            <v>463480.42</v>
          </cell>
          <cell r="CT30">
            <v>9569997</v>
          </cell>
          <cell r="CU30">
            <v>1009675</v>
          </cell>
          <cell r="CV30">
            <v>437126.76</v>
          </cell>
          <cell r="CW30">
            <v>586230.04</v>
          </cell>
          <cell r="CX30">
            <v>371870.56</v>
          </cell>
          <cell r="CY30">
            <v>2529075</v>
          </cell>
          <cell r="CZ30">
            <v>5240082</v>
          </cell>
          <cell r="DA30">
            <v>1473385.52</v>
          </cell>
        </row>
        <row r="31">
          <cell r="A31" t="str">
            <v>Billed Large User, Sub- Transmission, Intermediate/ Embedded Distributor Distribution Revenue</v>
          </cell>
          <cell r="B31" t="str">
            <v>RLG</v>
          </cell>
          <cell r="C31">
            <v>2003</v>
          </cell>
          <cell r="D31">
            <v>11222</v>
          </cell>
          <cell r="E31">
            <v>0</v>
          </cell>
          <cell r="F31">
            <v>1176154</v>
          </cell>
          <cell r="G31">
            <v>12940</v>
          </cell>
          <cell r="H31">
            <v>0</v>
          </cell>
          <cell r="I31">
            <v>0</v>
          </cell>
          <cell r="J31">
            <v>648676</v>
          </cell>
          <cell r="K31">
            <v>0</v>
          </cell>
          <cell r="L31">
            <v>0</v>
          </cell>
          <cell r="M31">
            <v>6156526</v>
          </cell>
          <cell r="N31">
            <v>0</v>
          </cell>
          <cell r="O31">
            <v>302046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4591723</v>
          </cell>
          <cell r="U31">
            <v>4893549</v>
          </cell>
          <cell r="V31">
            <v>185904.09</v>
          </cell>
          <cell r="W31">
            <v>0</v>
          </cell>
          <cell r="X31">
            <v>0</v>
          </cell>
          <cell r="Y31">
            <v>183587.81</v>
          </cell>
          <cell r="Z31">
            <v>0</v>
          </cell>
          <cell r="AA31">
            <v>0</v>
          </cell>
          <cell r="AB31">
            <v>0</v>
          </cell>
          <cell r="AC31">
            <v>3961491.47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  <cell r="AH31">
            <v>505632</v>
          </cell>
          <cell r="AI31">
            <v>505632</v>
          </cell>
          <cell r="AJ31">
            <v>0</v>
          </cell>
          <cell r="AK31">
            <v>0</v>
          </cell>
          <cell r="AL31">
            <v>0</v>
          </cell>
          <cell r="AM31">
            <v>0</v>
          </cell>
          <cell r="AN31">
            <v>1876611.25</v>
          </cell>
          <cell r="AO31">
            <v>1411154</v>
          </cell>
          <cell r="AP31">
            <v>465457.25</v>
          </cell>
          <cell r="AQ31">
            <v>0</v>
          </cell>
          <cell r="AR31">
            <v>124928.24</v>
          </cell>
          <cell r="AS31">
            <v>1260240</v>
          </cell>
          <cell r="AT31">
            <v>2740000</v>
          </cell>
          <cell r="AU31">
            <v>2740000</v>
          </cell>
          <cell r="AV31">
            <v>0</v>
          </cell>
          <cell r="AW31">
            <v>3724424.22</v>
          </cell>
          <cell r="AX31">
            <v>0</v>
          </cell>
          <cell r="AY31">
            <v>0</v>
          </cell>
          <cell r="AZ31">
            <v>361181.68</v>
          </cell>
          <cell r="BA31">
            <v>1015209.64</v>
          </cell>
          <cell r="BB31">
            <v>0</v>
          </cell>
          <cell r="BC31">
            <v>0</v>
          </cell>
          <cell r="BD31">
            <v>964273</v>
          </cell>
          <cell r="BE31">
            <v>370016</v>
          </cell>
          <cell r="BF31">
            <v>0</v>
          </cell>
          <cell r="BG31">
            <v>424499.76</v>
          </cell>
          <cell r="BH31">
            <v>0</v>
          </cell>
          <cell r="BI31">
            <v>0</v>
          </cell>
          <cell r="BJ31">
            <v>0</v>
          </cell>
          <cell r="BK31">
            <v>0</v>
          </cell>
          <cell r="BL31">
            <v>0</v>
          </cell>
          <cell r="BM31">
            <v>0</v>
          </cell>
          <cell r="BN31">
            <v>0</v>
          </cell>
          <cell r="BO31">
            <v>0</v>
          </cell>
          <cell r="BP31">
            <v>0</v>
          </cell>
          <cell r="BQ31">
            <v>0</v>
          </cell>
          <cell r="BR31">
            <v>0</v>
          </cell>
          <cell r="BS31">
            <v>2090949</v>
          </cell>
          <cell r="BT31">
            <v>0</v>
          </cell>
          <cell r="BU31">
            <v>0</v>
          </cell>
          <cell r="BV31">
            <v>1311994</v>
          </cell>
          <cell r="BW31">
            <v>0</v>
          </cell>
          <cell r="BX31">
            <v>0</v>
          </cell>
          <cell r="BY31">
            <v>116923</v>
          </cell>
          <cell r="BZ31">
            <v>116923</v>
          </cell>
          <cell r="CA31">
            <v>0</v>
          </cell>
          <cell r="CB31">
            <v>0</v>
          </cell>
          <cell r="CC31">
            <v>0</v>
          </cell>
          <cell r="CD31">
            <v>2278424</v>
          </cell>
          <cell r="CE31">
            <v>886802</v>
          </cell>
          <cell r="CF31">
            <v>1391622</v>
          </cell>
          <cell r="CG31">
            <v>0</v>
          </cell>
          <cell r="CH31">
            <v>0</v>
          </cell>
          <cell r="CI31">
            <v>0</v>
          </cell>
          <cell r="CJ31">
            <v>0</v>
          </cell>
          <cell r="CK31">
            <v>2993.13</v>
          </cell>
          <cell r="CL31">
            <v>546741</v>
          </cell>
          <cell r="CM31">
            <v>0</v>
          </cell>
          <cell r="CN31">
            <v>18079551</v>
          </cell>
          <cell r="CO31">
            <v>11303124</v>
          </cell>
          <cell r="CP31">
            <v>11303124</v>
          </cell>
          <cell r="CQ31">
            <v>0</v>
          </cell>
          <cell r="CR31">
            <v>0</v>
          </cell>
          <cell r="CS31">
            <v>0</v>
          </cell>
          <cell r="CT31">
            <v>490436</v>
          </cell>
          <cell r="CU31">
            <v>406922</v>
          </cell>
          <cell r="CV31">
            <v>0</v>
          </cell>
          <cell r="CW31">
            <v>307185.34999999998</v>
          </cell>
          <cell r="CX31">
            <v>0</v>
          </cell>
          <cell r="CY31">
            <v>0</v>
          </cell>
          <cell r="CZ31">
            <v>0</v>
          </cell>
          <cell r="DA31">
            <v>192374.34</v>
          </cell>
        </row>
        <row r="32">
          <cell r="A32" t="str">
            <v>Billed Street lighting Distribution Revenue</v>
          </cell>
          <cell r="B32" t="str">
            <v>RST</v>
          </cell>
          <cell r="C32">
            <v>2003</v>
          </cell>
          <cell r="D32">
            <v>19168</v>
          </cell>
          <cell r="E32">
            <v>86671</v>
          </cell>
          <cell r="F32">
            <v>207210</v>
          </cell>
          <cell r="G32">
            <v>38499</v>
          </cell>
          <cell r="H32">
            <v>52618</v>
          </cell>
          <cell r="I32">
            <v>41222.120000000003</v>
          </cell>
          <cell r="J32">
            <v>82202</v>
          </cell>
          <cell r="K32">
            <v>10185.870000000001</v>
          </cell>
          <cell r="L32">
            <v>5394.86</v>
          </cell>
          <cell r="M32">
            <v>575535</v>
          </cell>
          <cell r="N32">
            <v>19235.939999999999</v>
          </cell>
          <cell r="O32">
            <v>25131</v>
          </cell>
          <cell r="P32">
            <v>0</v>
          </cell>
          <cell r="Q32">
            <v>4533.57</v>
          </cell>
          <cell r="R32">
            <v>67702.509999999995</v>
          </cell>
          <cell r="S32">
            <v>0</v>
          </cell>
          <cell r="T32">
            <v>556883</v>
          </cell>
          <cell r="U32">
            <v>487632</v>
          </cell>
          <cell r="V32">
            <v>34951.57</v>
          </cell>
          <cell r="W32">
            <v>7457.87</v>
          </cell>
          <cell r="X32">
            <v>68028</v>
          </cell>
          <cell r="Y32">
            <v>51235.67</v>
          </cell>
          <cell r="Z32">
            <v>107937.37</v>
          </cell>
          <cell r="AA32">
            <v>58535</v>
          </cell>
          <cell r="AB32">
            <v>8111</v>
          </cell>
          <cell r="AC32">
            <v>32023.11</v>
          </cell>
          <cell r="AD32">
            <v>402097.22</v>
          </cell>
          <cell r="AE32">
            <v>397709</v>
          </cell>
          <cell r="AF32">
            <v>4388.22</v>
          </cell>
          <cell r="AG32">
            <v>30465.35</v>
          </cell>
          <cell r="AH32">
            <v>47009</v>
          </cell>
          <cell r="AI32">
            <v>43120</v>
          </cell>
          <cell r="AJ32">
            <v>3889</v>
          </cell>
          <cell r="AK32">
            <v>51644.45</v>
          </cell>
          <cell r="AL32">
            <v>41307</v>
          </cell>
          <cell r="AM32">
            <v>10008</v>
          </cell>
          <cell r="AN32">
            <v>349356.71</v>
          </cell>
          <cell r="AO32">
            <v>165327</v>
          </cell>
          <cell r="AP32">
            <v>184029.71</v>
          </cell>
          <cell r="AQ32">
            <v>3170.78</v>
          </cell>
          <cell r="AR32">
            <v>8514.68</v>
          </cell>
          <cell r="AS32">
            <v>132151</v>
          </cell>
          <cell r="AT32">
            <v>3047341.47</v>
          </cell>
          <cell r="AU32">
            <v>3040000</v>
          </cell>
          <cell r="AV32">
            <v>7341.47</v>
          </cell>
          <cell r="AW32">
            <v>293682.86</v>
          </cell>
          <cell r="AX32">
            <v>29972.68</v>
          </cell>
          <cell r="AY32">
            <v>32235.16</v>
          </cell>
          <cell r="AZ32">
            <v>78795.960000000006</v>
          </cell>
          <cell r="BA32">
            <v>362183.61</v>
          </cell>
          <cell r="BB32">
            <v>10434</v>
          </cell>
          <cell r="BC32">
            <v>44327.14</v>
          </cell>
          <cell r="BD32">
            <v>149402</v>
          </cell>
          <cell r="BE32">
            <v>116807</v>
          </cell>
          <cell r="BF32">
            <v>26101.33</v>
          </cell>
          <cell r="BG32">
            <v>15799.97</v>
          </cell>
          <cell r="BH32">
            <v>0</v>
          </cell>
          <cell r="BI32">
            <v>52632.09</v>
          </cell>
          <cell r="BJ32">
            <v>42397</v>
          </cell>
          <cell r="BK32">
            <v>10235.09</v>
          </cell>
          <cell r="BL32">
            <v>224718</v>
          </cell>
          <cell r="BM32">
            <v>190593</v>
          </cell>
          <cell r="BN32">
            <v>34125</v>
          </cell>
          <cell r="BO32">
            <v>22119.35</v>
          </cell>
          <cell r="BP32">
            <v>42148.12</v>
          </cell>
          <cell r="BQ32">
            <v>49642.68</v>
          </cell>
          <cell r="BR32">
            <v>36381</v>
          </cell>
          <cell r="BS32">
            <v>102757</v>
          </cell>
          <cell r="BT32">
            <v>1806.96</v>
          </cell>
          <cell r="BU32">
            <v>86501</v>
          </cell>
          <cell r="BV32">
            <v>257555</v>
          </cell>
          <cell r="BW32">
            <v>43044</v>
          </cell>
          <cell r="BX32">
            <v>13528.13</v>
          </cell>
          <cell r="BY32">
            <v>142491</v>
          </cell>
          <cell r="BZ32">
            <v>134845</v>
          </cell>
          <cell r="CA32">
            <v>5525</v>
          </cell>
          <cell r="CB32">
            <v>2121</v>
          </cell>
          <cell r="CC32">
            <v>81524.240000000005</v>
          </cell>
          <cell r="CD32">
            <v>650975</v>
          </cell>
          <cell r="CE32">
            <v>591032</v>
          </cell>
          <cell r="CF32">
            <v>59943</v>
          </cell>
          <cell r="CG32">
            <v>115669</v>
          </cell>
          <cell r="CH32">
            <v>15614</v>
          </cell>
          <cell r="CI32">
            <v>48237</v>
          </cell>
          <cell r="CJ32">
            <v>8310.26</v>
          </cell>
          <cell r="CK32">
            <v>20791.27</v>
          </cell>
          <cell r="CL32">
            <v>46382</v>
          </cell>
          <cell r="CM32">
            <v>22969</v>
          </cell>
          <cell r="CN32">
            <v>1683159</v>
          </cell>
          <cell r="CO32">
            <v>1156348.6200000001</v>
          </cell>
          <cell r="CP32">
            <v>1143951</v>
          </cell>
          <cell r="CQ32">
            <v>6038</v>
          </cell>
          <cell r="CR32">
            <v>6359.62</v>
          </cell>
          <cell r="CS32">
            <v>6603.28</v>
          </cell>
          <cell r="CT32">
            <v>164508</v>
          </cell>
          <cell r="CU32">
            <v>17216</v>
          </cell>
          <cell r="CV32">
            <v>8081.13</v>
          </cell>
          <cell r="CW32">
            <v>19074.68</v>
          </cell>
          <cell r="CX32">
            <v>3317.45</v>
          </cell>
          <cell r="CY32">
            <v>86909.14</v>
          </cell>
          <cell r="CZ32">
            <v>273777</v>
          </cell>
          <cell r="DA32">
            <v>40722.46</v>
          </cell>
        </row>
        <row r="33">
          <cell r="A33" t="str">
            <v>Billed Sentinel Lighting Distribution Revenue</v>
          </cell>
          <cell r="B33" t="str">
            <v>RSL</v>
          </cell>
          <cell r="C33">
            <v>2003</v>
          </cell>
          <cell r="D33">
            <v>14</v>
          </cell>
          <cell r="E33">
            <v>0</v>
          </cell>
          <cell r="F33">
            <v>19176</v>
          </cell>
          <cell r="G33">
            <v>9097</v>
          </cell>
          <cell r="H33">
            <v>5506</v>
          </cell>
          <cell r="I33">
            <v>0</v>
          </cell>
          <cell r="J33">
            <v>0</v>
          </cell>
          <cell r="K33">
            <v>385.87</v>
          </cell>
          <cell r="L33">
            <v>646.27</v>
          </cell>
          <cell r="M33">
            <v>43553</v>
          </cell>
          <cell r="N33">
            <v>6232.33</v>
          </cell>
          <cell r="O33">
            <v>0</v>
          </cell>
          <cell r="P33">
            <v>5063</v>
          </cell>
          <cell r="Q33">
            <v>27.08</v>
          </cell>
          <cell r="R33">
            <v>1635.63</v>
          </cell>
          <cell r="S33">
            <v>0</v>
          </cell>
          <cell r="T33">
            <v>0</v>
          </cell>
          <cell r="U33">
            <v>41859</v>
          </cell>
          <cell r="V33">
            <v>8789.33</v>
          </cell>
          <cell r="W33">
            <v>1020.29</v>
          </cell>
          <cell r="X33">
            <v>6761</v>
          </cell>
          <cell r="Y33">
            <v>2407.36</v>
          </cell>
          <cell r="Z33">
            <v>51016</v>
          </cell>
          <cell r="AA33">
            <v>0</v>
          </cell>
          <cell r="AB33">
            <v>0</v>
          </cell>
          <cell r="AC33">
            <v>0</v>
          </cell>
          <cell r="AD33">
            <v>27715.37</v>
          </cell>
          <cell r="AE33">
            <v>27358</v>
          </cell>
          <cell r="AF33">
            <v>357.37</v>
          </cell>
          <cell r="AG33">
            <v>0</v>
          </cell>
          <cell r="AH33">
            <v>3916</v>
          </cell>
          <cell r="AI33">
            <v>3909</v>
          </cell>
          <cell r="AJ33">
            <v>7</v>
          </cell>
          <cell r="AK33">
            <v>18737.599999999999</v>
          </cell>
          <cell r="AL33">
            <v>8378</v>
          </cell>
          <cell r="AM33">
            <v>1982</v>
          </cell>
          <cell r="AN33">
            <v>14973.9</v>
          </cell>
          <cell r="AO33">
            <v>1661</v>
          </cell>
          <cell r="AP33">
            <v>13312.9</v>
          </cell>
          <cell r="AQ33">
            <v>0</v>
          </cell>
          <cell r="AR33">
            <v>1444.56</v>
          </cell>
          <cell r="AS33">
            <v>0</v>
          </cell>
          <cell r="AT33">
            <v>0</v>
          </cell>
          <cell r="AU33">
            <v>690000</v>
          </cell>
          <cell r="AV33">
            <v>0</v>
          </cell>
          <cell r="AW33">
            <v>0</v>
          </cell>
          <cell r="AX33">
            <v>4400.1000000000004</v>
          </cell>
          <cell r="AY33">
            <v>0</v>
          </cell>
          <cell r="AZ33">
            <v>0</v>
          </cell>
          <cell r="BA33">
            <v>0</v>
          </cell>
          <cell r="BB33">
            <v>1243</v>
          </cell>
          <cell r="BC33">
            <v>1606.92</v>
          </cell>
          <cell r="BD33">
            <v>7083</v>
          </cell>
          <cell r="BE33">
            <v>6546</v>
          </cell>
          <cell r="BF33">
            <v>523.19000000000005</v>
          </cell>
          <cell r="BG33">
            <v>4165.6400000000003</v>
          </cell>
          <cell r="BH33">
            <v>0</v>
          </cell>
          <cell r="BI33">
            <v>11445.64</v>
          </cell>
          <cell r="BJ33">
            <v>10971</v>
          </cell>
          <cell r="BK33">
            <v>474.64</v>
          </cell>
          <cell r="BL33">
            <v>7262</v>
          </cell>
          <cell r="BM33">
            <v>3004</v>
          </cell>
          <cell r="BN33">
            <v>4258</v>
          </cell>
          <cell r="BO33">
            <v>4792.8</v>
          </cell>
          <cell r="BP33">
            <v>6189.12</v>
          </cell>
          <cell r="BQ33">
            <v>8768.32</v>
          </cell>
          <cell r="BR33">
            <v>61</v>
          </cell>
          <cell r="BS33">
            <v>12874</v>
          </cell>
          <cell r="BT33">
            <v>1553.99</v>
          </cell>
          <cell r="BU33">
            <v>19921</v>
          </cell>
          <cell r="BV33">
            <v>1598</v>
          </cell>
          <cell r="BW33">
            <v>11793</v>
          </cell>
          <cell r="BX33">
            <v>265.25</v>
          </cell>
          <cell r="BY33">
            <v>18065</v>
          </cell>
          <cell r="BZ33">
            <v>17295</v>
          </cell>
          <cell r="CA33">
            <v>770</v>
          </cell>
          <cell r="CB33">
            <v>0</v>
          </cell>
          <cell r="CC33">
            <v>640.95000000000005</v>
          </cell>
          <cell r="CD33">
            <v>7684</v>
          </cell>
          <cell r="CE33">
            <v>4015</v>
          </cell>
          <cell r="CF33">
            <v>3669</v>
          </cell>
          <cell r="CG33">
            <v>13047</v>
          </cell>
          <cell r="CH33">
            <v>0</v>
          </cell>
          <cell r="CI33">
            <v>1615</v>
          </cell>
          <cell r="CJ33">
            <v>0</v>
          </cell>
          <cell r="CK33">
            <v>0</v>
          </cell>
          <cell r="CL33">
            <v>0</v>
          </cell>
          <cell r="CM33">
            <v>3928</v>
          </cell>
          <cell r="CN33">
            <v>0</v>
          </cell>
          <cell r="CO33">
            <v>160211.98000000001</v>
          </cell>
          <cell r="CP33">
            <v>158964</v>
          </cell>
          <cell r="CQ33">
            <v>393</v>
          </cell>
          <cell r="CR33">
            <v>854.98</v>
          </cell>
          <cell r="CS33">
            <v>97.3</v>
          </cell>
          <cell r="CT33">
            <v>0</v>
          </cell>
          <cell r="CU33">
            <v>4204</v>
          </cell>
          <cell r="CV33">
            <v>629.55999999999995</v>
          </cell>
          <cell r="CW33">
            <v>976.29</v>
          </cell>
          <cell r="CX33">
            <v>71.209999999999994</v>
          </cell>
          <cell r="CY33">
            <v>721.09</v>
          </cell>
          <cell r="CZ33">
            <v>2392</v>
          </cell>
          <cell r="DA33">
            <v>4836.1499999999996</v>
          </cell>
        </row>
        <row r="34">
          <cell r="A34" t="str">
            <v>Total service area</v>
          </cell>
          <cell r="B34" t="str">
            <v>AREA</v>
          </cell>
          <cell r="C34">
            <v>2003</v>
          </cell>
          <cell r="D34">
            <v>380.25</v>
          </cell>
          <cell r="E34">
            <v>374</v>
          </cell>
          <cell r="F34">
            <v>201.3</v>
          </cell>
          <cell r="G34">
            <v>257.5</v>
          </cell>
          <cell r="H34">
            <v>74</v>
          </cell>
          <cell r="I34">
            <v>188.16</v>
          </cell>
          <cell r="J34">
            <v>303</v>
          </cell>
          <cell r="K34">
            <v>10.77</v>
          </cell>
          <cell r="L34">
            <v>2</v>
          </cell>
          <cell r="M34">
            <v>70</v>
          </cell>
          <cell r="N34">
            <v>4.78</v>
          </cell>
          <cell r="O34">
            <v>57.8</v>
          </cell>
          <cell r="P34">
            <v>5.3</v>
          </cell>
          <cell r="Q34">
            <v>2</v>
          </cell>
          <cell r="R34">
            <v>66</v>
          </cell>
          <cell r="S34">
            <v>21.26</v>
          </cell>
          <cell r="T34">
            <v>287</v>
          </cell>
          <cell r="U34">
            <v>120</v>
          </cell>
          <cell r="V34">
            <v>46.96</v>
          </cell>
          <cell r="W34">
            <v>99</v>
          </cell>
          <cell r="X34">
            <v>104.56</v>
          </cell>
          <cell r="Y34">
            <v>44.66</v>
          </cell>
          <cell r="Z34">
            <v>168</v>
          </cell>
          <cell r="AA34">
            <v>26.5</v>
          </cell>
          <cell r="AB34">
            <v>1.5</v>
          </cell>
          <cell r="AC34">
            <v>13600</v>
          </cell>
          <cell r="AD34">
            <v>411.5</v>
          </cell>
          <cell r="AE34">
            <v>402.5</v>
          </cell>
          <cell r="AF34">
            <v>9</v>
          </cell>
          <cell r="AG34">
            <v>68</v>
          </cell>
          <cell r="AH34">
            <v>93</v>
          </cell>
          <cell r="AI34">
            <v>89</v>
          </cell>
          <cell r="AJ34">
            <v>4</v>
          </cell>
          <cell r="AK34">
            <v>1275</v>
          </cell>
          <cell r="AL34">
            <v>280.7</v>
          </cell>
          <cell r="AM34">
            <v>93.48</v>
          </cell>
          <cell r="AN34">
            <v>426</v>
          </cell>
          <cell r="AO34">
            <v>331</v>
          </cell>
          <cell r="AP34">
            <v>95</v>
          </cell>
          <cell r="AQ34">
            <v>9.76</v>
          </cell>
          <cell r="AR34">
            <v>8.6</v>
          </cell>
          <cell r="AS34">
            <v>269</v>
          </cell>
          <cell r="AT34">
            <v>650006.19999999995</v>
          </cell>
          <cell r="AU34">
            <v>650000</v>
          </cell>
          <cell r="AV34">
            <v>6.2</v>
          </cell>
          <cell r="AW34">
            <v>1104</v>
          </cell>
          <cell r="AX34">
            <v>292</v>
          </cell>
          <cell r="AY34">
            <v>24.8</v>
          </cell>
          <cell r="AZ34">
            <v>31.62</v>
          </cell>
          <cell r="BA34">
            <v>404</v>
          </cell>
          <cell r="BB34">
            <v>27.33</v>
          </cell>
          <cell r="BC34">
            <v>77.400000000000006</v>
          </cell>
          <cell r="BD34">
            <v>421.5</v>
          </cell>
          <cell r="BE34">
            <v>21.86</v>
          </cell>
          <cell r="BF34">
            <v>20</v>
          </cell>
          <cell r="BG34">
            <v>381</v>
          </cell>
          <cell r="BH34">
            <v>0</v>
          </cell>
          <cell r="BI34">
            <v>88</v>
          </cell>
          <cell r="BJ34">
            <v>41</v>
          </cell>
          <cell r="BK34">
            <v>47</v>
          </cell>
          <cell r="BL34">
            <v>774.8</v>
          </cell>
          <cell r="BM34">
            <v>207</v>
          </cell>
          <cell r="BN34">
            <v>567.79999999999995</v>
          </cell>
          <cell r="BO34">
            <v>125</v>
          </cell>
          <cell r="BP34">
            <v>693</v>
          </cell>
          <cell r="BQ34">
            <v>330</v>
          </cell>
          <cell r="BR34">
            <v>28</v>
          </cell>
          <cell r="BS34">
            <v>143</v>
          </cell>
          <cell r="BT34">
            <v>15.5</v>
          </cell>
          <cell r="BU34">
            <v>26.56</v>
          </cell>
          <cell r="BV34">
            <v>143</v>
          </cell>
          <cell r="BW34">
            <v>35.6</v>
          </cell>
          <cell r="BX34">
            <v>15</v>
          </cell>
          <cell r="BY34">
            <v>63.9</v>
          </cell>
          <cell r="BZ34">
            <v>58.61</v>
          </cell>
          <cell r="CA34">
            <v>2.97</v>
          </cell>
          <cell r="CB34">
            <v>2.3199999999999998</v>
          </cell>
          <cell r="CC34">
            <v>123.37</v>
          </cell>
          <cell r="CD34">
            <v>619</v>
          </cell>
          <cell r="CE34">
            <v>575</v>
          </cell>
          <cell r="CF34">
            <v>44</v>
          </cell>
          <cell r="CG34">
            <v>342</v>
          </cell>
          <cell r="CH34">
            <v>13</v>
          </cell>
          <cell r="CI34">
            <v>18.7</v>
          </cell>
          <cell r="CJ34">
            <v>536</v>
          </cell>
          <cell r="CK34">
            <v>32</v>
          </cell>
          <cell r="CL34">
            <v>381.15</v>
          </cell>
          <cell r="CM34">
            <v>9</v>
          </cell>
          <cell r="CN34">
            <v>650</v>
          </cell>
          <cell r="CO34">
            <v>639.1</v>
          </cell>
          <cell r="CP34">
            <v>414.5</v>
          </cell>
          <cell r="CQ34">
            <v>3.6</v>
          </cell>
          <cell r="CR34">
            <v>221</v>
          </cell>
          <cell r="CS34">
            <v>61</v>
          </cell>
          <cell r="CT34">
            <v>656</v>
          </cell>
          <cell r="CU34">
            <v>86</v>
          </cell>
          <cell r="CV34">
            <v>14</v>
          </cell>
          <cell r="CW34">
            <v>11.5</v>
          </cell>
          <cell r="CX34">
            <v>685</v>
          </cell>
          <cell r="CY34">
            <v>49.16</v>
          </cell>
          <cell r="CZ34">
            <v>147.24</v>
          </cell>
          <cell r="DA34">
            <v>31.15</v>
          </cell>
        </row>
        <row r="35">
          <cell r="A35" t="str">
            <v>Urban service area</v>
          </cell>
          <cell r="B35" t="str">
            <v>AREAURB</v>
          </cell>
          <cell r="C35">
            <v>2003</v>
          </cell>
          <cell r="D35">
            <v>0</v>
          </cell>
          <cell r="E35">
            <v>11</v>
          </cell>
          <cell r="F35">
            <v>147.30000000000001</v>
          </cell>
          <cell r="G35">
            <v>240</v>
          </cell>
          <cell r="H35">
            <v>0</v>
          </cell>
          <cell r="I35">
            <v>90.39</v>
          </cell>
          <cell r="J35">
            <v>213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48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73</v>
          </cell>
          <cell r="X35">
            <v>38</v>
          </cell>
          <cell r="Y35">
            <v>0</v>
          </cell>
          <cell r="Z35">
            <v>133</v>
          </cell>
          <cell r="AA35">
            <v>0</v>
          </cell>
          <cell r="AB35">
            <v>0</v>
          </cell>
          <cell r="AC35">
            <v>12987</v>
          </cell>
          <cell r="AD35">
            <v>120.75</v>
          </cell>
          <cell r="AE35">
            <v>120.75</v>
          </cell>
          <cell r="AF35">
            <v>0</v>
          </cell>
          <cell r="AG35">
            <v>45</v>
          </cell>
          <cell r="AH35">
            <v>0</v>
          </cell>
          <cell r="AI35">
            <v>0</v>
          </cell>
          <cell r="AJ35">
            <v>0</v>
          </cell>
          <cell r="AK35">
            <v>1225</v>
          </cell>
          <cell r="AL35">
            <v>255.8</v>
          </cell>
          <cell r="AM35">
            <v>5.15</v>
          </cell>
          <cell r="AN35">
            <v>115</v>
          </cell>
          <cell r="AO35">
            <v>88</v>
          </cell>
          <cell r="AP35">
            <v>27</v>
          </cell>
          <cell r="AQ35">
            <v>0</v>
          </cell>
          <cell r="AR35">
            <v>0</v>
          </cell>
          <cell r="AS35">
            <v>0</v>
          </cell>
          <cell r="AT35">
            <v>650000</v>
          </cell>
          <cell r="AU35">
            <v>650000</v>
          </cell>
          <cell r="AV35">
            <v>0</v>
          </cell>
          <cell r="AW35">
            <v>650</v>
          </cell>
          <cell r="AX35">
            <v>234</v>
          </cell>
          <cell r="AY35">
            <v>0</v>
          </cell>
          <cell r="AZ35">
            <v>0</v>
          </cell>
          <cell r="BA35">
            <v>280</v>
          </cell>
          <cell r="BB35">
            <v>0</v>
          </cell>
          <cell r="BC35">
            <v>57</v>
          </cell>
          <cell r="BD35">
            <v>258.5</v>
          </cell>
          <cell r="BE35">
            <v>0</v>
          </cell>
          <cell r="BF35">
            <v>0</v>
          </cell>
          <cell r="BG35">
            <v>372.4</v>
          </cell>
          <cell r="BH35">
            <v>0</v>
          </cell>
          <cell r="BI35">
            <v>22</v>
          </cell>
          <cell r="BJ35">
            <v>0</v>
          </cell>
          <cell r="BK35">
            <v>22</v>
          </cell>
          <cell r="BL35">
            <v>511.02</v>
          </cell>
          <cell r="BM35">
            <v>0</v>
          </cell>
          <cell r="BN35">
            <v>511.02</v>
          </cell>
          <cell r="BO35">
            <v>111</v>
          </cell>
          <cell r="BP35">
            <v>549</v>
          </cell>
          <cell r="BQ35">
            <v>279</v>
          </cell>
          <cell r="BR35">
            <v>0</v>
          </cell>
          <cell r="BS35">
            <v>41</v>
          </cell>
          <cell r="BT35">
            <v>15.5</v>
          </cell>
          <cell r="BU35">
            <v>0</v>
          </cell>
          <cell r="BV35">
            <v>74.36</v>
          </cell>
          <cell r="BW35">
            <v>0</v>
          </cell>
          <cell r="BX35">
            <v>0</v>
          </cell>
          <cell r="BY35">
            <v>0</v>
          </cell>
          <cell r="BZ35">
            <v>0</v>
          </cell>
          <cell r="CA35">
            <v>0</v>
          </cell>
          <cell r="CB35">
            <v>0</v>
          </cell>
          <cell r="CC35">
            <v>102.94</v>
          </cell>
          <cell r="CD35">
            <v>57</v>
          </cell>
          <cell r="CE35">
            <v>57</v>
          </cell>
          <cell r="CF35">
            <v>0</v>
          </cell>
          <cell r="CG35">
            <v>284</v>
          </cell>
          <cell r="CH35">
            <v>0</v>
          </cell>
          <cell r="CI35">
            <v>7.2</v>
          </cell>
          <cell r="CJ35">
            <v>530</v>
          </cell>
          <cell r="CK35">
            <v>0</v>
          </cell>
          <cell r="CL35">
            <v>326.14999999999998</v>
          </cell>
          <cell r="CM35">
            <v>1</v>
          </cell>
          <cell r="CN35">
            <v>0</v>
          </cell>
          <cell r="CO35">
            <v>386</v>
          </cell>
          <cell r="CP35">
            <v>175</v>
          </cell>
          <cell r="CQ35">
            <v>0</v>
          </cell>
          <cell r="CR35">
            <v>211</v>
          </cell>
          <cell r="CS35">
            <v>8</v>
          </cell>
          <cell r="CT35">
            <v>590</v>
          </cell>
          <cell r="CU35">
            <v>0</v>
          </cell>
          <cell r="CV35">
            <v>0</v>
          </cell>
          <cell r="CW35">
            <v>0</v>
          </cell>
          <cell r="CX35">
            <v>677.5</v>
          </cell>
          <cell r="CY35">
            <v>0</v>
          </cell>
          <cell r="CZ35">
            <v>76.03</v>
          </cell>
          <cell r="DA35">
            <v>0</v>
          </cell>
        </row>
        <row r="36">
          <cell r="A36" t="str">
            <v>Rural service area</v>
          </cell>
          <cell r="B36" t="str">
            <v>AREARUR</v>
          </cell>
          <cell r="C36">
            <v>2003</v>
          </cell>
          <cell r="D36">
            <v>380.25</v>
          </cell>
          <cell r="E36">
            <v>363</v>
          </cell>
          <cell r="F36">
            <v>54</v>
          </cell>
          <cell r="G36">
            <v>17.5</v>
          </cell>
          <cell r="H36">
            <v>74</v>
          </cell>
          <cell r="I36">
            <v>97.77</v>
          </cell>
          <cell r="J36">
            <v>90</v>
          </cell>
          <cell r="K36">
            <v>10.77</v>
          </cell>
          <cell r="L36">
            <v>2</v>
          </cell>
          <cell r="M36">
            <v>70</v>
          </cell>
          <cell r="N36">
            <v>4.78</v>
          </cell>
          <cell r="O36">
            <v>57.8</v>
          </cell>
          <cell r="P36">
            <v>5.3</v>
          </cell>
          <cell r="Q36">
            <v>2</v>
          </cell>
          <cell r="R36">
            <v>18</v>
          </cell>
          <cell r="S36">
            <v>21.26</v>
          </cell>
          <cell r="T36">
            <v>287</v>
          </cell>
          <cell r="U36">
            <v>120</v>
          </cell>
          <cell r="V36">
            <v>46.96</v>
          </cell>
          <cell r="W36">
            <v>26</v>
          </cell>
          <cell r="X36">
            <v>66.56</v>
          </cell>
          <cell r="Y36">
            <v>44.66</v>
          </cell>
          <cell r="Z36">
            <v>35</v>
          </cell>
          <cell r="AA36">
            <v>26.5</v>
          </cell>
          <cell r="AB36">
            <v>1.5</v>
          </cell>
          <cell r="AC36">
            <v>613</v>
          </cell>
          <cell r="AD36">
            <v>290.75</v>
          </cell>
          <cell r="AE36">
            <v>281.75</v>
          </cell>
          <cell r="AF36">
            <v>9</v>
          </cell>
          <cell r="AG36">
            <v>23</v>
          </cell>
          <cell r="AH36">
            <v>93</v>
          </cell>
          <cell r="AI36">
            <v>89</v>
          </cell>
          <cell r="AJ36">
            <v>4</v>
          </cell>
          <cell r="AK36">
            <v>50</v>
          </cell>
          <cell r="AL36">
            <v>24.9</v>
          </cell>
          <cell r="AM36">
            <v>88.33</v>
          </cell>
          <cell r="AN36">
            <v>311</v>
          </cell>
          <cell r="AO36">
            <v>243</v>
          </cell>
          <cell r="AP36">
            <v>68</v>
          </cell>
          <cell r="AQ36">
            <v>9.76</v>
          </cell>
          <cell r="AR36">
            <v>8.6</v>
          </cell>
          <cell r="AS36">
            <v>269</v>
          </cell>
          <cell r="AT36">
            <v>6.2</v>
          </cell>
          <cell r="AU36">
            <v>0</v>
          </cell>
          <cell r="AV36">
            <v>6.2</v>
          </cell>
          <cell r="AW36">
            <v>454</v>
          </cell>
          <cell r="AX36">
            <v>58</v>
          </cell>
          <cell r="AY36">
            <v>24.8</v>
          </cell>
          <cell r="AZ36">
            <v>31.62</v>
          </cell>
          <cell r="BA36">
            <v>124</v>
          </cell>
          <cell r="BB36">
            <v>27.33</v>
          </cell>
          <cell r="BC36">
            <v>20.399999999999999</v>
          </cell>
          <cell r="BD36">
            <v>163</v>
          </cell>
          <cell r="BE36">
            <v>21.86</v>
          </cell>
          <cell r="BF36">
            <v>20</v>
          </cell>
          <cell r="BG36">
            <v>8.6</v>
          </cell>
          <cell r="BH36">
            <v>0</v>
          </cell>
          <cell r="BI36">
            <v>66</v>
          </cell>
          <cell r="BJ36">
            <v>41</v>
          </cell>
          <cell r="BK36">
            <v>25</v>
          </cell>
          <cell r="BL36">
            <v>263.77999999999997</v>
          </cell>
          <cell r="BM36">
            <v>207</v>
          </cell>
          <cell r="BN36">
            <v>56.78</v>
          </cell>
          <cell r="BO36">
            <v>14</v>
          </cell>
          <cell r="BP36">
            <v>144</v>
          </cell>
          <cell r="BQ36">
            <v>51</v>
          </cell>
          <cell r="BR36">
            <v>28</v>
          </cell>
          <cell r="BS36">
            <v>102</v>
          </cell>
          <cell r="BT36">
            <v>0</v>
          </cell>
          <cell r="BU36">
            <v>26.56</v>
          </cell>
          <cell r="BV36">
            <v>68.64</v>
          </cell>
          <cell r="BW36">
            <v>35.6</v>
          </cell>
          <cell r="BX36">
            <v>15</v>
          </cell>
          <cell r="BY36">
            <v>63.9</v>
          </cell>
          <cell r="BZ36">
            <v>58.61</v>
          </cell>
          <cell r="CA36">
            <v>2.97</v>
          </cell>
          <cell r="CB36">
            <v>2.3199999999999998</v>
          </cell>
          <cell r="CC36">
            <v>20.43</v>
          </cell>
          <cell r="CD36">
            <v>562</v>
          </cell>
          <cell r="CE36">
            <v>518</v>
          </cell>
          <cell r="CF36">
            <v>44</v>
          </cell>
          <cell r="CG36">
            <v>58</v>
          </cell>
          <cell r="CH36">
            <v>13</v>
          </cell>
          <cell r="CI36">
            <v>11.5</v>
          </cell>
          <cell r="CJ36">
            <v>6</v>
          </cell>
          <cell r="CK36">
            <v>32</v>
          </cell>
          <cell r="CL36">
            <v>55</v>
          </cell>
          <cell r="CM36">
            <v>8</v>
          </cell>
          <cell r="CN36">
            <v>650</v>
          </cell>
          <cell r="CO36">
            <v>253.1</v>
          </cell>
          <cell r="CP36">
            <v>239.5</v>
          </cell>
          <cell r="CQ36">
            <v>3.6</v>
          </cell>
          <cell r="CR36">
            <v>10</v>
          </cell>
          <cell r="CS36">
            <v>53</v>
          </cell>
          <cell r="CT36">
            <v>66</v>
          </cell>
          <cell r="CU36">
            <v>86</v>
          </cell>
          <cell r="CV36">
            <v>14</v>
          </cell>
          <cell r="CW36">
            <v>11.5</v>
          </cell>
          <cell r="CX36">
            <v>7.5</v>
          </cell>
          <cell r="CY36">
            <v>49.16</v>
          </cell>
          <cell r="CZ36">
            <v>71.209999999999994</v>
          </cell>
          <cell r="DA36">
            <v>31.15</v>
          </cell>
        </row>
        <row r="37">
          <cell r="A37" t="str">
            <v>Service area population</v>
          </cell>
          <cell r="B37" t="str">
            <v>POP</v>
          </cell>
          <cell r="C37">
            <v>2003</v>
          </cell>
          <cell r="D37">
            <v>3000</v>
          </cell>
          <cell r="E37">
            <v>159914</v>
          </cell>
          <cell r="F37">
            <v>83178</v>
          </cell>
          <cell r="G37">
            <v>24000</v>
          </cell>
          <cell r="H37">
            <v>88300</v>
          </cell>
          <cell r="I37">
            <v>156900</v>
          </cell>
          <cell r="J37">
            <v>127000</v>
          </cell>
          <cell r="K37">
            <v>17500</v>
          </cell>
          <cell r="L37">
            <v>3000</v>
          </cell>
          <cell r="M37">
            <v>94769</v>
          </cell>
          <cell r="N37">
            <v>3100</v>
          </cell>
          <cell r="O37">
            <v>21100</v>
          </cell>
          <cell r="P37">
            <v>3800</v>
          </cell>
          <cell r="Q37">
            <v>1425</v>
          </cell>
          <cell r="R37">
            <v>6700</v>
          </cell>
          <cell r="S37">
            <v>23009</v>
          </cell>
          <cell r="T37">
            <v>680000</v>
          </cell>
          <cell r="U37">
            <v>208402</v>
          </cell>
          <cell r="V37">
            <v>32542</v>
          </cell>
          <cell r="W37">
            <v>7138</v>
          </cell>
          <cell r="X37">
            <v>67195</v>
          </cell>
          <cell r="Y37">
            <v>42152</v>
          </cell>
          <cell r="Z37">
            <v>27750</v>
          </cell>
          <cell r="AA37">
            <v>8790</v>
          </cell>
          <cell r="AB37">
            <v>1600</v>
          </cell>
          <cell r="AC37">
            <v>18347</v>
          </cell>
          <cell r="AD37">
            <v>103906</v>
          </cell>
          <cell r="AE37">
            <v>97200</v>
          </cell>
          <cell r="AF37">
            <v>6706</v>
          </cell>
          <cell r="AG37">
            <v>21500</v>
          </cell>
          <cell r="AH37">
            <v>112926</v>
          </cell>
          <cell r="AI37">
            <v>109704</v>
          </cell>
          <cell r="AJ37">
            <v>3222</v>
          </cell>
          <cell r="AK37">
            <v>43728</v>
          </cell>
          <cell r="AL37">
            <v>53000</v>
          </cell>
          <cell r="AM37">
            <v>5825</v>
          </cell>
          <cell r="AN37">
            <v>579258</v>
          </cell>
          <cell r="AO37">
            <v>445000</v>
          </cell>
          <cell r="AP37">
            <v>134258</v>
          </cell>
          <cell r="AQ37">
            <v>2433</v>
          </cell>
          <cell r="AR37">
            <v>10300</v>
          </cell>
          <cell r="AS37">
            <v>360000</v>
          </cell>
          <cell r="AT37">
            <v>2472200</v>
          </cell>
          <cell r="AU37">
            <v>2470000</v>
          </cell>
          <cell r="AV37">
            <v>2200</v>
          </cell>
          <cell r="AW37">
            <v>758500</v>
          </cell>
          <cell r="AX37">
            <v>29698</v>
          </cell>
          <cell r="AY37">
            <v>12000</v>
          </cell>
          <cell r="AZ37">
            <v>58000</v>
          </cell>
          <cell r="BA37">
            <v>216510</v>
          </cell>
          <cell r="BB37">
            <v>22000</v>
          </cell>
          <cell r="BC37">
            <v>21007</v>
          </cell>
          <cell r="BD37">
            <v>334000</v>
          </cell>
          <cell r="BE37">
            <v>19756</v>
          </cell>
          <cell r="BF37">
            <v>15450</v>
          </cell>
          <cell r="BG37">
            <v>47400</v>
          </cell>
          <cell r="BH37">
            <v>0</v>
          </cell>
          <cell r="BI37">
            <v>74967</v>
          </cell>
          <cell r="BJ37">
            <v>70622</v>
          </cell>
          <cell r="BK37">
            <v>4345</v>
          </cell>
          <cell r="BL37">
            <v>121281</v>
          </cell>
          <cell r="BM37">
            <v>81581</v>
          </cell>
          <cell r="BN37">
            <v>39700</v>
          </cell>
          <cell r="BO37">
            <v>13839</v>
          </cell>
          <cell r="BP37">
            <v>31000</v>
          </cell>
          <cell r="BQ37">
            <v>53000</v>
          </cell>
          <cell r="BR37">
            <v>14000</v>
          </cell>
          <cell r="BS37">
            <v>152400</v>
          </cell>
          <cell r="BT37">
            <v>26886</v>
          </cell>
          <cell r="BU37">
            <v>30000</v>
          </cell>
          <cell r="BV37">
            <v>148300</v>
          </cell>
          <cell r="BW37">
            <v>20200</v>
          </cell>
          <cell r="BX37">
            <v>6500</v>
          </cell>
          <cell r="BY37">
            <v>78565</v>
          </cell>
          <cell r="BZ37">
            <v>74740</v>
          </cell>
          <cell r="CA37">
            <v>2479</v>
          </cell>
          <cell r="CB37">
            <v>1346</v>
          </cell>
          <cell r="CC37">
            <v>18450</v>
          </cell>
          <cell r="CD37">
            <v>656000</v>
          </cell>
          <cell r="CE37">
            <v>612000</v>
          </cell>
          <cell r="CF37">
            <v>44000</v>
          </cell>
          <cell r="CG37">
            <v>78000</v>
          </cell>
          <cell r="CH37">
            <v>8125</v>
          </cell>
          <cell r="CI37">
            <v>9900</v>
          </cell>
          <cell r="CJ37">
            <v>5336</v>
          </cell>
          <cell r="CK37">
            <v>32000</v>
          </cell>
          <cell r="CL37">
            <v>109615</v>
          </cell>
          <cell r="CM37">
            <v>15140</v>
          </cell>
          <cell r="CN37">
            <v>2500000</v>
          </cell>
          <cell r="CO37">
            <v>302412</v>
          </cell>
          <cell r="CP37">
            <v>283800</v>
          </cell>
          <cell r="CQ37">
            <v>7500</v>
          </cell>
          <cell r="CR37">
            <v>11112</v>
          </cell>
          <cell r="CS37">
            <v>15000</v>
          </cell>
          <cell r="CT37">
            <v>135430</v>
          </cell>
          <cell r="CU37">
            <v>48405</v>
          </cell>
          <cell r="CV37">
            <v>6400</v>
          </cell>
          <cell r="CW37">
            <v>7411</v>
          </cell>
          <cell r="CX37">
            <v>4000</v>
          </cell>
          <cell r="CY37">
            <v>40800</v>
          </cell>
          <cell r="CZ37">
            <v>100000</v>
          </cell>
          <cell r="DA37">
            <v>33800</v>
          </cell>
        </row>
        <row r="38">
          <cell r="A38" t="str">
            <v>Municipal population</v>
          </cell>
          <cell r="B38" t="str">
            <v>POPCITY</v>
          </cell>
          <cell r="C38">
            <v>2003</v>
          </cell>
          <cell r="D38">
            <v>3000</v>
          </cell>
          <cell r="E38">
            <v>173820</v>
          </cell>
          <cell r="F38">
            <v>85488</v>
          </cell>
          <cell r="G38">
            <v>30000</v>
          </cell>
          <cell r="H38">
            <v>88300</v>
          </cell>
          <cell r="I38">
            <v>156900</v>
          </cell>
          <cell r="J38">
            <v>127000</v>
          </cell>
          <cell r="K38">
            <v>25000</v>
          </cell>
          <cell r="L38">
            <v>3000</v>
          </cell>
          <cell r="M38">
            <v>107341</v>
          </cell>
          <cell r="N38">
            <v>3100</v>
          </cell>
          <cell r="O38">
            <v>21100</v>
          </cell>
          <cell r="P38">
            <v>12500</v>
          </cell>
          <cell r="Q38">
            <v>4300</v>
          </cell>
          <cell r="R38">
            <v>5000</v>
          </cell>
          <cell r="S38">
            <v>65299</v>
          </cell>
          <cell r="T38">
            <v>680000</v>
          </cell>
          <cell r="U38">
            <v>208402</v>
          </cell>
          <cell r="V38">
            <v>62569</v>
          </cell>
          <cell r="W38">
            <v>8700</v>
          </cell>
          <cell r="X38">
            <v>97867</v>
          </cell>
          <cell r="Y38">
            <v>42152</v>
          </cell>
          <cell r="Z38">
            <v>27750</v>
          </cell>
          <cell r="AA38">
            <v>8790</v>
          </cell>
          <cell r="AB38">
            <v>1600</v>
          </cell>
          <cell r="AC38">
            <v>4090</v>
          </cell>
          <cell r="AD38">
            <v>177000</v>
          </cell>
          <cell r="AE38">
            <v>162000</v>
          </cell>
          <cell r="AF38">
            <v>15000</v>
          </cell>
          <cell r="AG38">
            <v>21500</v>
          </cell>
          <cell r="AH38">
            <v>112926</v>
          </cell>
          <cell r="AI38">
            <v>109704</v>
          </cell>
          <cell r="AJ38">
            <v>3222</v>
          </cell>
          <cell r="AK38">
            <v>43728</v>
          </cell>
          <cell r="AL38">
            <v>53000</v>
          </cell>
          <cell r="AM38">
            <v>5825</v>
          </cell>
          <cell r="AN38">
            <v>637258</v>
          </cell>
          <cell r="AO38">
            <v>503000</v>
          </cell>
          <cell r="AP38">
            <v>134258</v>
          </cell>
          <cell r="AQ38">
            <v>2433</v>
          </cell>
          <cell r="AR38">
            <v>10300</v>
          </cell>
          <cell r="AS38">
            <v>360000</v>
          </cell>
          <cell r="AT38">
            <v>2472200</v>
          </cell>
          <cell r="AU38">
            <v>2470000</v>
          </cell>
          <cell r="AV38">
            <v>2200</v>
          </cell>
          <cell r="AW38">
            <v>839200</v>
          </cell>
          <cell r="AX38">
            <v>29698</v>
          </cell>
          <cell r="AY38">
            <v>16500</v>
          </cell>
          <cell r="AZ38">
            <v>120000</v>
          </cell>
          <cell r="BA38">
            <v>216510</v>
          </cell>
          <cell r="BB38">
            <v>22000</v>
          </cell>
          <cell r="BC38">
            <v>34035</v>
          </cell>
          <cell r="BD38">
            <v>334000</v>
          </cell>
          <cell r="BE38">
            <v>24756</v>
          </cell>
          <cell r="BF38">
            <v>16450</v>
          </cell>
          <cell r="BG38">
            <v>47400</v>
          </cell>
          <cell r="BH38">
            <v>0</v>
          </cell>
          <cell r="BI38">
            <v>79831</v>
          </cell>
          <cell r="BJ38">
            <v>70622</v>
          </cell>
          <cell r="BK38">
            <v>9209</v>
          </cell>
          <cell r="BL38">
            <v>128981</v>
          </cell>
          <cell r="BM38">
            <v>81581</v>
          </cell>
          <cell r="BN38">
            <v>47400</v>
          </cell>
          <cell r="BO38">
            <v>13839</v>
          </cell>
          <cell r="BP38">
            <v>61447</v>
          </cell>
          <cell r="BQ38">
            <v>53000</v>
          </cell>
          <cell r="BR38">
            <v>18777</v>
          </cell>
          <cell r="BS38">
            <v>152400</v>
          </cell>
          <cell r="BT38">
            <v>26886</v>
          </cell>
          <cell r="BU38">
            <v>30000</v>
          </cell>
          <cell r="BV38">
            <v>148300</v>
          </cell>
          <cell r="BW38">
            <v>20200</v>
          </cell>
          <cell r="BX38">
            <v>6500</v>
          </cell>
          <cell r="BY38">
            <v>78565</v>
          </cell>
          <cell r="BZ38">
            <v>74740</v>
          </cell>
          <cell r="CA38">
            <v>2479</v>
          </cell>
          <cell r="CB38">
            <v>1346</v>
          </cell>
          <cell r="CC38">
            <v>18450</v>
          </cell>
          <cell r="CD38">
            <v>656000</v>
          </cell>
          <cell r="CE38">
            <v>612000</v>
          </cell>
          <cell r="CF38">
            <v>44000</v>
          </cell>
          <cell r="CG38">
            <v>75000</v>
          </cell>
          <cell r="CH38">
            <v>8125</v>
          </cell>
          <cell r="CI38">
            <v>16700</v>
          </cell>
          <cell r="CJ38">
            <v>5336</v>
          </cell>
          <cell r="CK38">
            <v>32000</v>
          </cell>
          <cell r="CL38">
            <v>109016</v>
          </cell>
          <cell r="CM38">
            <v>15000</v>
          </cell>
          <cell r="CN38">
            <v>2500000</v>
          </cell>
          <cell r="CO38">
            <v>385258</v>
          </cell>
          <cell r="CP38">
            <v>338500</v>
          </cell>
          <cell r="CQ38">
            <v>20600</v>
          </cell>
          <cell r="CR38">
            <v>26158</v>
          </cell>
          <cell r="CS38">
            <v>15000</v>
          </cell>
          <cell r="CT38">
            <v>135430</v>
          </cell>
          <cell r="CU38">
            <v>48405</v>
          </cell>
          <cell r="CV38">
            <v>11000</v>
          </cell>
          <cell r="CW38">
            <v>7411</v>
          </cell>
          <cell r="CX38">
            <v>9129</v>
          </cell>
          <cell r="CY38">
            <v>66000</v>
          </cell>
          <cell r="CZ38">
            <v>100000</v>
          </cell>
          <cell r="DA38">
            <v>34000</v>
          </cell>
        </row>
        <row r="39">
          <cell r="A39" t="str">
            <v>No seasonal occupacy customers</v>
          </cell>
          <cell r="B39" t="str">
            <v>YNSUM</v>
          </cell>
          <cell r="C39">
            <v>2003</v>
          </cell>
          <cell r="D39">
            <v>0</v>
          </cell>
          <cell r="E39">
            <v>187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3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200</v>
          </cell>
          <cell r="S39">
            <v>0</v>
          </cell>
          <cell r="T39">
            <v>0</v>
          </cell>
          <cell r="U39">
            <v>0</v>
          </cell>
          <cell r="V39">
            <v>235</v>
          </cell>
          <cell r="W39">
            <v>65</v>
          </cell>
          <cell r="X39">
            <v>0</v>
          </cell>
          <cell r="Y39">
            <v>0</v>
          </cell>
          <cell r="Z39">
            <v>0</v>
          </cell>
          <cell r="AA39">
            <v>9</v>
          </cell>
          <cell r="AB39">
            <v>0</v>
          </cell>
          <cell r="AC39">
            <v>0</v>
          </cell>
          <cell r="AD39">
            <v>176</v>
          </cell>
          <cell r="AE39">
            <v>171</v>
          </cell>
          <cell r="AF39">
            <v>5</v>
          </cell>
          <cell r="AG39">
            <v>0</v>
          </cell>
          <cell r="AH39">
            <v>0</v>
          </cell>
          <cell r="AI39">
            <v>0</v>
          </cell>
          <cell r="AJ39">
            <v>0</v>
          </cell>
          <cell r="AK39">
            <v>5000</v>
          </cell>
          <cell r="AL39">
            <v>0</v>
          </cell>
          <cell r="AM39">
            <v>0</v>
          </cell>
          <cell r="AN39">
            <v>58</v>
          </cell>
          <cell r="AO39">
            <v>0</v>
          </cell>
          <cell r="AP39">
            <v>58</v>
          </cell>
          <cell r="AQ39">
            <v>0</v>
          </cell>
          <cell r="AR39">
            <v>0</v>
          </cell>
          <cell r="AS39">
            <v>0</v>
          </cell>
          <cell r="AT39">
            <v>154000</v>
          </cell>
          <cell r="AU39">
            <v>154000</v>
          </cell>
          <cell r="AV39">
            <v>0</v>
          </cell>
          <cell r="AW39">
            <v>0</v>
          </cell>
          <cell r="AX39">
            <v>900</v>
          </cell>
          <cell r="AY39">
            <v>200</v>
          </cell>
          <cell r="AZ39">
            <v>0</v>
          </cell>
          <cell r="BA39">
            <v>0</v>
          </cell>
          <cell r="BB39">
            <v>0</v>
          </cell>
          <cell r="BC39">
            <v>150</v>
          </cell>
          <cell r="BD39">
            <v>0</v>
          </cell>
          <cell r="BE39">
            <v>0</v>
          </cell>
          <cell r="BF39">
            <v>0</v>
          </cell>
          <cell r="BG39">
            <v>0</v>
          </cell>
          <cell r="BH39">
            <v>0</v>
          </cell>
          <cell r="BI39">
            <v>525</v>
          </cell>
          <cell r="BJ39">
            <v>0</v>
          </cell>
          <cell r="BK39">
            <v>525</v>
          </cell>
          <cell r="BL39">
            <v>0</v>
          </cell>
          <cell r="BM39">
            <v>0</v>
          </cell>
          <cell r="BN39">
            <v>0</v>
          </cell>
          <cell r="BO39">
            <v>213</v>
          </cell>
          <cell r="BP39">
            <v>0</v>
          </cell>
          <cell r="BQ39">
            <v>0</v>
          </cell>
          <cell r="BR39">
            <v>0</v>
          </cell>
          <cell r="BS39">
            <v>0</v>
          </cell>
          <cell r="BT39">
            <v>0</v>
          </cell>
          <cell r="BU39">
            <v>0</v>
          </cell>
          <cell r="BV39">
            <v>0</v>
          </cell>
          <cell r="BW39">
            <v>0</v>
          </cell>
          <cell r="BX39">
            <v>14</v>
          </cell>
          <cell r="BY39">
            <v>0</v>
          </cell>
          <cell r="BZ39">
            <v>0</v>
          </cell>
          <cell r="CA39">
            <v>0</v>
          </cell>
          <cell r="CB39">
            <v>0</v>
          </cell>
          <cell r="CC39">
            <v>0</v>
          </cell>
          <cell r="CD39">
            <v>48</v>
          </cell>
          <cell r="CE39">
            <v>48</v>
          </cell>
          <cell r="CF39">
            <v>0</v>
          </cell>
          <cell r="CG39">
            <v>100</v>
          </cell>
          <cell r="CH39">
            <v>0</v>
          </cell>
          <cell r="CI39">
            <v>0</v>
          </cell>
          <cell r="CJ39">
            <v>112</v>
          </cell>
          <cell r="CK39">
            <v>0</v>
          </cell>
          <cell r="CL39">
            <v>0</v>
          </cell>
          <cell r="CM39">
            <v>0</v>
          </cell>
          <cell r="CN39">
            <v>0</v>
          </cell>
          <cell r="CO39">
            <v>1607</v>
          </cell>
          <cell r="CP39">
            <v>0</v>
          </cell>
          <cell r="CQ39">
            <v>0</v>
          </cell>
          <cell r="CR39">
            <v>1607</v>
          </cell>
          <cell r="CS39">
            <v>2000</v>
          </cell>
          <cell r="CT39">
            <v>0</v>
          </cell>
          <cell r="CU39">
            <v>0</v>
          </cell>
          <cell r="CV39">
            <v>0</v>
          </cell>
          <cell r="CW39">
            <v>0</v>
          </cell>
          <cell r="CX39">
            <v>0</v>
          </cell>
          <cell r="CY39">
            <v>445</v>
          </cell>
          <cell r="CZ39">
            <v>0</v>
          </cell>
          <cell r="DA39">
            <v>0</v>
          </cell>
        </row>
        <row r="40">
          <cell r="A40" t="str">
            <v>Utility winter max peak load</v>
          </cell>
          <cell r="B40" t="str">
            <v>PEAKW</v>
          </cell>
          <cell r="C40">
            <v>2003</v>
          </cell>
          <cell r="D40">
            <v>8722</v>
          </cell>
          <cell r="E40">
            <v>247728</v>
          </cell>
          <cell r="F40">
            <v>171280</v>
          </cell>
          <cell r="G40">
            <v>42403</v>
          </cell>
          <cell r="H40">
            <v>150623</v>
          </cell>
          <cell r="I40">
            <v>266915</v>
          </cell>
          <cell r="J40">
            <v>239745</v>
          </cell>
          <cell r="K40">
            <v>39945</v>
          </cell>
          <cell r="L40">
            <v>7754</v>
          </cell>
          <cell r="M40">
            <v>137616</v>
          </cell>
          <cell r="N40">
            <v>6176</v>
          </cell>
          <cell r="O40">
            <v>67393</v>
          </cell>
          <cell r="P40">
            <v>6221</v>
          </cell>
          <cell r="Q40">
            <v>1290</v>
          </cell>
          <cell r="R40">
            <v>14836</v>
          </cell>
          <cell r="S40">
            <v>292489</v>
          </cell>
          <cell r="T40">
            <v>1180533</v>
          </cell>
          <cell r="U40">
            <v>487</v>
          </cell>
          <cell r="V40">
            <v>66636</v>
          </cell>
          <cell r="W40">
            <v>12948</v>
          </cell>
          <cell r="X40">
            <v>86084</v>
          </cell>
          <cell r="Y40">
            <v>94740</v>
          </cell>
          <cell r="Z40">
            <v>50668</v>
          </cell>
          <cell r="AA40">
            <v>17145</v>
          </cell>
          <cell r="AB40">
            <v>12276</v>
          </cell>
          <cell r="AC40">
            <v>39692</v>
          </cell>
          <cell r="AD40">
            <v>91061</v>
          </cell>
          <cell r="AE40">
            <v>78597</v>
          </cell>
          <cell r="AF40">
            <v>12464</v>
          </cell>
          <cell r="AG40">
            <v>27834</v>
          </cell>
          <cell r="AH40">
            <v>239155</v>
          </cell>
          <cell r="AI40">
            <v>235956</v>
          </cell>
          <cell r="AJ40">
            <v>3199</v>
          </cell>
          <cell r="AK40">
            <v>75593</v>
          </cell>
          <cell r="AL40">
            <v>103035</v>
          </cell>
          <cell r="AM40">
            <v>20065</v>
          </cell>
          <cell r="AN40">
            <v>1064121.56</v>
          </cell>
          <cell r="AO40">
            <v>831345.56</v>
          </cell>
          <cell r="AP40">
            <v>232776</v>
          </cell>
          <cell r="AQ40">
            <v>7008</v>
          </cell>
          <cell r="AR40">
            <v>37643</v>
          </cell>
          <cell r="AS40">
            <v>546300</v>
          </cell>
          <cell r="AT40">
            <v>9321</v>
          </cell>
          <cell r="AU40">
            <v>4482</v>
          </cell>
          <cell r="AV40">
            <v>4839</v>
          </cell>
          <cell r="AW40">
            <v>1367738</v>
          </cell>
          <cell r="AX40">
            <v>48745</v>
          </cell>
          <cell r="AY40">
            <v>21645</v>
          </cell>
          <cell r="AZ40">
            <v>141229</v>
          </cell>
          <cell r="BA40">
            <v>322854</v>
          </cell>
          <cell r="BB40">
            <v>50701</v>
          </cell>
          <cell r="BC40">
            <v>44695</v>
          </cell>
          <cell r="BD40">
            <v>513206</v>
          </cell>
          <cell r="BE40">
            <v>32745</v>
          </cell>
          <cell r="BF40">
            <v>37705</v>
          </cell>
          <cell r="BG40">
            <v>94785</v>
          </cell>
          <cell r="BH40">
            <v>0</v>
          </cell>
          <cell r="BI40">
            <v>121170</v>
          </cell>
          <cell r="BJ40">
            <v>111815</v>
          </cell>
          <cell r="BK40">
            <v>9355</v>
          </cell>
          <cell r="BL40">
            <v>183339</v>
          </cell>
          <cell r="BM40">
            <v>124339</v>
          </cell>
          <cell r="BN40">
            <v>59000</v>
          </cell>
          <cell r="BO40">
            <v>29062</v>
          </cell>
          <cell r="BP40">
            <v>62220</v>
          </cell>
          <cell r="BQ40">
            <v>116105</v>
          </cell>
          <cell r="BR40">
            <v>26895</v>
          </cell>
          <cell r="BS40">
            <v>264086</v>
          </cell>
          <cell r="BT40">
            <v>40738</v>
          </cell>
          <cell r="BU40">
            <v>61913</v>
          </cell>
          <cell r="BV40">
            <v>228000</v>
          </cell>
          <cell r="BW40">
            <v>39960</v>
          </cell>
          <cell r="BX40">
            <v>19182</v>
          </cell>
          <cell r="BY40">
            <v>148653</v>
          </cell>
          <cell r="BZ40">
            <v>139532</v>
          </cell>
          <cell r="CA40">
            <v>6259</v>
          </cell>
          <cell r="CB40">
            <v>2862</v>
          </cell>
          <cell r="CC40">
            <v>34000</v>
          </cell>
          <cell r="CD40">
            <v>1041314</v>
          </cell>
          <cell r="CE40">
            <v>975214</v>
          </cell>
          <cell r="CF40">
            <v>66100</v>
          </cell>
          <cell r="CG40">
            <v>147</v>
          </cell>
          <cell r="CH40">
            <v>18946</v>
          </cell>
          <cell r="CI40">
            <v>31849</v>
          </cell>
          <cell r="CJ40">
            <v>20972</v>
          </cell>
          <cell r="CK40">
            <v>57359</v>
          </cell>
          <cell r="CL40">
            <v>195658</v>
          </cell>
          <cell r="CM40">
            <v>37722</v>
          </cell>
          <cell r="CN40">
            <v>4251999</v>
          </cell>
          <cell r="CO40">
            <v>415218</v>
          </cell>
          <cell r="CP40">
            <v>384900</v>
          </cell>
          <cell r="CQ40">
            <v>9374</v>
          </cell>
          <cell r="CR40">
            <v>20944</v>
          </cell>
          <cell r="CS40">
            <v>20863</v>
          </cell>
          <cell r="CT40">
            <v>216500</v>
          </cell>
          <cell r="CU40">
            <v>82946</v>
          </cell>
          <cell r="CV40">
            <v>15708</v>
          </cell>
          <cell r="CW40">
            <v>24</v>
          </cell>
          <cell r="CX40">
            <v>11235</v>
          </cell>
          <cell r="CY40">
            <v>8084203</v>
          </cell>
          <cell r="CZ40">
            <v>134089</v>
          </cell>
          <cell r="DA40">
            <v>64515</v>
          </cell>
        </row>
        <row r="41">
          <cell r="A41" t="str">
            <v>Utility summer max peak load</v>
          </cell>
          <cell r="B41" t="str">
            <v>PEAKS</v>
          </cell>
          <cell r="C41">
            <v>2003</v>
          </cell>
          <cell r="D41">
            <v>8045</v>
          </cell>
          <cell r="E41">
            <v>283771</v>
          </cell>
          <cell r="F41">
            <v>207470</v>
          </cell>
          <cell r="G41">
            <v>44756</v>
          </cell>
          <cell r="H41">
            <v>188025</v>
          </cell>
          <cell r="I41">
            <v>334138</v>
          </cell>
          <cell r="J41">
            <v>287386</v>
          </cell>
          <cell r="K41">
            <v>33926</v>
          </cell>
          <cell r="L41">
            <v>7461</v>
          </cell>
          <cell r="M41">
            <v>173485</v>
          </cell>
          <cell r="N41">
            <v>5549</v>
          </cell>
          <cell r="O41">
            <v>57786</v>
          </cell>
          <cell r="P41">
            <v>4528</v>
          </cell>
          <cell r="Q41">
            <v>1570</v>
          </cell>
          <cell r="R41">
            <v>14800</v>
          </cell>
          <cell r="S41">
            <v>355729</v>
          </cell>
          <cell r="T41">
            <v>1497890</v>
          </cell>
          <cell r="U41">
            <v>609</v>
          </cell>
          <cell r="V41">
            <v>64512</v>
          </cell>
          <cell r="W41">
            <v>11992</v>
          </cell>
          <cell r="X41">
            <v>123955</v>
          </cell>
          <cell r="Y41">
            <v>102244</v>
          </cell>
          <cell r="Z41">
            <v>50668</v>
          </cell>
          <cell r="AA41">
            <v>13785</v>
          </cell>
          <cell r="AB41">
            <v>8863</v>
          </cell>
          <cell r="AC41">
            <v>27926</v>
          </cell>
          <cell r="AD41">
            <v>89881</v>
          </cell>
          <cell r="AE41">
            <v>77513</v>
          </cell>
          <cell r="AF41">
            <v>12368</v>
          </cell>
          <cell r="AG41">
            <v>34776</v>
          </cell>
          <cell r="AH41">
            <v>259138</v>
          </cell>
          <cell r="AI41">
            <v>256010</v>
          </cell>
          <cell r="AJ41">
            <v>3128</v>
          </cell>
          <cell r="AK41">
            <v>78443</v>
          </cell>
          <cell r="AL41">
            <v>117773</v>
          </cell>
          <cell r="AM41">
            <v>18452</v>
          </cell>
          <cell r="AN41">
            <v>1240093.78</v>
          </cell>
          <cell r="AO41">
            <v>966363.78</v>
          </cell>
          <cell r="AP41">
            <v>273730</v>
          </cell>
          <cell r="AQ41">
            <v>5009</v>
          </cell>
          <cell r="AR41">
            <v>30948</v>
          </cell>
          <cell r="AS41">
            <v>661800</v>
          </cell>
          <cell r="AT41">
            <v>7170</v>
          </cell>
          <cell r="AU41">
            <v>3393</v>
          </cell>
          <cell r="AV41">
            <v>3777</v>
          </cell>
          <cell r="AW41">
            <v>1420437</v>
          </cell>
          <cell r="AX41">
            <v>40502</v>
          </cell>
          <cell r="AY41">
            <v>18412</v>
          </cell>
          <cell r="AZ41">
            <v>115981</v>
          </cell>
          <cell r="BA41">
            <v>357759</v>
          </cell>
          <cell r="BB41">
            <v>45008</v>
          </cell>
          <cell r="BC41">
            <v>35426</v>
          </cell>
          <cell r="BD41">
            <v>635806</v>
          </cell>
          <cell r="BE41">
            <v>39102</v>
          </cell>
          <cell r="BF41">
            <v>38396</v>
          </cell>
          <cell r="BG41">
            <v>105986</v>
          </cell>
          <cell r="BH41">
            <v>0</v>
          </cell>
          <cell r="BI41">
            <v>144926</v>
          </cell>
          <cell r="BJ41">
            <v>137428</v>
          </cell>
          <cell r="BK41">
            <v>7498</v>
          </cell>
          <cell r="BL41">
            <v>226693</v>
          </cell>
          <cell r="BM41">
            <v>157693</v>
          </cell>
          <cell r="BN41">
            <v>69000</v>
          </cell>
          <cell r="BO41">
            <v>36989</v>
          </cell>
          <cell r="BP41">
            <v>73156</v>
          </cell>
          <cell r="BQ41">
            <v>87633</v>
          </cell>
          <cell r="BR41">
            <v>21480</v>
          </cell>
          <cell r="BS41">
            <v>332574</v>
          </cell>
          <cell r="BT41">
            <v>43569</v>
          </cell>
          <cell r="BU41">
            <v>53830</v>
          </cell>
          <cell r="BV41">
            <v>218000</v>
          </cell>
          <cell r="BW41">
            <v>29942</v>
          </cell>
          <cell r="BX41">
            <v>11497</v>
          </cell>
          <cell r="BY41">
            <v>143722</v>
          </cell>
          <cell r="BZ41">
            <v>136818</v>
          </cell>
          <cell r="CA41">
            <v>4933</v>
          </cell>
          <cell r="CB41">
            <v>1971</v>
          </cell>
          <cell r="CC41">
            <v>38117</v>
          </cell>
          <cell r="CD41">
            <v>1413208</v>
          </cell>
          <cell r="CE41">
            <v>1340908</v>
          </cell>
          <cell r="CF41">
            <v>72300</v>
          </cell>
          <cell r="CG41">
            <v>118</v>
          </cell>
          <cell r="CH41">
            <v>16608</v>
          </cell>
          <cell r="CI41">
            <v>29127</v>
          </cell>
          <cell r="CJ41">
            <v>15713</v>
          </cell>
          <cell r="CK41">
            <v>66301</v>
          </cell>
          <cell r="CL41">
            <v>166343</v>
          </cell>
          <cell r="CM41">
            <v>41306</v>
          </cell>
          <cell r="CN41">
            <v>4820891</v>
          </cell>
          <cell r="CO41">
            <v>447099</v>
          </cell>
          <cell r="CP41">
            <v>422200</v>
          </cell>
          <cell r="CQ41">
            <v>9640</v>
          </cell>
          <cell r="CR41">
            <v>15259</v>
          </cell>
          <cell r="CS41">
            <v>19449</v>
          </cell>
          <cell r="CT41">
            <v>232507</v>
          </cell>
          <cell r="CU41">
            <v>101388</v>
          </cell>
          <cell r="CV41">
            <v>13827</v>
          </cell>
          <cell r="CW41">
            <v>25</v>
          </cell>
          <cell r="CX41">
            <v>11863</v>
          </cell>
          <cell r="CY41">
            <v>621763</v>
          </cell>
          <cell r="CZ41">
            <v>156866</v>
          </cell>
          <cell r="DA41">
            <v>71552</v>
          </cell>
        </row>
        <row r="42">
          <cell r="A42" t="str">
            <v>Utility Annual Peak load</v>
          </cell>
          <cell r="C42">
            <v>2003</v>
          </cell>
          <cell r="D42">
            <v>8722</v>
          </cell>
          <cell r="E42">
            <v>283771</v>
          </cell>
          <cell r="F42">
            <v>207470</v>
          </cell>
          <cell r="G42">
            <v>44756</v>
          </cell>
          <cell r="H42">
            <v>188025</v>
          </cell>
          <cell r="I42">
            <v>334138</v>
          </cell>
          <cell r="J42">
            <v>287386</v>
          </cell>
          <cell r="K42">
            <v>39945</v>
          </cell>
          <cell r="L42">
            <v>7754</v>
          </cell>
          <cell r="M42">
            <v>173485</v>
          </cell>
          <cell r="N42">
            <v>6176</v>
          </cell>
          <cell r="O42">
            <v>67393</v>
          </cell>
          <cell r="P42">
            <v>6221</v>
          </cell>
          <cell r="Q42">
            <v>1570</v>
          </cell>
          <cell r="R42">
            <v>14836</v>
          </cell>
          <cell r="S42">
            <v>355729</v>
          </cell>
          <cell r="T42">
            <v>1497890</v>
          </cell>
          <cell r="U42">
            <v>609</v>
          </cell>
          <cell r="V42">
            <v>66636</v>
          </cell>
          <cell r="W42">
            <v>12948</v>
          </cell>
          <cell r="X42">
            <v>123955</v>
          </cell>
          <cell r="Y42">
            <v>102244</v>
          </cell>
          <cell r="Z42">
            <v>50668</v>
          </cell>
          <cell r="AA42">
            <v>17145</v>
          </cell>
          <cell r="AB42">
            <v>12276</v>
          </cell>
          <cell r="AC42">
            <v>39692</v>
          </cell>
          <cell r="AD42">
            <v>91061</v>
          </cell>
          <cell r="AE42">
            <v>78597</v>
          </cell>
          <cell r="AF42">
            <v>12464</v>
          </cell>
          <cell r="AG42">
            <v>34776</v>
          </cell>
          <cell r="AH42">
            <v>259138</v>
          </cell>
          <cell r="AI42">
            <v>256010</v>
          </cell>
          <cell r="AJ42">
            <v>3199</v>
          </cell>
          <cell r="AK42">
            <v>78443</v>
          </cell>
          <cell r="AL42">
            <v>117773</v>
          </cell>
          <cell r="AM42">
            <v>20065</v>
          </cell>
          <cell r="AN42">
            <v>1240093.78</v>
          </cell>
          <cell r="AO42">
            <v>966363.78</v>
          </cell>
          <cell r="AP42">
            <v>273730</v>
          </cell>
          <cell r="AQ42">
            <v>7008</v>
          </cell>
          <cell r="AR42">
            <v>37643</v>
          </cell>
          <cell r="AS42">
            <v>661800</v>
          </cell>
          <cell r="AT42">
            <v>9321</v>
          </cell>
          <cell r="AU42">
            <v>4482</v>
          </cell>
          <cell r="AV42">
            <v>4839</v>
          </cell>
          <cell r="AW42">
            <v>1420437</v>
          </cell>
          <cell r="AX42">
            <v>48745</v>
          </cell>
          <cell r="AY42">
            <v>21645</v>
          </cell>
          <cell r="AZ42">
            <v>141229</v>
          </cell>
          <cell r="BA42">
            <v>357759</v>
          </cell>
          <cell r="BB42">
            <v>50701</v>
          </cell>
          <cell r="BC42">
            <v>44695</v>
          </cell>
          <cell r="BD42">
            <v>635806</v>
          </cell>
          <cell r="BE42">
            <v>39102</v>
          </cell>
          <cell r="BF42">
            <v>38396</v>
          </cell>
          <cell r="BG42">
            <v>105986</v>
          </cell>
          <cell r="BH42">
            <v>0</v>
          </cell>
          <cell r="BI42">
            <v>144926</v>
          </cell>
          <cell r="BJ42">
            <v>137428</v>
          </cell>
          <cell r="BK42">
            <v>9355</v>
          </cell>
          <cell r="BL42">
            <v>226693</v>
          </cell>
          <cell r="BM42">
            <v>157693</v>
          </cell>
          <cell r="BN42">
            <v>69000</v>
          </cell>
          <cell r="BO42">
            <v>36989</v>
          </cell>
          <cell r="BP42">
            <v>73156</v>
          </cell>
          <cell r="BQ42">
            <v>116105</v>
          </cell>
          <cell r="BR42">
            <v>26895</v>
          </cell>
          <cell r="BS42">
            <v>332574</v>
          </cell>
          <cell r="BT42">
            <v>43569</v>
          </cell>
          <cell r="BU42">
            <v>61913</v>
          </cell>
          <cell r="BV42">
            <v>228000</v>
          </cell>
          <cell r="BW42">
            <v>39960</v>
          </cell>
          <cell r="BX42">
            <v>19182</v>
          </cell>
          <cell r="BY42">
            <v>148653</v>
          </cell>
          <cell r="BZ42">
            <v>139532</v>
          </cell>
          <cell r="CA42">
            <v>6259</v>
          </cell>
          <cell r="CB42">
            <v>2862</v>
          </cell>
          <cell r="CC42">
            <v>38117</v>
          </cell>
        </row>
        <row r="43">
          <cell r="A43" t="str">
            <v>Utility average peak load</v>
          </cell>
          <cell r="B43" t="str">
            <v>PEAKA</v>
          </cell>
          <cell r="C43">
            <v>2003</v>
          </cell>
          <cell r="D43">
            <v>6304</v>
          </cell>
          <cell r="E43">
            <v>238526</v>
          </cell>
          <cell r="F43">
            <v>170365</v>
          </cell>
          <cell r="G43">
            <v>40768</v>
          </cell>
          <cell r="H43">
            <v>149800</v>
          </cell>
          <cell r="I43">
            <v>225000</v>
          </cell>
          <cell r="J43">
            <v>242596</v>
          </cell>
          <cell r="K43">
            <v>27047</v>
          </cell>
          <cell r="L43">
            <v>5329</v>
          </cell>
          <cell r="M43">
            <v>141818</v>
          </cell>
          <cell r="N43">
            <v>5422</v>
          </cell>
          <cell r="O43">
            <v>57914</v>
          </cell>
          <cell r="P43">
            <v>4768</v>
          </cell>
          <cell r="Q43">
            <v>1398</v>
          </cell>
          <cell r="R43">
            <v>13800</v>
          </cell>
          <cell r="S43">
            <v>324109</v>
          </cell>
          <cell r="T43">
            <v>1186525</v>
          </cell>
          <cell r="U43">
            <v>498</v>
          </cell>
          <cell r="V43">
            <v>61065</v>
          </cell>
          <cell r="W43">
            <v>10769</v>
          </cell>
          <cell r="X43">
            <v>91690</v>
          </cell>
          <cell r="Y43">
            <v>93338</v>
          </cell>
          <cell r="Z43">
            <v>46362</v>
          </cell>
          <cell r="AA43">
            <v>13683</v>
          </cell>
          <cell r="AB43">
            <v>1762</v>
          </cell>
          <cell r="AC43">
            <v>33809</v>
          </cell>
          <cell r="AD43">
            <v>88825</v>
          </cell>
          <cell r="AE43">
            <v>78055</v>
          </cell>
          <cell r="AF43">
            <v>10770</v>
          </cell>
          <cell r="AG43">
            <v>27019</v>
          </cell>
          <cell r="AH43">
            <v>232266</v>
          </cell>
          <cell r="AI43">
            <v>229447</v>
          </cell>
          <cell r="AJ43">
            <v>2819</v>
          </cell>
          <cell r="AK43">
            <v>69013</v>
          </cell>
          <cell r="AL43">
            <v>94612</v>
          </cell>
          <cell r="AM43">
            <v>17325</v>
          </cell>
          <cell r="AN43">
            <v>1042308.92</v>
          </cell>
          <cell r="AO43">
            <v>813210.92</v>
          </cell>
          <cell r="AP43">
            <v>229098</v>
          </cell>
          <cell r="AQ43">
            <v>4605</v>
          </cell>
          <cell r="AR43">
            <v>32206</v>
          </cell>
          <cell r="AS43">
            <v>539800</v>
          </cell>
          <cell r="AT43">
            <v>6948</v>
          </cell>
          <cell r="AU43">
            <v>3539</v>
          </cell>
          <cell r="AV43">
            <v>3409</v>
          </cell>
          <cell r="AW43">
            <v>1223486</v>
          </cell>
          <cell r="AX43">
            <v>43441</v>
          </cell>
          <cell r="AY43">
            <v>18077</v>
          </cell>
          <cell r="AZ43">
            <v>114871</v>
          </cell>
          <cell r="BA43">
            <v>311281</v>
          </cell>
          <cell r="BB43">
            <v>43903</v>
          </cell>
          <cell r="BC43">
            <v>35701</v>
          </cell>
          <cell r="BD43">
            <v>522519</v>
          </cell>
          <cell r="BE43">
            <v>34370</v>
          </cell>
          <cell r="BF43">
            <v>30000</v>
          </cell>
          <cell r="BG43">
            <v>91714</v>
          </cell>
          <cell r="BH43">
            <v>0</v>
          </cell>
          <cell r="BI43">
            <v>117360</v>
          </cell>
          <cell r="BJ43">
            <v>109803</v>
          </cell>
          <cell r="BK43">
            <v>7557</v>
          </cell>
          <cell r="BL43">
            <v>184463</v>
          </cell>
          <cell r="BM43">
            <v>126463</v>
          </cell>
          <cell r="BN43">
            <v>58000</v>
          </cell>
          <cell r="BO43">
            <v>28346</v>
          </cell>
          <cell r="BP43">
            <v>59925</v>
          </cell>
          <cell r="BQ43">
            <v>91100</v>
          </cell>
          <cell r="BR43">
            <v>21837</v>
          </cell>
          <cell r="BS43">
            <v>265619</v>
          </cell>
          <cell r="BT43">
            <v>38357</v>
          </cell>
          <cell r="BU43">
            <v>51120</v>
          </cell>
          <cell r="BV43">
            <v>198000</v>
          </cell>
          <cell r="BW43">
            <v>30488</v>
          </cell>
          <cell r="BX43">
            <v>14483</v>
          </cell>
          <cell r="BY43">
            <v>131276</v>
          </cell>
          <cell r="BZ43">
            <v>123931</v>
          </cell>
          <cell r="CA43">
            <v>5189</v>
          </cell>
          <cell r="CB43">
            <v>2156</v>
          </cell>
          <cell r="CC43">
            <v>32995</v>
          </cell>
          <cell r="CD43">
            <v>1080411</v>
          </cell>
          <cell r="CE43">
            <v>1017511</v>
          </cell>
          <cell r="CF43">
            <v>62900</v>
          </cell>
          <cell r="CG43">
            <v>114</v>
          </cell>
          <cell r="CH43">
            <v>15664</v>
          </cell>
          <cell r="CI43">
            <v>22694</v>
          </cell>
          <cell r="CJ43">
            <v>15737</v>
          </cell>
          <cell r="CK43">
            <v>56602</v>
          </cell>
          <cell r="CL43">
            <v>167524</v>
          </cell>
          <cell r="CM43">
            <v>36251</v>
          </cell>
          <cell r="CN43">
            <v>4081585</v>
          </cell>
          <cell r="CO43">
            <v>395114</v>
          </cell>
          <cell r="CP43">
            <v>371185</v>
          </cell>
          <cell r="CQ43">
            <v>8318</v>
          </cell>
          <cell r="CR43">
            <v>15611</v>
          </cell>
          <cell r="CS43">
            <v>17721</v>
          </cell>
          <cell r="CT43">
            <v>207133</v>
          </cell>
          <cell r="CU43">
            <v>80575</v>
          </cell>
          <cell r="CV43">
            <v>14274</v>
          </cell>
          <cell r="CW43">
            <v>24</v>
          </cell>
          <cell r="CX43">
            <v>10704</v>
          </cell>
          <cell r="CY43">
            <v>7043886</v>
          </cell>
          <cell r="CZ43">
            <v>129409</v>
          </cell>
          <cell r="DA43">
            <v>64051</v>
          </cell>
        </row>
        <row r="44">
          <cell r="A44" t="str">
            <v>Total circuit kms of line</v>
          </cell>
          <cell r="B44" t="str">
            <v>KMC</v>
          </cell>
          <cell r="C44">
            <v>2003</v>
          </cell>
          <cell r="D44">
            <v>92.5</v>
          </cell>
          <cell r="E44">
            <v>1317</v>
          </cell>
          <cell r="F44">
            <v>776.4</v>
          </cell>
          <cell r="G44">
            <v>432</v>
          </cell>
          <cell r="H44">
            <v>471</v>
          </cell>
          <cell r="I44">
            <v>1363.9</v>
          </cell>
          <cell r="J44">
            <v>1078.7</v>
          </cell>
          <cell r="K44">
            <v>138.80000000000001</v>
          </cell>
          <cell r="L44">
            <v>27.5</v>
          </cell>
          <cell r="M44">
            <v>743.9</v>
          </cell>
          <cell r="N44">
            <v>21</v>
          </cell>
          <cell r="O44">
            <v>283</v>
          </cell>
          <cell r="P44">
            <v>28</v>
          </cell>
          <cell r="Q44">
            <v>7.6</v>
          </cell>
          <cell r="R44">
            <v>140</v>
          </cell>
          <cell r="S44">
            <v>132.19999999999999</v>
          </cell>
          <cell r="T44">
            <v>4937</v>
          </cell>
          <cell r="U44">
            <v>1167.3</v>
          </cell>
          <cell r="V44">
            <v>254</v>
          </cell>
          <cell r="W44">
            <v>133.19999999999999</v>
          </cell>
          <cell r="X44">
            <v>445.3</v>
          </cell>
          <cell r="Y44">
            <v>274.89999999999998</v>
          </cell>
          <cell r="Z44">
            <v>473.1</v>
          </cell>
          <cell r="AA44">
            <v>84.6</v>
          </cell>
          <cell r="AB44">
            <v>8.1</v>
          </cell>
          <cell r="AC44">
            <v>1828.6</v>
          </cell>
          <cell r="AD44">
            <v>870.6</v>
          </cell>
          <cell r="AE44">
            <v>833.6</v>
          </cell>
          <cell r="AF44">
            <v>37</v>
          </cell>
          <cell r="AG44">
            <v>232</v>
          </cell>
          <cell r="AH44">
            <v>921.1</v>
          </cell>
          <cell r="AI44">
            <v>890</v>
          </cell>
          <cell r="AJ44">
            <v>31.1</v>
          </cell>
          <cell r="AK44">
            <v>1631</v>
          </cell>
          <cell r="AL44">
            <v>1229.5999999999999</v>
          </cell>
          <cell r="AM44">
            <v>68.400000000000006</v>
          </cell>
          <cell r="AN44">
            <v>3180</v>
          </cell>
          <cell r="AO44">
            <v>2458</v>
          </cell>
          <cell r="AP44">
            <v>722</v>
          </cell>
          <cell r="AQ44">
            <v>22.6</v>
          </cell>
          <cell r="AR44">
            <v>65.2</v>
          </cell>
          <cell r="AS44">
            <v>2286</v>
          </cell>
          <cell r="AT44">
            <v>119060.4</v>
          </cell>
          <cell r="AU44">
            <v>119040</v>
          </cell>
          <cell r="AV44">
            <v>20.399999999999999</v>
          </cell>
          <cell r="AW44">
            <v>4830</v>
          </cell>
          <cell r="AX44">
            <v>590</v>
          </cell>
          <cell r="AY44">
            <v>98</v>
          </cell>
          <cell r="AZ44">
            <v>348</v>
          </cell>
          <cell r="BA44">
            <v>1719</v>
          </cell>
          <cell r="BB44">
            <v>100</v>
          </cell>
          <cell r="BC44">
            <v>652</v>
          </cell>
          <cell r="BD44">
            <v>2481</v>
          </cell>
          <cell r="BE44">
            <v>108</v>
          </cell>
          <cell r="BF44">
            <v>105.6</v>
          </cell>
          <cell r="BG44">
            <v>711</v>
          </cell>
          <cell r="BH44">
            <v>0</v>
          </cell>
          <cell r="BI44">
            <v>976.3</v>
          </cell>
          <cell r="BJ44">
            <v>619</v>
          </cell>
          <cell r="BK44">
            <v>357.3</v>
          </cell>
          <cell r="BL44">
            <v>2050</v>
          </cell>
          <cell r="BM44">
            <v>777</v>
          </cell>
          <cell r="BN44">
            <v>1273</v>
          </cell>
          <cell r="BO44">
            <v>315</v>
          </cell>
          <cell r="BP44">
            <v>749</v>
          </cell>
          <cell r="BQ44">
            <v>560</v>
          </cell>
          <cell r="BR44">
            <v>370</v>
          </cell>
          <cell r="BS44">
            <v>1285</v>
          </cell>
          <cell r="BT44">
            <v>147.5</v>
          </cell>
          <cell r="BU44">
            <v>286.3</v>
          </cell>
          <cell r="BV44">
            <v>1538</v>
          </cell>
          <cell r="BW44">
            <v>147.4</v>
          </cell>
          <cell r="BX44">
            <v>128</v>
          </cell>
          <cell r="BY44">
            <v>529.1</v>
          </cell>
          <cell r="BZ44">
            <v>495</v>
          </cell>
          <cell r="CA44">
            <v>23.3</v>
          </cell>
          <cell r="CB44">
            <v>10.8</v>
          </cell>
          <cell r="CC44">
            <v>268</v>
          </cell>
          <cell r="CD44">
            <v>6488.4</v>
          </cell>
          <cell r="CE44">
            <v>6112</v>
          </cell>
          <cell r="CF44">
            <v>376.4</v>
          </cell>
          <cell r="CG44">
            <v>710</v>
          </cell>
          <cell r="CH44">
            <v>70</v>
          </cell>
          <cell r="CI44">
            <v>85</v>
          </cell>
          <cell r="CJ44">
            <v>210.5</v>
          </cell>
          <cell r="CK44">
            <v>232</v>
          </cell>
          <cell r="CL44">
            <v>1349.3</v>
          </cell>
          <cell r="CM44">
            <v>135.1</v>
          </cell>
          <cell r="CN44">
            <v>16781</v>
          </cell>
          <cell r="CO44">
            <v>1675.4</v>
          </cell>
          <cell r="CP44">
            <v>1401</v>
          </cell>
          <cell r="CQ44">
            <v>30.5</v>
          </cell>
          <cell r="CR44">
            <v>243.9</v>
          </cell>
          <cell r="CS44">
            <v>201.8</v>
          </cell>
          <cell r="CT44">
            <v>1306</v>
          </cell>
          <cell r="CU44">
            <v>417.7</v>
          </cell>
          <cell r="CV44">
            <v>122</v>
          </cell>
          <cell r="CW44">
            <v>65.2</v>
          </cell>
          <cell r="CX44">
            <v>34.700000000000003</v>
          </cell>
          <cell r="CY44">
            <v>415.2</v>
          </cell>
          <cell r="CZ44">
            <v>928.1</v>
          </cell>
          <cell r="DA44">
            <v>247.7</v>
          </cell>
        </row>
        <row r="45">
          <cell r="A45" t="str">
            <v>Overhead circuit kms of line</v>
          </cell>
          <cell r="B45" t="str">
            <v>KMCO</v>
          </cell>
          <cell r="C45">
            <v>2003</v>
          </cell>
          <cell r="D45">
            <v>92</v>
          </cell>
          <cell r="E45">
            <v>615</v>
          </cell>
          <cell r="F45">
            <v>607.5</v>
          </cell>
          <cell r="G45">
            <v>405</v>
          </cell>
          <cell r="H45">
            <v>274</v>
          </cell>
          <cell r="I45">
            <v>808.8</v>
          </cell>
          <cell r="J45">
            <v>727.2</v>
          </cell>
          <cell r="K45">
            <v>77.3</v>
          </cell>
          <cell r="L45">
            <v>26</v>
          </cell>
          <cell r="M45">
            <v>525</v>
          </cell>
          <cell r="N45">
            <v>17</v>
          </cell>
          <cell r="O45">
            <v>210</v>
          </cell>
          <cell r="P45">
            <v>15.6</v>
          </cell>
          <cell r="Q45">
            <v>6.4</v>
          </cell>
          <cell r="R45">
            <v>135</v>
          </cell>
          <cell r="S45">
            <v>86.6</v>
          </cell>
          <cell r="T45">
            <v>1684</v>
          </cell>
          <cell r="U45">
            <v>819.6</v>
          </cell>
          <cell r="V45">
            <v>202.9</v>
          </cell>
          <cell r="W45">
            <v>122.6</v>
          </cell>
          <cell r="X45">
            <v>234</v>
          </cell>
          <cell r="Y45">
            <v>184.8</v>
          </cell>
          <cell r="Z45">
            <v>18.399999999999999</v>
          </cell>
          <cell r="AA45">
            <v>76.599999999999994</v>
          </cell>
          <cell r="AB45">
            <v>6.3</v>
          </cell>
          <cell r="AC45">
            <v>1827.5</v>
          </cell>
          <cell r="AD45">
            <v>695.6</v>
          </cell>
          <cell r="AE45">
            <v>660.6</v>
          </cell>
          <cell r="AF45">
            <v>35</v>
          </cell>
          <cell r="AG45">
            <v>177.4</v>
          </cell>
          <cell r="AH45">
            <v>411.7</v>
          </cell>
          <cell r="AI45">
            <v>401</v>
          </cell>
          <cell r="AJ45">
            <v>10.7</v>
          </cell>
          <cell r="AK45">
            <v>1553</v>
          </cell>
          <cell r="AL45">
            <v>871.5</v>
          </cell>
          <cell r="AM45">
            <v>57.4</v>
          </cell>
          <cell r="AN45">
            <v>1612</v>
          </cell>
          <cell r="AO45">
            <v>1100</v>
          </cell>
          <cell r="AP45">
            <v>512</v>
          </cell>
          <cell r="AQ45">
            <v>20.100000000000001</v>
          </cell>
          <cell r="AR45">
            <v>56.6</v>
          </cell>
          <cell r="AS45">
            <v>737</v>
          </cell>
          <cell r="AT45">
            <v>114860</v>
          </cell>
          <cell r="AU45">
            <v>114840</v>
          </cell>
          <cell r="AV45">
            <v>20</v>
          </cell>
          <cell r="AW45">
            <v>3040</v>
          </cell>
          <cell r="AX45">
            <v>495</v>
          </cell>
          <cell r="AY45">
            <v>88</v>
          </cell>
          <cell r="AZ45">
            <v>242</v>
          </cell>
          <cell r="BA45">
            <v>974</v>
          </cell>
          <cell r="BB45">
            <v>93</v>
          </cell>
          <cell r="BC45">
            <v>579</v>
          </cell>
          <cell r="BD45">
            <v>1260</v>
          </cell>
          <cell r="BE45">
            <v>85</v>
          </cell>
          <cell r="BF45">
            <v>75.5</v>
          </cell>
          <cell r="BG45">
            <v>521</v>
          </cell>
          <cell r="BH45">
            <v>0</v>
          </cell>
          <cell r="BI45">
            <v>577.70000000000005</v>
          </cell>
          <cell r="BJ45">
            <v>235</v>
          </cell>
          <cell r="BK45">
            <v>342.7</v>
          </cell>
          <cell r="BL45">
            <v>1563</v>
          </cell>
          <cell r="BM45">
            <v>463</v>
          </cell>
          <cell r="BN45">
            <v>1100</v>
          </cell>
          <cell r="BO45">
            <v>252</v>
          </cell>
          <cell r="BP45">
            <v>678</v>
          </cell>
          <cell r="BQ45">
            <v>500</v>
          </cell>
          <cell r="BR45">
            <v>365</v>
          </cell>
          <cell r="BS45">
            <v>525</v>
          </cell>
          <cell r="BT45">
            <v>86.5</v>
          </cell>
          <cell r="BU45">
            <v>240.8</v>
          </cell>
          <cell r="BV45">
            <v>813</v>
          </cell>
          <cell r="BW45">
            <v>127.5</v>
          </cell>
          <cell r="BX45">
            <v>117</v>
          </cell>
          <cell r="BY45">
            <v>377.7</v>
          </cell>
          <cell r="BZ45">
            <v>349</v>
          </cell>
          <cell r="CA45">
            <v>17.899999999999999</v>
          </cell>
          <cell r="CB45">
            <v>10.8</v>
          </cell>
          <cell r="CC45">
            <v>259.8</v>
          </cell>
          <cell r="CD45">
            <v>2224.4</v>
          </cell>
          <cell r="CE45">
            <v>2085</v>
          </cell>
          <cell r="CF45">
            <v>139.4</v>
          </cell>
          <cell r="CG45">
            <v>604</v>
          </cell>
          <cell r="CH45">
            <v>68</v>
          </cell>
          <cell r="CI45">
            <v>76</v>
          </cell>
          <cell r="CJ45">
            <v>204.5</v>
          </cell>
          <cell r="CK45">
            <v>174</v>
          </cell>
          <cell r="CL45">
            <v>895.2</v>
          </cell>
          <cell r="CM45">
            <v>95.9</v>
          </cell>
          <cell r="CN45">
            <v>9120</v>
          </cell>
          <cell r="CO45">
            <v>1186.2</v>
          </cell>
          <cell r="CP45">
            <v>954</v>
          </cell>
          <cell r="CQ45">
            <v>19.5</v>
          </cell>
          <cell r="CR45">
            <v>212.7</v>
          </cell>
          <cell r="CS45">
            <v>118.1</v>
          </cell>
          <cell r="CT45">
            <v>926</v>
          </cell>
          <cell r="CU45">
            <v>323.89999999999998</v>
          </cell>
          <cell r="CV45">
            <v>114</v>
          </cell>
          <cell r="CW45">
            <v>53.2</v>
          </cell>
          <cell r="CX45">
            <v>28.4</v>
          </cell>
          <cell r="CY45">
            <v>334.8</v>
          </cell>
          <cell r="CZ45">
            <v>463.3</v>
          </cell>
          <cell r="DA45">
            <v>148.6</v>
          </cell>
        </row>
        <row r="46">
          <cell r="A46" t="str">
            <v>Underground circuit kms ofline</v>
          </cell>
          <cell r="B46" t="str">
            <v>KMCU</v>
          </cell>
          <cell r="C46">
            <v>2003</v>
          </cell>
          <cell r="D46">
            <v>0.5</v>
          </cell>
          <cell r="E46">
            <v>702</v>
          </cell>
          <cell r="F46">
            <v>168.9</v>
          </cell>
          <cell r="G46">
            <v>27</v>
          </cell>
          <cell r="H46">
            <v>197</v>
          </cell>
          <cell r="I46">
            <v>555.1</v>
          </cell>
          <cell r="J46">
            <v>351.5</v>
          </cell>
          <cell r="K46">
            <v>61.5</v>
          </cell>
          <cell r="L46">
            <v>1.5</v>
          </cell>
          <cell r="M46">
            <v>218.9</v>
          </cell>
          <cell r="N46">
            <v>4</v>
          </cell>
          <cell r="O46">
            <v>73</v>
          </cell>
          <cell r="P46">
            <v>12.4</v>
          </cell>
          <cell r="Q46">
            <v>1.2</v>
          </cell>
          <cell r="R46">
            <v>5</v>
          </cell>
          <cell r="S46">
            <v>45.6</v>
          </cell>
          <cell r="T46">
            <v>3253</v>
          </cell>
          <cell r="U46">
            <v>347.7</v>
          </cell>
          <cell r="V46">
            <v>51.1</v>
          </cell>
          <cell r="W46">
            <v>10.6</v>
          </cell>
          <cell r="X46">
            <v>211.3</v>
          </cell>
          <cell r="Y46">
            <v>90.1</v>
          </cell>
          <cell r="Z46">
            <v>454.7</v>
          </cell>
          <cell r="AA46">
            <v>8</v>
          </cell>
          <cell r="AB46">
            <v>1.8</v>
          </cell>
          <cell r="AC46">
            <v>1.1000000000000001</v>
          </cell>
          <cell r="AD46">
            <v>175</v>
          </cell>
          <cell r="AE46">
            <v>173</v>
          </cell>
          <cell r="AF46">
            <v>2</v>
          </cell>
          <cell r="AG46">
            <v>54.6</v>
          </cell>
          <cell r="AH46">
            <v>509.4</v>
          </cell>
          <cell r="AI46">
            <v>489</v>
          </cell>
          <cell r="AJ46">
            <v>20.399999999999999</v>
          </cell>
          <cell r="AK46">
            <v>78</v>
          </cell>
          <cell r="AL46">
            <v>358.1</v>
          </cell>
          <cell r="AM46">
            <v>11</v>
          </cell>
          <cell r="AN46">
            <v>1568</v>
          </cell>
          <cell r="AO46">
            <v>1358</v>
          </cell>
          <cell r="AP46">
            <v>210</v>
          </cell>
          <cell r="AQ46">
            <v>2.5</v>
          </cell>
          <cell r="AR46">
            <v>8.6</v>
          </cell>
          <cell r="AS46">
            <v>1549</v>
          </cell>
          <cell r="AT46">
            <v>4200.3999999999996</v>
          </cell>
          <cell r="AU46">
            <v>4200</v>
          </cell>
          <cell r="AV46">
            <v>0.4</v>
          </cell>
          <cell r="AW46">
            <v>1790</v>
          </cell>
          <cell r="AX46">
            <v>95</v>
          </cell>
          <cell r="AY46">
            <v>10</v>
          </cell>
          <cell r="AZ46">
            <v>106</v>
          </cell>
          <cell r="BA46">
            <v>745</v>
          </cell>
          <cell r="BB46">
            <v>7</v>
          </cell>
          <cell r="BC46">
            <v>73</v>
          </cell>
          <cell r="BD46">
            <v>1221</v>
          </cell>
          <cell r="BE46">
            <v>23</v>
          </cell>
          <cell r="BF46">
            <v>30.1</v>
          </cell>
          <cell r="BG46">
            <v>190</v>
          </cell>
          <cell r="BH46">
            <v>0</v>
          </cell>
          <cell r="BI46">
            <v>398.6</v>
          </cell>
          <cell r="BJ46">
            <v>384</v>
          </cell>
          <cell r="BK46">
            <v>14.6</v>
          </cell>
          <cell r="BL46">
            <v>487</v>
          </cell>
          <cell r="BM46">
            <v>314</v>
          </cell>
          <cell r="BN46">
            <v>173</v>
          </cell>
          <cell r="BO46">
            <v>63</v>
          </cell>
          <cell r="BP46">
            <v>71</v>
          </cell>
          <cell r="BQ46">
            <v>60</v>
          </cell>
          <cell r="BR46">
            <v>5</v>
          </cell>
          <cell r="BS46">
            <v>760</v>
          </cell>
          <cell r="BT46">
            <v>61</v>
          </cell>
          <cell r="BU46">
            <v>45.5</v>
          </cell>
          <cell r="BV46">
            <v>725</v>
          </cell>
          <cell r="BW46">
            <v>19.899999999999999</v>
          </cell>
          <cell r="BX46">
            <v>11</v>
          </cell>
          <cell r="BY46">
            <v>151.4</v>
          </cell>
          <cell r="BZ46">
            <v>146</v>
          </cell>
          <cell r="CA46">
            <v>5.4</v>
          </cell>
          <cell r="CB46">
            <v>0</v>
          </cell>
          <cell r="CC46">
            <v>8.1999999999999993</v>
          </cell>
          <cell r="CD46">
            <v>4264</v>
          </cell>
          <cell r="CE46">
            <v>4027</v>
          </cell>
          <cell r="CF46">
            <v>237</v>
          </cell>
          <cell r="CG46">
            <v>106</v>
          </cell>
          <cell r="CH46">
            <v>2</v>
          </cell>
          <cell r="CI46">
            <v>9</v>
          </cell>
          <cell r="CJ46">
            <v>6</v>
          </cell>
          <cell r="CK46">
            <v>58</v>
          </cell>
          <cell r="CL46">
            <v>454.1</v>
          </cell>
          <cell r="CM46">
            <v>39.200000000000003</v>
          </cell>
          <cell r="CN46">
            <v>7661</v>
          </cell>
          <cell r="CO46">
            <v>489.2</v>
          </cell>
          <cell r="CP46">
            <v>447</v>
          </cell>
          <cell r="CQ46">
            <v>11</v>
          </cell>
          <cell r="CR46">
            <v>31.2</v>
          </cell>
          <cell r="CS46">
            <v>83.7</v>
          </cell>
          <cell r="CT46">
            <v>380</v>
          </cell>
          <cell r="CU46">
            <v>93.8</v>
          </cell>
          <cell r="CV46">
            <v>8</v>
          </cell>
          <cell r="CW46">
            <v>12</v>
          </cell>
          <cell r="CX46">
            <v>6.3</v>
          </cell>
          <cell r="CY46">
            <v>80.400000000000006</v>
          </cell>
          <cell r="CZ46">
            <v>464.8</v>
          </cell>
          <cell r="DA46">
            <v>99.1</v>
          </cell>
        </row>
        <row r="47">
          <cell r="A47" t="str">
            <v>Circuit kilometers 3 phase</v>
          </cell>
          <cell r="B47" t="str">
            <v>KMC3</v>
          </cell>
          <cell r="C47">
            <v>2003</v>
          </cell>
          <cell r="D47">
            <v>47</v>
          </cell>
          <cell r="E47">
            <v>647</v>
          </cell>
          <cell r="F47">
            <v>450.2</v>
          </cell>
          <cell r="G47">
            <v>202</v>
          </cell>
          <cell r="H47">
            <v>232</v>
          </cell>
          <cell r="I47">
            <v>661.2</v>
          </cell>
          <cell r="J47">
            <v>460.7</v>
          </cell>
          <cell r="K47">
            <v>67.5</v>
          </cell>
          <cell r="L47">
            <v>15.9</v>
          </cell>
          <cell r="M47">
            <v>467.3</v>
          </cell>
          <cell r="N47">
            <v>10</v>
          </cell>
          <cell r="O47">
            <v>91</v>
          </cell>
          <cell r="P47">
            <v>10.6</v>
          </cell>
          <cell r="Q47">
            <v>5.2</v>
          </cell>
          <cell r="R47">
            <v>0</v>
          </cell>
          <cell r="S47">
            <v>64.3</v>
          </cell>
          <cell r="T47">
            <v>2976</v>
          </cell>
          <cell r="U47">
            <v>680.9</v>
          </cell>
          <cell r="V47">
            <v>145</v>
          </cell>
          <cell r="W47">
            <v>30.8</v>
          </cell>
          <cell r="X47">
            <v>166.2</v>
          </cell>
          <cell r="Y47">
            <v>145.9</v>
          </cell>
          <cell r="Z47">
            <v>0</v>
          </cell>
          <cell r="AA47">
            <v>48.5</v>
          </cell>
          <cell r="AB47">
            <v>3.5</v>
          </cell>
          <cell r="AC47">
            <v>0</v>
          </cell>
          <cell r="AD47">
            <v>19.399999999999999</v>
          </cell>
          <cell r="AE47">
            <v>0</v>
          </cell>
          <cell r="AF47">
            <v>19.399999999999999</v>
          </cell>
          <cell r="AG47">
            <v>106.7</v>
          </cell>
          <cell r="AH47">
            <v>426.6</v>
          </cell>
          <cell r="AI47">
            <v>420</v>
          </cell>
          <cell r="AJ47">
            <v>6.6</v>
          </cell>
          <cell r="AK47">
            <v>592</v>
          </cell>
          <cell r="AL47">
            <v>380.7</v>
          </cell>
          <cell r="AM47">
            <v>27.3</v>
          </cell>
          <cell r="AN47">
            <v>1860</v>
          </cell>
          <cell r="AO47">
            <v>1510</v>
          </cell>
          <cell r="AP47">
            <v>350</v>
          </cell>
          <cell r="AQ47">
            <v>8</v>
          </cell>
          <cell r="AR47">
            <v>42.8</v>
          </cell>
          <cell r="AS47">
            <v>993</v>
          </cell>
          <cell r="AT47">
            <v>44929</v>
          </cell>
          <cell r="AU47">
            <v>44920</v>
          </cell>
          <cell r="AV47">
            <v>9</v>
          </cell>
          <cell r="AW47">
            <v>2660</v>
          </cell>
          <cell r="AX47">
            <v>290</v>
          </cell>
          <cell r="AY47">
            <v>61</v>
          </cell>
          <cell r="AZ47">
            <v>252</v>
          </cell>
          <cell r="BA47">
            <v>738</v>
          </cell>
          <cell r="BB47">
            <v>58</v>
          </cell>
          <cell r="BC47">
            <v>149</v>
          </cell>
          <cell r="BD47">
            <v>1168</v>
          </cell>
          <cell r="BE47">
            <v>64.5</v>
          </cell>
          <cell r="BF47">
            <v>69</v>
          </cell>
          <cell r="BG47">
            <v>368</v>
          </cell>
          <cell r="BH47">
            <v>0</v>
          </cell>
          <cell r="BI47">
            <v>290.3</v>
          </cell>
          <cell r="BJ47">
            <v>259</v>
          </cell>
          <cell r="BK47">
            <v>31.3</v>
          </cell>
          <cell r="BL47">
            <v>854</v>
          </cell>
          <cell r="BM47">
            <v>404</v>
          </cell>
          <cell r="BN47">
            <v>450</v>
          </cell>
          <cell r="BO47">
            <v>170</v>
          </cell>
          <cell r="BP47">
            <v>369</v>
          </cell>
          <cell r="BQ47">
            <v>373</v>
          </cell>
          <cell r="BR47">
            <v>230</v>
          </cell>
          <cell r="BS47">
            <v>688</v>
          </cell>
          <cell r="BT47">
            <v>83</v>
          </cell>
          <cell r="BU47">
            <v>209</v>
          </cell>
          <cell r="BV47">
            <v>295</v>
          </cell>
          <cell r="BW47">
            <v>94.1</v>
          </cell>
          <cell r="BX47">
            <v>84</v>
          </cell>
          <cell r="BY47">
            <v>343.1</v>
          </cell>
          <cell r="BZ47">
            <v>323</v>
          </cell>
          <cell r="CA47">
            <v>13.4</v>
          </cell>
          <cell r="CB47">
            <v>6.7</v>
          </cell>
          <cell r="CC47">
            <v>174.9</v>
          </cell>
          <cell r="CD47">
            <v>2539.1999999999998</v>
          </cell>
          <cell r="CE47">
            <v>2409</v>
          </cell>
          <cell r="CF47">
            <v>130.19999999999999</v>
          </cell>
          <cell r="CG47">
            <v>446</v>
          </cell>
          <cell r="CH47">
            <v>49</v>
          </cell>
          <cell r="CI47">
            <v>42</v>
          </cell>
          <cell r="CJ47">
            <v>71.8</v>
          </cell>
          <cell r="CK47">
            <v>158</v>
          </cell>
          <cell r="CL47">
            <v>767.6</v>
          </cell>
          <cell r="CM47">
            <v>77.900000000000006</v>
          </cell>
          <cell r="CN47">
            <v>0</v>
          </cell>
          <cell r="CO47">
            <v>887</v>
          </cell>
          <cell r="CP47">
            <v>799</v>
          </cell>
          <cell r="CQ47">
            <v>16.2</v>
          </cell>
          <cell r="CR47">
            <v>71.8</v>
          </cell>
          <cell r="CS47">
            <v>85.4</v>
          </cell>
          <cell r="CT47">
            <v>868</v>
          </cell>
          <cell r="CU47">
            <v>268.8</v>
          </cell>
          <cell r="CV47">
            <v>86</v>
          </cell>
          <cell r="CW47">
            <v>45.4</v>
          </cell>
          <cell r="CX47">
            <v>19.3</v>
          </cell>
          <cell r="CY47">
            <v>258.39999999999998</v>
          </cell>
          <cell r="CZ47">
            <v>419</v>
          </cell>
          <cell r="DA47">
            <v>139.69999999999999</v>
          </cell>
        </row>
        <row r="48">
          <cell r="A48" t="str">
            <v>Circuit kilometers 2 phase</v>
          </cell>
          <cell r="B48" t="str">
            <v>KMC2</v>
          </cell>
          <cell r="C48">
            <v>2003</v>
          </cell>
          <cell r="D48">
            <v>0</v>
          </cell>
          <cell r="E48">
            <v>0</v>
          </cell>
          <cell r="F48">
            <v>3.5</v>
          </cell>
          <cell r="G48">
            <v>19</v>
          </cell>
          <cell r="H48">
            <v>0</v>
          </cell>
          <cell r="I48">
            <v>0</v>
          </cell>
          <cell r="J48">
            <v>2</v>
          </cell>
          <cell r="K48">
            <v>0</v>
          </cell>
          <cell r="L48">
            <v>2.2000000000000002</v>
          </cell>
          <cell r="M48">
            <v>2.5</v>
          </cell>
          <cell r="N48">
            <v>1</v>
          </cell>
          <cell r="O48">
            <v>0</v>
          </cell>
          <cell r="P48">
            <v>1.6</v>
          </cell>
          <cell r="Q48">
            <v>0</v>
          </cell>
          <cell r="R48">
            <v>0</v>
          </cell>
          <cell r="S48">
            <v>1.3</v>
          </cell>
          <cell r="T48">
            <v>91</v>
          </cell>
          <cell r="U48">
            <v>26.2</v>
          </cell>
          <cell r="V48">
            <v>4</v>
          </cell>
          <cell r="W48">
            <v>0.7</v>
          </cell>
          <cell r="X48">
            <v>0.1</v>
          </cell>
          <cell r="Y48">
            <v>5.7</v>
          </cell>
          <cell r="Z48">
            <v>0</v>
          </cell>
          <cell r="AA48">
            <v>8.8000000000000007</v>
          </cell>
          <cell r="AB48">
            <v>0.2</v>
          </cell>
          <cell r="AC48">
            <v>0</v>
          </cell>
          <cell r="AD48">
            <v>0</v>
          </cell>
          <cell r="AE48">
            <v>0</v>
          </cell>
          <cell r="AF48">
            <v>0</v>
          </cell>
          <cell r="AG48">
            <v>0.3</v>
          </cell>
          <cell r="AH48">
            <v>0</v>
          </cell>
          <cell r="AI48">
            <v>0</v>
          </cell>
          <cell r="AJ48">
            <v>0</v>
          </cell>
          <cell r="AK48">
            <v>59</v>
          </cell>
          <cell r="AL48">
            <v>0</v>
          </cell>
          <cell r="AM48">
            <v>0</v>
          </cell>
          <cell r="AN48">
            <v>79.5</v>
          </cell>
          <cell r="AO48">
            <v>79</v>
          </cell>
          <cell r="AP48">
            <v>0.5</v>
          </cell>
          <cell r="AQ48">
            <v>4</v>
          </cell>
          <cell r="AR48">
            <v>0</v>
          </cell>
          <cell r="AS48">
            <v>20</v>
          </cell>
          <cell r="AT48">
            <v>3560</v>
          </cell>
          <cell r="AU48">
            <v>3560</v>
          </cell>
          <cell r="AV48">
            <v>0</v>
          </cell>
          <cell r="AW48">
            <v>200</v>
          </cell>
          <cell r="AX48">
            <v>4</v>
          </cell>
          <cell r="AY48">
            <v>0</v>
          </cell>
          <cell r="AZ48">
            <v>0</v>
          </cell>
          <cell r="BA48">
            <v>0</v>
          </cell>
          <cell r="BB48">
            <v>0</v>
          </cell>
          <cell r="BC48">
            <v>49</v>
          </cell>
          <cell r="BD48">
            <v>0</v>
          </cell>
          <cell r="BE48">
            <v>0</v>
          </cell>
          <cell r="BF48">
            <v>12</v>
          </cell>
          <cell r="BG48">
            <v>26</v>
          </cell>
          <cell r="BH48">
            <v>0</v>
          </cell>
          <cell r="BI48">
            <v>367.1</v>
          </cell>
          <cell r="BJ48">
            <v>360</v>
          </cell>
          <cell r="BK48">
            <v>7.1</v>
          </cell>
          <cell r="BL48">
            <v>2</v>
          </cell>
          <cell r="BM48">
            <v>2</v>
          </cell>
          <cell r="BN48">
            <v>0</v>
          </cell>
          <cell r="BO48">
            <v>6</v>
          </cell>
          <cell r="BP48">
            <v>0</v>
          </cell>
          <cell r="BQ48">
            <v>7</v>
          </cell>
          <cell r="BR48">
            <v>0</v>
          </cell>
          <cell r="BS48">
            <v>0</v>
          </cell>
          <cell r="BT48">
            <v>0</v>
          </cell>
          <cell r="BU48">
            <v>5.7</v>
          </cell>
          <cell r="BV48">
            <v>0</v>
          </cell>
          <cell r="BW48">
            <v>1.5</v>
          </cell>
          <cell r="BX48">
            <v>0</v>
          </cell>
          <cell r="BY48">
            <v>20.2</v>
          </cell>
          <cell r="BZ48">
            <v>19</v>
          </cell>
          <cell r="CA48">
            <v>1.2</v>
          </cell>
          <cell r="CB48">
            <v>0</v>
          </cell>
          <cell r="CC48">
            <v>0</v>
          </cell>
          <cell r="CD48">
            <v>50</v>
          </cell>
          <cell r="CE48">
            <v>50</v>
          </cell>
          <cell r="CF48">
            <v>0</v>
          </cell>
          <cell r="CG48">
            <v>10</v>
          </cell>
          <cell r="CH48">
            <v>1</v>
          </cell>
          <cell r="CI48">
            <v>0</v>
          </cell>
          <cell r="CJ48">
            <v>0</v>
          </cell>
          <cell r="CK48">
            <v>16</v>
          </cell>
          <cell r="CL48">
            <v>0</v>
          </cell>
          <cell r="CM48">
            <v>0</v>
          </cell>
          <cell r="CN48">
            <v>0</v>
          </cell>
          <cell r="CO48">
            <v>21.3</v>
          </cell>
          <cell r="CP48">
            <v>20</v>
          </cell>
          <cell r="CQ48">
            <v>0.3</v>
          </cell>
          <cell r="CR48">
            <v>1</v>
          </cell>
          <cell r="CS48">
            <v>6.6</v>
          </cell>
          <cell r="CT48">
            <v>39</v>
          </cell>
          <cell r="CU48">
            <v>0</v>
          </cell>
          <cell r="CV48">
            <v>0</v>
          </cell>
          <cell r="CW48">
            <v>0</v>
          </cell>
          <cell r="CX48">
            <v>0</v>
          </cell>
          <cell r="CY48">
            <v>0.5</v>
          </cell>
          <cell r="CZ48">
            <v>7</v>
          </cell>
          <cell r="DA48">
            <v>0</v>
          </cell>
        </row>
        <row r="49">
          <cell r="A49" t="str">
            <v>Circuit kms single phase</v>
          </cell>
          <cell r="B49" t="str">
            <v>KMC1</v>
          </cell>
          <cell r="C49">
            <v>2003</v>
          </cell>
          <cell r="D49">
            <v>45.5</v>
          </cell>
          <cell r="E49">
            <v>670</v>
          </cell>
          <cell r="F49">
            <v>322.7</v>
          </cell>
          <cell r="G49">
            <v>211</v>
          </cell>
          <cell r="H49">
            <v>236</v>
          </cell>
          <cell r="I49">
            <v>702.8</v>
          </cell>
          <cell r="J49">
            <v>616</v>
          </cell>
          <cell r="K49">
            <v>71.3</v>
          </cell>
          <cell r="L49">
            <v>9.4</v>
          </cell>
          <cell r="M49">
            <v>273.5</v>
          </cell>
          <cell r="N49">
            <v>10</v>
          </cell>
          <cell r="O49">
            <v>192</v>
          </cell>
          <cell r="P49">
            <v>15.8</v>
          </cell>
          <cell r="Q49">
            <v>2.4</v>
          </cell>
          <cell r="R49">
            <v>0</v>
          </cell>
          <cell r="S49">
            <v>116.5</v>
          </cell>
          <cell r="T49">
            <v>1870</v>
          </cell>
          <cell r="U49">
            <v>459.9</v>
          </cell>
          <cell r="V49">
            <v>105</v>
          </cell>
          <cell r="W49">
            <v>101.7</v>
          </cell>
          <cell r="X49">
            <v>279</v>
          </cell>
          <cell r="Y49">
            <v>123.3</v>
          </cell>
          <cell r="Z49">
            <v>0</v>
          </cell>
          <cell r="AA49">
            <v>27.3</v>
          </cell>
          <cell r="AB49">
            <v>2.5</v>
          </cell>
          <cell r="AC49">
            <v>0</v>
          </cell>
          <cell r="AD49">
            <v>15.5</v>
          </cell>
          <cell r="AE49">
            <v>0</v>
          </cell>
          <cell r="AF49">
            <v>15.5</v>
          </cell>
          <cell r="AG49">
            <v>125</v>
          </cell>
          <cell r="AH49">
            <v>494.5</v>
          </cell>
          <cell r="AI49">
            <v>470</v>
          </cell>
          <cell r="AJ49">
            <v>24.5</v>
          </cell>
          <cell r="AK49">
            <v>980</v>
          </cell>
          <cell r="AL49">
            <v>848.9</v>
          </cell>
          <cell r="AM49">
            <v>41.1</v>
          </cell>
          <cell r="AN49">
            <v>1239</v>
          </cell>
          <cell r="AO49">
            <v>868</v>
          </cell>
          <cell r="AP49">
            <v>371</v>
          </cell>
          <cell r="AQ49">
            <v>10.6</v>
          </cell>
          <cell r="AR49">
            <v>20.9</v>
          </cell>
          <cell r="AS49">
            <v>1276</v>
          </cell>
          <cell r="AT49">
            <v>70571.399999999994</v>
          </cell>
          <cell r="AU49">
            <v>70560</v>
          </cell>
          <cell r="AV49">
            <v>11.4</v>
          </cell>
          <cell r="AW49">
            <v>1970</v>
          </cell>
          <cell r="AX49">
            <v>296</v>
          </cell>
          <cell r="AY49">
            <v>37</v>
          </cell>
          <cell r="AZ49">
            <v>96</v>
          </cell>
          <cell r="BA49">
            <v>987</v>
          </cell>
          <cell r="BB49">
            <v>42</v>
          </cell>
          <cell r="BC49">
            <v>107</v>
          </cell>
          <cell r="BD49">
            <v>1313</v>
          </cell>
          <cell r="BE49">
            <v>43</v>
          </cell>
          <cell r="BF49">
            <v>24.6</v>
          </cell>
          <cell r="BG49">
            <v>318</v>
          </cell>
          <cell r="BH49">
            <v>0</v>
          </cell>
          <cell r="BI49">
            <v>304.3</v>
          </cell>
          <cell r="BJ49">
            <v>0</v>
          </cell>
          <cell r="BK49">
            <v>304.3</v>
          </cell>
          <cell r="BL49">
            <v>1194</v>
          </cell>
          <cell r="BM49">
            <v>371</v>
          </cell>
          <cell r="BN49">
            <v>823</v>
          </cell>
          <cell r="BO49">
            <v>139</v>
          </cell>
          <cell r="BP49">
            <v>380</v>
          </cell>
          <cell r="BQ49">
            <v>180</v>
          </cell>
          <cell r="BR49">
            <v>170</v>
          </cell>
          <cell r="BS49">
            <v>597</v>
          </cell>
          <cell r="BT49">
            <v>64.5</v>
          </cell>
          <cell r="BU49">
            <v>71.599999999999994</v>
          </cell>
          <cell r="BV49">
            <v>206.7</v>
          </cell>
          <cell r="BW49">
            <v>51.8</v>
          </cell>
          <cell r="BX49">
            <v>44</v>
          </cell>
          <cell r="BY49">
            <v>165.8</v>
          </cell>
          <cell r="BZ49">
            <v>153</v>
          </cell>
          <cell r="CA49">
            <v>8.6999999999999993</v>
          </cell>
          <cell r="CB49">
            <v>4.0999999999999996</v>
          </cell>
          <cell r="CC49">
            <v>93.1</v>
          </cell>
          <cell r="CD49">
            <v>3042.2</v>
          </cell>
          <cell r="CE49">
            <v>2796</v>
          </cell>
          <cell r="CF49">
            <v>246.2</v>
          </cell>
          <cell r="CG49">
            <v>254</v>
          </cell>
          <cell r="CH49">
            <v>20</v>
          </cell>
          <cell r="CI49">
            <v>43</v>
          </cell>
          <cell r="CJ49">
            <v>138.69999999999999</v>
          </cell>
          <cell r="CK49">
            <v>58</v>
          </cell>
          <cell r="CL49">
            <v>581.6</v>
          </cell>
          <cell r="CM49">
            <v>57.2</v>
          </cell>
          <cell r="CN49">
            <v>0</v>
          </cell>
          <cell r="CO49">
            <v>320.10000000000002</v>
          </cell>
          <cell r="CP49">
            <v>135</v>
          </cell>
          <cell r="CQ49">
            <v>14</v>
          </cell>
          <cell r="CR49">
            <v>171.1</v>
          </cell>
          <cell r="CS49">
            <v>109.8</v>
          </cell>
          <cell r="CT49">
            <v>398</v>
          </cell>
          <cell r="CU49">
            <v>148.9</v>
          </cell>
          <cell r="CV49">
            <v>36</v>
          </cell>
          <cell r="CW49">
            <v>19.8</v>
          </cell>
          <cell r="CX49">
            <v>15.3</v>
          </cell>
          <cell r="CY49">
            <v>156.19999999999999</v>
          </cell>
          <cell r="CZ49">
            <v>502.1</v>
          </cell>
          <cell r="DA49">
            <v>106.3</v>
          </cell>
        </row>
        <row r="50">
          <cell r="A50" t="str">
            <v>No transmission transformers</v>
          </cell>
          <cell r="B50" t="str">
            <v>NTRST</v>
          </cell>
          <cell r="C50">
            <v>2003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2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1471</v>
          </cell>
          <cell r="T50">
            <v>0</v>
          </cell>
          <cell r="U50">
            <v>10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2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  <cell r="AG50">
            <v>0</v>
          </cell>
          <cell r="AH50">
            <v>0</v>
          </cell>
          <cell r="AI50">
            <v>0</v>
          </cell>
          <cell r="AJ50">
            <v>0</v>
          </cell>
          <cell r="AK50">
            <v>0</v>
          </cell>
          <cell r="AL50">
            <v>0</v>
          </cell>
          <cell r="AM50">
            <v>0</v>
          </cell>
          <cell r="AN50">
            <v>0</v>
          </cell>
          <cell r="AO50">
            <v>0</v>
          </cell>
          <cell r="AP50">
            <v>0</v>
          </cell>
          <cell r="AQ50">
            <v>0</v>
          </cell>
          <cell r="AR50">
            <v>1</v>
          </cell>
          <cell r="AS50">
            <v>2</v>
          </cell>
          <cell r="AT50">
            <v>256</v>
          </cell>
          <cell r="AU50">
            <v>256</v>
          </cell>
          <cell r="AV50">
            <v>0</v>
          </cell>
          <cell r="AW50">
            <v>23</v>
          </cell>
          <cell r="AX50">
            <v>0</v>
          </cell>
          <cell r="AY50">
            <v>0</v>
          </cell>
          <cell r="AZ50">
            <v>0</v>
          </cell>
          <cell r="BA50">
            <v>14</v>
          </cell>
          <cell r="BB50">
            <v>0</v>
          </cell>
          <cell r="BC50">
            <v>0</v>
          </cell>
          <cell r="BD50">
            <v>0</v>
          </cell>
          <cell r="BE50">
            <v>0</v>
          </cell>
          <cell r="BF50">
            <v>0</v>
          </cell>
          <cell r="BG50">
            <v>0</v>
          </cell>
          <cell r="BH50">
            <v>0</v>
          </cell>
          <cell r="BI50">
            <v>0</v>
          </cell>
          <cell r="BJ50">
            <v>0</v>
          </cell>
          <cell r="BK50">
            <v>0</v>
          </cell>
          <cell r="BL50">
            <v>0</v>
          </cell>
          <cell r="BM50">
            <v>0</v>
          </cell>
          <cell r="BN50">
            <v>0</v>
          </cell>
          <cell r="BO50">
            <v>1</v>
          </cell>
          <cell r="BP50">
            <v>0</v>
          </cell>
          <cell r="BQ50">
            <v>0</v>
          </cell>
          <cell r="BR50">
            <v>0</v>
          </cell>
          <cell r="BS50">
            <v>0</v>
          </cell>
          <cell r="BT50">
            <v>0</v>
          </cell>
          <cell r="BU50">
            <v>0</v>
          </cell>
          <cell r="BV50">
            <v>0</v>
          </cell>
          <cell r="BW50">
            <v>0</v>
          </cell>
          <cell r="BX50">
            <v>0</v>
          </cell>
          <cell r="BY50">
            <v>0</v>
          </cell>
          <cell r="BZ50">
            <v>0</v>
          </cell>
          <cell r="CA50">
            <v>0</v>
          </cell>
          <cell r="CB50">
            <v>0</v>
          </cell>
          <cell r="CC50">
            <v>0</v>
          </cell>
          <cell r="CD50">
            <v>16</v>
          </cell>
          <cell r="CE50">
            <v>16</v>
          </cell>
          <cell r="CF50">
            <v>0</v>
          </cell>
          <cell r="CG50">
            <v>8</v>
          </cell>
          <cell r="CH50">
            <v>0</v>
          </cell>
          <cell r="CI50">
            <v>9</v>
          </cell>
          <cell r="CJ50">
            <v>0</v>
          </cell>
          <cell r="CK50">
            <v>0</v>
          </cell>
          <cell r="CL50">
            <v>0</v>
          </cell>
          <cell r="CM50">
            <v>0</v>
          </cell>
          <cell r="CN50">
            <v>2</v>
          </cell>
          <cell r="CO50">
            <v>0</v>
          </cell>
          <cell r="CP50">
            <v>0</v>
          </cell>
          <cell r="CQ50">
            <v>0</v>
          </cell>
          <cell r="CR50">
            <v>0</v>
          </cell>
          <cell r="CS50">
            <v>0</v>
          </cell>
          <cell r="CT50">
            <v>8</v>
          </cell>
          <cell r="CU50">
            <v>0</v>
          </cell>
          <cell r="CV50">
            <v>0</v>
          </cell>
          <cell r="CW50">
            <v>0</v>
          </cell>
          <cell r="CX50">
            <v>0</v>
          </cell>
          <cell r="CY50">
            <v>0</v>
          </cell>
          <cell r="CZ50">
            <v>0</v>
          </cell>
          <cell r="DA50">
            <v>0</v>
          </cell>
        </row>
        <row r="51">
          <cell r="A51" t="str">
            <v>No subtransmission transformer</v>
          </cell>
          <cell r="B51" t="str">
            <v>NTRFST</v>
          </cell>
          <cell r="C51">
            <v>2003</v>
          </cell>
          <cell r="D51">
            <v>4</v>
          </cell>
          <cell r="E51">
            <v>39</v>
          </cell>
          <cell r="F51">
            <v>23</v>
          </cell>
          <cell r="G51">
            <v>0</v>
          </cell>
          <cell r="H51">
            <v>5</v>
          </cell>
          <cell r="I51">
            <v>44</v>
          </cell>
          <cell r="J51">
            <v>8</v>
          </cell>
          <cell r="K51">
            <v>6</v>
          </cell>
          <cell r="L51">
            <v>0</v>
          </cell>
          <cell r="M51">
            <v>20</v>
          </cell>
          <cell r="N51">
            <v>4</v>
          </cell>
          <cell r="O51">
            <v>11</v>
          </cell>
          <cell r="P51">
            <v>1</v>
          </cell>
          <cell r="Q51">
            <v>0</v>
          </cell>
          <cell r="R51">
            <v>17</v>
          </cell>
          <cell r="S51">
            <v>0</v>
          </cell>
          <cell r="T51">
            <v>108</v>
          </cell>
          <cell r="U51">
            <v>30</v>
          </cell>
          <cell r="V51">
            <v>10</v>
          </cell>
          <cell r="W51">
            <v>0</v>
          </cell>
          <cell r="X51">
            <v>7</v>
          </cell>
          <cell r="Y51">
            <v>11</v>
          </cell>
          <cell r="Z51">
            <v>7</v>
          </cell>
          <cell r="AA51">
            <v>0</v>
          </cell>
          <cell r="AB51">
            <v>0</v>
          </cell>
          <cell r="AC51">
            <v>0</v>
          </cell>
          <cell r="AD51">
            <v>37</v>
          </cell>
          <cell r="AE51">
            <v>30</v>
          </cell>
          <cell r="AF51">
            <v>7</v>
          </cell>
          <cell r="AG51">
            <v>0</v>
          </cell>
          <cell r="AH51">
            <v>1</v>
          </cell>
          <cell r="AI51">
            <v>0</v>
          </cell>
          <cell r="AJ51">
            <v>1</v>
          </cell>
          <cell r="AK51">
            <v>18</v>
          </cell>
          <cell r="AL51">
            <v>70</v>
          </cell>
          <cell r="AM51">
            <v>0</v>
          </cell>
          <cell r="AN51">
            <v>48</v>
          </cell>
          <cell r="AO51">
            <v>48</v>
          </cell>
          <cell r="AP51">
            <v>0</v>
          </cell>
          <cell r="AQ51">
            <v>0</v>
          </cell>
          <cell r="AR51">
            <v>3</v>
          </cell>
          <cell r="AS51">
            <v>26</v>
          </cell>
          <cell r="AT51">
            <v>1682</v>
          </cell>
          <cell r="AU51">
            <v>1682</v>
          </cell>
          <cell r="AV51">
            <v>0</v>
          </cell>
          <cell r="AW51">
            <v>137</v>
          </cell>
          <cell r="AX51">
            <v>15</v>
          </cell>
          <cell r="AY51">
            <v>0</v>
          </cell>
          <cell r="AZ51">
            <v>34</v>
          </cell>
          <cell r="BA51">
            <v>7</v>
          </cell>
          <cell r="BB51">
            <v>0</v>
          </cell>
          <cell r="BC51">
            <v>7</v>
          </cell>
          <cell r="BD51">
            <v>46</v>
          </cell>
          <cell r="BE51">
            <v>0</v>
          </cell>
          <cell r="BF51">
            <v>6</v>
          </cell>
          <cell r="BG51">
            <v>8</v>
          </cell>
          <cell r="BH51">
            <v>0</v>
          </cell>
          <cell r="BI51">
            <v>100</v>
          </cell>
          <cell r="BJ51">
            <v>100</v>
          </cell>
          <cell r="BK51">
            <v>0</v>
          </cell>
          <cell r="BL51">
            <v>9</v>
          </cell>
          <cell r="BM51">
            <v>0</v>
          </cell>
          <cell r="BN51">
            <v>9</v>
          </cell>
          <cell r="BO51">
            <v>32</v>
          </cell>
          <cell r="BP51">
            <v>14</v>
          </cell>
          <cell r="BQ51">
            <v>20</v>
          </cell>
          <cell r="BR51">
            <v>0</v>
          </cell>
          <cell r="BS51">
            <v>38</v>
          </cell>
          <cell r="BT51">
            <v>0</v>
          </cell>
          <cell r="BU51">
            <v>0</v>
          </cell>
          <cell r="BV51">
            <v>16</v>
          </cell>
          <cell r="BW51">
            <v>11</v>
          </cell>
          <cell r="BX51">
            <v>5</v>
          </cell>
          <cell r="BY51">
            <v>39</v>
          </cell>
          <cell r="BZ51">
            <v>37</v>
          </cell>
          <cell r="CA51">
            <v>2</v>
          </cell>
          <cell r="CB51">
            <v>0</v>
          </cell>
          <cell r="CC51">
            <v>7</v>
          </cell>
          <cell r="CD51">
            <v>25</v>
          </cell>
          <cell r="CE51">
            <v>16</v>
          </cell>
          <cell r="CF51">
            <v>9</v>
          </cell>
          <cell r="CG51">
            <v>33</v>
          </cell>
          <cell r="CH51">
            <v>5</v>
          </cell>
          <cell r="CI51">
            <v>0</v>
          </cell>
          <cell r="CJ51">
            <v>0</v>
          </cell>
          <cell r="CK51">
            <v>0</v>
          </cell>
          <cell r="CL51">
            <v>33</v>
          </cell>
          <cell r="CM51">
            <v>5</v>
          </cell>
          <cell r="CN51">
            <v>0</v>
          </cell>
          <cell r="CO51">
            <v>65</v>
          </cell>
          <cell r="CP51">
            <v>58</v>
          </cell>
          <cell r="CQ51">
            <v>3</v>
          </cell>
          <cell r="CR51">
            <v>4</v>
          </cell>
          <cell r="CS51">
            <v>3</v>
          </cell>
          <cell r="CT51">
            <v>32</v>
          </cell>
          <cell r="CU51">
            <v>522</v>
          </cell>
          <cell r="CV51">
            <v>6</v>
          </cell>
          <cell r="CW51">
            <v>4</v>
          </cell>
          <cell r="CX51">
            <v>0</v>
          </cell>
          <cell r="CY51">
            <v>28</v>
          </cell>
          <cell r="CZ51">
            <v>14</v>
          </cell>
          <cell r="DA51">
            <v>0</v>
          </cell>
        </row>
        <row r="52">
          <cell r="A52" t="str">
            <v>No distribution transformers</v>
          </cell>
          <cell r="B52" t="str">
            <v>NTRFD</v>
          </cell>
          <cell r="C52">
            <v>2003</v>
          </cell>
          <cell r="D52">
            <v>324</v>
          </cell>
          <cell r="E52">
            <v>8306</v>
          </cell>
          <cell r="F52">
            <v>4706</v>
          </cell>
          <cell r="G52">
            <v>2631</v>
          </cell>
          <cell r="H52">
            <v>3034</v>
          </cell>
          <cell r="I52">
            <v>8507</v>
          </cell>
          <cell r="J52">
            <v>6657</v>
          </cell>
          <cell r="K52">
            <v>787</v>
          </cell>
          <cell r="L52">
            <v>1</v>
          </cell>
          <cell r="M52">
            <v>3446</v>
          </cell>
          <cell r="N52">
            <v>239</v>
          </cell>
          <cell r="O52">
            <v>1958</v>
          </cell>
          <cell r="P52">
            <v>263</v>
          </cell>
          <cell r="Q52">
            <v>66</v>
          </cell>
          <cell r="R52">
            <v>600</v>
          </cell>
          <cell r="S52">
            <v>1453</v>
          </cell>
          <cell r="T52">
            <v>24635</v>
          </cell>
          <cell r="U52">
            <v>7846</v>
          </cell>
          <cell r="V52">
            <v>1563</v>
          </cell>
          <cell r="W52">
            <v>608</v>
          </cell>
          <cell r="X52">
            <v>2971</v>
          </cell>
          <cell r="Y52">
            <v>2418</v>
          </cell>
          <cell r="Z52">
            <v>2491</v>
          </cell>
          <cell r="AA52">
            <v>788</v>
          </cell>
          <cell r="AB52">
            <v>113</v>
          </cell>
          <cell r="AC52">
            <v>5238</v>
          </cell>
          <cell r="AD52">
            <v>5484</v>
          </cell>
          <cell r="AE52">
            <v>5066</v>
          </cell>
          <cell r="AF52">
            <v>418</v>
          </cell>
          <cell r="AG52">
            <v>1499</v>
          </cell>
          <cell r="AH52">
            <v>5006</v>
          </cell>
          <cell r="AI52">
            <v>4758</v>
          </cell>
          <cell r="AJ52">
            <v>248</v>
          </cell>
          <cell r="AK52">
            <v>6344</v>
          </cell>
          <cell r="AL52">
            <v>3478</v>
          </cell>
          <cell r="AM52">
            <v>592</v>
          </cell>
          <cell r="AN52">
            <v>23227</v>
          </cell>
          <cell r="AO52">
            <v>17295</v>
          </cell>
          <cell r="AP52">
            <v>5932</v>
          </cell>
          <cell r="AQ52">
            <v>173</v>
          </cell>
          <cell r="AR52">
            <v>732</v>
          </cell>
          <cell r="AS52">
            <v>12671</v>
          </cell>
          <cell r="AT52">
            <v>505790</v>
          </cell>
          <cell r="AU52">
            <v>505619</v>
          </cell>
          <cell r="AV52">
            <v>171</v>
          </cell>
          <cell r="AW52">
            <v>38377</v>
          </cell>
          <cell r="AX52">
            <v>3016</v>
          </cell>
          <cell r="AY52">
            <v>690</v>
          </cell>
          <cell r="AZ52">
            <v>2200</v>
          </cell>
          <cell r="BA52">
            <v>9204</v>
          </cell>
          <cell r="BB52">
            <v>590</v>
          </cell>
          <cell r="BC52">
            <v>1703</v>
          </cell>
          <cell r="BD52">
            <v>14311</v>
          </cell>
          <cell r="BE52">
            <v>1102</v>
          </cell>
          <cell r="BF52">
            <v>1070</v>
          </cell>
          <cell r="BG52">
            <v>3863</v>
          </cell>
          <cell r="BH52">
            <v>0</v>
          </cell>
          <cell r="BI52">
            <v>3725</v>
          </cell>
          <cell r="BJ52">
            <v>3075</v>
          </cell>
          <cell r="BK52">
            <v>650</v>
          </cell>
          <cell r="BL52">
            <v>8102</v>
          </cell>
          <cell r="BM52">
            <v>4060</v>
          </cell>
          <cell r="BN52">
            <v>4042</v>
          </cell>
          <cell r="BO52">
            <v>1603</v>
          </cell>
          <cell r="BP52">
            <v>4950</v>
          </cell>
          <cell r="BQ52">
            <v>3890</v>
          </cell>
          <cell r="BR52">
            <v>725</v>
          </cell>
          <cell r="BS52">
            <v>7500</v>
          </cell>
          <cell r="BT52">
            <v>1225</v>
          </cell>
          <cell r="BU52">
            <v>1673</v>
          </cell>
          <cell r="BV52">
            <v>5687</v>
          </cell>
          <cell r="BW52">
            <v>1592</v>
          </cell>
          <cell r="BX52">
            <v>688</v>
          </cell>
          <cell r="BY52">
            <v>3548</v>
          </cell>
          <cell r="BZ52">
            <v>3112</v>
          </cell>
          <cell r="CA52">
            <v>298</v>
          </cell>
          <cell r="CB52">
            <v>138</v>
          </cell>
          <cell r="CC52">
            <v>2030</v>
          </cell>
          <cell r="CD52">
            <v>31565</v>
          </cell>
          <cell r="CE52">
            <v>29344</v>
          </cell>
          <cell r="CF52">
            <v>2221</v>
          </cell>
          <cell r="CG52">
            <v>5500</v>
          </cell>
          <cell r="CH52">
            <v>425</v>
          </cell>
          <cell r="CI52">
            <v>960</v>
          </cell>
          <cell r="CJ52">
            <v>901</v>
          </cell>
          <cell r="CK52">
            <v>1231</v>
          </cell>
          <cell r="CL52">
            <v>6743</v>
          </cell>
          <cell r="CM52">
            <v>865</v>
          </cell>
          <cell r="CN52">
            <v>59055</v>
          </cell>
          <cell r="CO52">
            <v>14385</v>
          </cell>
          <cell r="CP52">
            <v>12400</v>
          </cell>
          <cell r="CQ52">
            <v>328</v>
          </cell>
          <cell r="CR52">
            <v>1657</v>
          </cell>
          <cell r="CS52">
            <v>1210</v>
          </cell>
          <cell r="CT52">
            <v>8693</v>
          </cell>
          <cell r="CU52">
            <v>1959</v>
          </cell>
          <cell r="CV52">
            <v>671</v>
          </cell>
          <cell r="CW52">
            <v>417</v>
          </cell>
          <cell r="CX52">
            <v>300</v>
          </cell>
          <cell r="CY52">
            <v>2885</v>
          </cell>
          <cell r="CZ52">
            <v>4751</v>
          </cell>
          <cell r="DA52">
            <v>1640</v>
          </cell>
        </row>
        <row r="53">
          <cell r="A53" t="str">
            <v>Utility average load factor</v>
          </cell>
          <cell r="B53" t="str">
            <v>LF</v>
          </cell>
          <cell r="C53">
            <v>2003</v>
          </cell>
          <cell r="D53">
            <v>68.180000000000007</v>
          </cell>
          <cell r="E53">
            <v>0.57999999999999996</v>
          </cell>
          <cell r="F53">
            <v>79.010000000000005</v>
          </cell>
          <cell r="G53">
            <v>65</v>
          </cell>
          <cell r="H53">
            <v>63</v>
          </cell>
          <cell r="I53">
            <v>72.7</v>
          </cell>
          <cell r="J53">
            <v>72.27</v>
          </cell>
          <cell r="K53">
            <v>65.67</v>
          </cell>
          <cell r="L53">
            <v>0</v>
          </cell>
          <cell r="M53">
            <v>72.599999999999994</v>
          </cell>
          <cell r="N53">
            <v>70.2</v>
          </cell>
          <cell r="O53">
            <v>75.52</v>
          </cell>
          <cell r="P53">
            <v>0</v>
          </cell>
          <cell r="Q53" t="str">
            <v>0.25</v>
          </cell>
          <cell r="R53">
            <v>64</v>
          </cell>
          <cell r="S53">
            <v>0</v>
          </cell>
          <cell r="T53">
            <v>0</v>
          </cell>
          <cell r="U53">
            <v>81.8</v>
          </cell>
          <cell r="V53">
            <v>73.13</v>
          </cell>
          <cell r="W53">
            <v>71</v>
          </cell>
          <cell r="X53">
            <v>67.7</v>
          </cell>
          <cell r="Y53">
            <v>91.3</v>
          </cell>
          <cell r="Z53">
            <v>64.2</v>
          </cell>
          <cell r="AA53">
            <v>69.87</v>
          </cell>
          <cell r="AB53">
            <v>0.05</v>
          </cell>
          <cell r="AC53">
            <v>0</v>
          </cell>
          <cell r="AD53">
            <v>0</v>
          </cell>
          <cell r="AE53">
            <v>0</v>
          </cell>
          <cell r="AF53">
            <v>60.58</v>
          </cell>
          <cell r="AG53">
            <v>66.599999999999994</v>
          </cell>
          <cell r="AH53">
            <v>0</v>
          </cell>
          <cell r="AI53">
            <v>0</v>
          </cell>
          <cell r="AJ53">
            <v>0</v>
          </cell>
          <cell r="AK53">
            <v>61.48</v>
          </cell>
          <cell r="AL53">
            <v>80.33</v>
          </cell>
          <cell r="AM53">
            <v>0</v>
          </cell>
          <cell r="AN53">
            <v>0</v>
          </cell>
          <cell r="AO53">
            <v>71.77</v>
          </cell>
          <cell r="AP53">
            <v>0</v>
          </cell>
          <cell r="AQ53">
            <v>0</v>
          </cell>
          <cell r="AR53">
            <v>0</v>
          </cell>
          <cell r="AS53">
            <v>0</v>
          </cell>
          <cell r="AT53">
            <v>0</v>
          </cell>
          <cell r="AU53">
            <v>0</v>
          </cell>
          <cell r="AV53">
            <v>0.68</v>
          </cell>
          <cell r="AW53">
            <v>0.72</v>
          </cell>
          <cell r="AX53">
            <v>55</v>
          </cell>
          <cell r="AY53">
            <v>72.2</v>
          </cell>
          <cell r="AZ53">
            <v>0.74</v>
          </cell>
          <cell r="BA53">
            <v>73.3</v>
          </cell>
          <cell r="BB53">
            <v>0.68</v>
          </cell>
          <cell r="BC53">
            <v>72.88</v>
          </cell>
          <cell r="BD53">
            <v>72.900000000000006</v>
          </cell>
          <cell r="BE53">
            <v>68</v>
          </cell>
          <cell r="BF53">
            <v>86.5</v>
          </cell>
          <cell r="BG53">
            <v>0</v>
          </cell>
          <cell r="BH53">
            <v>0</v>
          </cell>
          <cell r="BI53">
            <v>0</v>
          </cell>
          <cell r="BJ53">
            <v>0</v>
          </cell>
          <cell r="BK53">
            <v>69.819999999999993</v>
          </cell>
          <cell r="BL53">
            <v>0</v>
          </cell>
          <cell r="BM53">
            <v>0</v>
          </cell>
          <cell r="BN53">
            <v>88</v>
          </cell>
          <cell r="BO53">
            <v>76.599999999999994</v>
          </cell>
          <cell r="BP53">
            <v>0.71</v>
          </cell>
          <cell r="BQ53">
            <v>0.57999999999999996</v>
          </cell>
          <cell r="BR53">
            <v>0</v>
          </cell>
          <cell r="BS53">
            <v>74.2</v>
          </cell>
          <cell r="BT53">
            <v>70.75</v>
          </cell>
          <cell r="BU53">
            <v>73</v>
          </cell>
          <cell r="BV53">
            <v>76.459999999999994</v>
          </cell>
          <cell r="BW53">
            <v>60</v>
          </cell>
          <cell r="BX53">
            <v>68.06</v>
          </cell>
          <cell r="BY53">
            <v>0</v>
          </cell>
          <cell r="BZ53">
            <v>71.72</v>
          </cell>
          <cell r="CA53">
            <v>70.55</v>
          </cell>
          <cell r="CB53">
            <v>70.11</v>
          </cell>
          <cell r="CC53">
            <v>56</v>
          </cell>
          <cell r="CD53">
            <v>0</v>
          </cell>
          <cell r="CE53">
            <v>68.73</v>
          </cell>
          <cell r="CF53">
            <v>0.69</v>
          </cell>
          <cell r="CG53">
            <v>75.400000000000006</v>
          </cell>
          <cell r="CH53">
            <v>70</v>
          </cell>
          <cell r="CI53">
            <v>0</v>
          </cell>
          <cell r="CJ53">
            <v>8.64</v>
          </cell>
          <cell r="CK53">
            <v>0</v>
          </cell>
          <cell r="CL53">
            <v>73.209999999999994</v>
          </cell>
          <cell r="CM53">
            <v>0</v>
          </cell>
          <cell r="CN53">
            <v>74.16</v>
          </cell>
          <cell r="CO53">
            <v>0</v>
          </cell>
          <cell r="CP53">
            <v>73.319999999999993</v>
          </cell>
          <cell r="CQ53">
            <v>71.099999999999994</v>
          </cell>
          <cell r="CR53">
            <v>74.61</v>
          </cell>
          <cell r="CS53">
            <v>0</v>
          </cell>
          <cell r="CT53">
            <v>0</v>
          </cell>
          <cell r="CU53" t="str">
            <v>0.70</v>
          </cell>
          <cell r="CV53">
            <v>72.8</v>
          </cell>
          <cell r="CW53">
            <v>67</v>
          </cell>
          <cell r="CX53">
            <v>0</v>
          </cell>
          <cell r="CY53">
            <v>0</v>
          </cell>
          <cell r="CZ53">
            <v>70.599999999999994</v>
          </cell>
          <cell r="DA53">
            <v>72</v>
          </cell>
        </row>
      </sheetData>
      <sheetData sheetId="32">
        <row r="1">
          <cell r="A1" t="str">
            <v>Distributor Data for Year ended Dec 31st, 2002</v>
          </cell>
          <cell r="B1">
            <v>0</v>
          </cell>
          <cell r="C1">
            <v>0</v>
          </cell>
          <cell r="D1" t="str">
            <v>Atikokan Hydro Inc.</v>
          </cell>
          <cell r="E1" t="str">
            <v>Barrie Hydro Distribution Inc.</v>
          </cell>
          <cell r="F1" t="str">
            <v>Bluewater Power Distribution Corporation</v>
          </cell>
          <cell r="G1" t="str">
            <v>Brant County Power Inc.</v>
          </cell>
          <cell r="H1" t="str">
            <v>Brantford Power Inc.</v>
          </cell>
          <cell r="I1" t="str">
            <v>Burlington Hydro Inc.</v>
          </cell>
          <cell r="J1" t="str">
            <v>Cambridge and North Dumfries Hydro Inc.</v>
          </cell>
          <cell r="K1" t="str">
            <v>Centre Wellington Hydro Ltd.</v>
          </cell>
          <cell r="L1" t="str">
            <v>Chapleau Public Utilities Corporation</v>
          </cell>
          <cell r="M1" t="str">
            <v>Chatham-Kent Hydro Inc.</v>
          </cell>
          <cell r="N1" t="str">
            <v>Clinton Power Corporation</v>
          </cell>
          <cell r="O1" t="str">
            <v>COLLUS Power Corp.</v>
          </cell>
          <cell r="P1" t="str">
            <v>Cooperative Hydro Embrun Inc.</v>
          </cell>
          <cell r="Q1" t="str">
            <v>Dutton Hydro Limited</v>
          </cell>
          <cell r="R1" t="str">
            <v>E.L.K. Energy Inc.</v>
          </cell>
          <cell r="S1" t="str">
            <v>Enersource Hydro Mississauga Inc.</v>
          </cell>
          <cell r="T1" t="str">
            <v>ENWIN Utilities Ltd.</v>
          </cell>
          <cell r="U1" t="str">
            <v>Erie Thames Powerlines Corporation</v>
          </cell>
          <cell r="V1" t="str">
            <v>Espanola Regional Hydro Distribution Corporation</v>
          </cell>
          <cell r="W1" t="str">
            <v>Essex Powerlines Corporation</v>
          </cell>
          <cell r="X1" t="str">
            <v>Festival Hydro Inc.</v>
          </cell>
          <cell r="Y1" t="str">
            <v>Fort Erie (CNP)</v>
          </cell>
          <cell r="Z1" t="str">
            <v>Fort Frances Power Corporation</v>
          </cell>
          <cell r="AA1" t="str">
            <v>Grand Valley Energy Inc.</v>
          </cell>
          <cell r="AB1" t="str">
            <v>Algoma Power Inc.</v>
          </cell>
          <cell r="AC1" t="str">
            <v>Greater Sudbury Hydro Inc.</v>
          </cell>
          <cell r="AD1" t="str">
            <v>Greater Sudbury Hydro Inc. excluding West Nipissing Energy Services Ltd.</v>
          </cell>
          <cell r="AE1" t="str">
            <v>West Nipissing Energy Services Ltd.</v>
          </cell>
          <cell r="AF1" t="str">
            <v>Grimsby Power Incorporated</v>
          </cell>
          <cell r="AG1" t="str">
            <v>Guelph Hydro Electric Systems Inc.</v>
          </cell>
          <cell r="AH1" t="str">
            <v>Guelph Hydro Electric Systems Inc. without Wellington Electric Distribution</v>
          </cell>
          <cell r="AI1" t="str">
            <v>Wellington Electric Distribution Company Inc.</v>
          </cell>
          <cell r="AJ1" t="str">
            <v>Haldimand County Hydro Inc.</v>
          </cell>
          <cell r="AK1" t="str">
            <v>Halton Hills Hydro Inc.</v>
          </cell>
          <cell r="AL1" t="str">
            <v>Hearst Power Distribution Company Limited</v>
          </cell>
          <cell r="AM1" t="str">
            <v>Horizon Utilities Corporation</v>
          </cell>
          <cell r="AN1" t="str">
            <v>Hamilton Hydro Inc.</v>
          </cell>
          <cell r="AO1" t="str">
            <v>St. Catherines Hydro Utility Services Inc.</v>
          </cell>
          <cell r="AP1" t="str">
            <v>Hydro 2000 Inc.</v>
          </cell>
          <cell r="AQ1" t="str">
            <v>Hydro Hawkesbury Inc.</v>
          </cell>
          <cell r="AR1" t="str">
            <v>Hydro One Brampton Networks Inc.</v>
          </cell>
          <cell r="AS1" t="str">
            <v>Hydro One Networks Inc.</v>
          </cell>
          <cell r="AT1" t="str">
            <v>Hydro One Networks Inc. without Terrace Bay Superior Wires Inc.</v>
          </cell>
          <cell r="AU1" t="str">
            <v>Terrace Bay Superior Wires Inc.</v>
          </cell>
          <cell r="AV1" t="str">
            <v>Hydro Ottawa Limited</v>
          </cell>
          <cell r="AW1" t="str">
            <v>Innisfil Hydro Distribution Systems Limited</v>
          </cell>
          <cell r="AX1" t="str">
            <v>Kenora Hydro Electric Corporation Ltd.</v>
          </cell>
          <cell r="AY1" t="str">
            <v>Kingston Hydro Corporation</v>
          </cell>
          <cell r="AZ1" t="str">
            <v>Kitchener-Wilmot Hydro Inc.</v>
          </cell>
          <cell r="BA1" t="str">
            <v>Lakefront Utilities Inc.</v>
          </cell>
          <cell r="BB1" t="str">
            <v>Lakeland Power Distribution Ltd.</v>
          </cell>
          <cell r="BC1" t="str">
            <v>London Hydro Inc.</v>
          </cell>
          <cell r="BD1" t="str">
            <v>Middlesex Power Distribution Corporation</v>
          </cell>
          <cell r="BE1" t="str">
            <v>Midland Power Utility Corporation</v>
          </cell>
          <cell r="BF1" t="str">
            <v>Milton Hydro Distribution Inc.</v>
          </cell>
          <cell r="BG1" t="str">
            <v>Newmarket - Tay Power Distribution Ltd.</v>
          </cell>
          <cell r="BH1" t="str">
            <v>Newmarket Hydro Ltd.</v>
          </cell>
          <cell r="BI1" t="str">
            <v>Tay Hydro Electric Distribution Company Inc.</v>
          </cell>
          <cell r="BJ1" t="str">
            <v>Niagara Peninsula Energy Inc.</v>
          </cell>
          <cell r="BK1" t="str">
            <v>Niagara Falls Hydro Inc.</v>
          </cell>
          <cell r="BL1" t="str">
            <v>Peninsula West Utilities Limited</v>
          </cell>
          <cell r="BM1" t="str">
            <v>Niagara-on-the-Lake Hydro Inc.</v>
          </cell>
          <cell r="BN1" t="str">
            <v>Norfolk Power Distribution Inc.</v>
          </cell>
          <cell r="BO1" t="str">
            <v>North Bay Hydro Distribution Limited</v>
          </cell>
          <cell r="BP1" t="str">
            <v>Northern Ontario Wires Inc.</v>
          </cell>
          <cell r="BQ1" t="str">
            <v>Oakville Hydro Electricity Distribution Inc.</v>
          </cell>
          <cell r="BR1" t="str">
            <v>Orangeville Hydro Limited</v>
          </cell>
          <cell r="BS1" t="str">
            <v>Orillia Power Distribution Corporation</v>
          </cell>
          <cell r="BT1" t="str">
            <v>Oshawa PUC Networks Inc.</v>
          </cell>
          <cell r="BU1" t="str">
            <v>Ottawa River Power Corporation</v>
          </cell>
          <cell r="BV1" t="str">
            <v>Parry Sound Power Corporation</v>
          </cell>
          <cell r="BW1" t="str">
            <v>Peterborough Distribution Incorporated</v>
          </cell>
          <cell r="BX1" t="str">
            <v>Peterborough Distribution Inc without Asphodel Norwood and Lakefield</v>
          </cell>
          <cell r="BY1" t="str">
            <v>Lakefield Distribution Inc.</v>
          </cell>
          <cell r="BZ1" t="str">
            <v>Asphodel Norwood Distribution Inc.</v>
          </cell>
          <cell r="CA1" t="str">
            <v>Port Colborne (CNP)</v>
          </cell>
          <cell r="CB1" t="str">
            <v>Powerstream Inc.</v>
          </cell>
          <cell r="CC1" t="str">
            <v>PowerStream Inc. without Aurora</v>
          </cell>
          <cell r="CD1" t="str">
            <v>Aurora Hydro Connections Limited</v>
          </cell>
          <cell r="CE1" t="str">
            <v>PUC Distribution Inc.</v>
          </cell>
          <cell r="CF1" t="str">
            <v>Renfrew Hydro Inc.</v>
          </cell>
          <cell r="CG1" t="str">
            <v>Rideau St. Lawrence Distribution Inc.</v>
          </cell>
          <cell r="CH1" t="str">
            <v>Sioux Lookout Hydro Inc.</v>
          </cell>
          <cell r="CI1" t="str">
            <v>St. Thomas Energy Inc.</v>
          </cell>
          <cell r="CJ1" t="str">
            <v>Thunder Bay Hydro Electricity Distribution Inc.</v>
          </cell>
          <cell r="CK1" t="str">
            <v>Tillsonburg Hydro Inc.</v>
          </cell>
          <cell r="CL1" t="str">
            <v>Toronto Hydro-Electric System Limited</v>
          </cell>
          <cell r="CM1" t="str">
            <v>Veridian Connections Inc.</v>
          </cell>
          <cell r="CN1" t="str">
            <v>Veridian Connections Inc. without Gravenhurst and Scugog</v>
          </cell>
          <cell r="CO1" t="str">
            <v>Scugog Hydro Energy Corporation</v>
          </cell>
          <cell r="CP1" t="str">
            <v>Gravenhurst Hydro Electric Inc.</v>
          </cell>
          <cell r="CQ1" t="str">
            <v>Wasaga Distribution Inc.</v>
          </cell>
          <cell r="CR1" t="str">
            <v>Waterloo North Hydro Inc.</v>
          </cell>
          <cell r="CS1" t="str">
            <v>Welland Hydro-Electric System Corp.</v>
          </cell>
          <cell r="CT1" t="str">
            <v>Wellington North Power Inc.</v>
          </cell>
          <cell r="CU1" t="str">
            <v>West Coast Huron Energy Inc.</v>
          </cell>
          <cell r="CV1" t="str">
            <v>West Perth Power Inc.</v>
          </cell>
          <cell r="CW1" t="str">
            <v>Westario Power Inc.</v>
          </cell>
          <cell r="CX1" t="str">
            <v>Whitby Hydro Electric Corporation</v>
          </cell>
          <cell r="CY1" t="str">
            <v>Woodstock Hydro Services Inc.</v>
          </cell>
        </row>
        <row r="2">
          <cell r="A2" t="str">
            <v>PEG Variables</v>
          </cell>
          <cell r="B2" t="str">
            <v>Name</v>
          </cell>
          <cell r="C2" t="str">
            <v>Year</v>
          </cell>
          <cell r="D2">
            <v>0</v>
          </cell>
          <cell r="E2">
            <v>0</v>
          </cell>
          <cell r="F2">
            <v>0</v>
          </cell>
          <cell r="G2">
            <v>0</v>
          </cell>
          <cell r="H2">
            <v>0</v>
          </cell>
          <cell r="I2">
            <v>0</v>
          </cell>
          <cell r="J2">
            <v>0</v>
          </cell>
          <cell r="K2">
            <v>0</v>
          </cell>
          <cell r="L2">
            <v>0</v>
          </cell>
          <cell r="M2">
            <v>0</v>
          </cell>
          <cell r="N2">
            <v>0</v>
          </cell>
          <cell r="O2">
            <v>0</v>
          </cell>
          <cell r="P2">
            <v>0</v>
          </cell>
          <cell r="Q2">
            <v>0</v>
          </cell>
          <cell r="R2">
            <v>0</v>
          </cell>
          <cell r="S2">
            <v>0</v>
          </cell>
          <cell r="T2">
            <v>0</v>
          </cell>
          <cell r="U2">
            <v>0</v>
          </cell>
          <cell r="V2">
            <v>0</v>
          </cell>
          <cell r="W2">
            <v>0</v>
          </cell>
          <cell r="X2">
            <v>0</v>
          </cell>
          <cell r="Y2">
            <v>0</v>
          </cell>
          <cell r="Z2">
            <v>0</v>
          </cell>
          <cell r="AA2">
            <v>0</v>
          </cell>
          <cell r="AB2">
            <v>0</v>
          </cell>
          <cell r="AC2">
            <v>0</v>
          </cell>
          <cell r="AD2">
            <v>0</v>
          </cell>
          <cell r="AE2">
            <v>0</v>
          </cell>
          <cell r="AF2">
            <v>0</v>
          </cell>
          <cell r="AG2">
            <v>0</v>
          </cell>
          <cell r="AH2">
            <v>0</v>
          </cell>
          <cell r="AI2">
            <v>0</v>
          </cell>
          <cell r="AJ2">
            <v>0</v>
          </cell>
          <cell r="AK2">
            <v>0</v>
          </cell>
          <cell r="AL2">
            <v>0</v>
          </cell>
          <cell r="AM2">
            <v>0</v>
          </cell>
          <cell r="AN2">
            <v>0</v>
          </cell>
          <cell r="AO2">
            <v>0</v>
          </cell>
          <cell r="AP2">
            <v>0</v>
          </cell>
          <cell r="AQ2">
            <v>0</v>
          </cell>
          <cell r="AR2">
            <v>0</v>
          </cell>
          <cell r="AS2">
            <v>0</v>
          </cell>
          <cell r="AT2">
            <v>0</v>
          </cell>
          <cell r="AU2">
            <v>0</v>
          </cell>
          <cell r="AV2">
            <v>0</v>
          </cell>
          <cell r="AW2">
            <v>0</v>
          </cell>
          <cell r="AX2">
            <v>0</v>
          </cell>
          <cell r="AY2">
            <v>0</v>
          </cell>
          <cell r="AZ2">
            <v>0</v>
          </cell>
          <cell r="BA2">
            <v>0</v>
          </cell>
          <cell r="BB2">
            <v>0</v>
          </cell>
          <cell r="BC2">
            <v>0</v>
          </cell>
          <cell r="BD2">
            <v>0</v>
          </cell>
          <cell r="BE2">
            <v>0</v>
          </cell>
          <cell r="BF2">
            <v>0</v>
          </cell>
          <cell r="BG2">
            <v>0</v>
          </cell>
          <cell r="BH2">
            <v>0</v>
          </cell>
          <cell r="BI2">
            <v>0</v>
          </cell>
          <cell r="BJ2">
            <v>0</v>
          </cell>
          <cell r="BK2">
            <v>0</v>
          </cell>
          <cell r="BL2">
            <v>0</v>
          </cell>
          <cell r="BM2">
            <v>0</v>
          </cell>
          <cell r="BN2">
            <v>0</v>
          </cell>
          <cell r="BO2">
            <v>0</v>
          </cell>
          <cell r="BP2">
            <v>0</v>
          </cell>
          <cell r="BQ2">
            <v>0</v>
          </cell>
          <cell r="BR2">
            <v>0</v>
          </cell>
          <cell r="BS2">
            <v>0</v>
          </cell>
          <cell r="BT2">
            <v>0</v>
          </cell>
          <cell r="BU2">
            <v>0</v>
          </cell>
          <cell r="BV2">
            <v>0</v>
          </cell>
          <cell r="BW2">
            <v>0</v>
          </cell>
          <cell r="BX2">
            <v>0</v>
          </cell>
          <cell r="BY2">
            <v>0</v>
          </cell>
          <cell r="BZ2">
            <v>0</v>
          </cell>
          <cell r="CA2">
            <v>0</v>
          </cell>
          <cell r="CB2">
            <v>0</v>
          </cell>
          <cell r="CC2">
            <v>0</v>
          </cell>
        </row>
        <row r="3">
          <cell r="A3" t="str">
            <v>Current Company</v>
          </cell>
          <cell r="C3">
            <v>0</v>
          </cell>
          <cell r="D3" t="str">
            <v>Atikokan Hydro Inc.</v>
          </cell>
          <cell r="E3" t="str">
            <v>Barrie Hydro Distribution Inc.</v>
          </cell>
          <cell r="F3" t="str">
            <v>Bluewater Power Distribution Corporation</v>
          </cell>
          <cell r="G3" t="str">
            <v>Brant County Power Inc.</v>
          </cell>
          <cell r="H3" t="str">
            <v>Brantford Power Inc.</v>
          </cell>
          <cell r="I3" t="str">
            <v>Burlington Hydro Inc.</v>
          </cell>
          <cell r="J3" t="str">
            <v>Cambridge and North Dumfries Hydro Inc.</v>
          </cell>
          <cell r="K3" t="str">
            <v>Centre Wellington Hydro Ltd.</v>
          </cell>
          <cell r="L3" t="str">
            <v>Chapleau Public Utilities Corporation</v>
          </cell>
          <cell r="M3" t="str">
            <v>Chatham-Kent Hydro Inc.</v>
          </cell>
          <cell r="N3" t="str">
            <v>Clinton Power Corporation</v>
          </cell>
          <cell r="O3" t="str">
            <v>COLLUS Power Corp.</v>
          </cell>
          <cell r="P3" t="str">
            <v>Cooperative Hydro Embrun Inc.</v>
          </cell>
          <cell r="Q3" t="str">
            <v>Dutton Hydro Limited</v>
          </cell>
          <cell r="R3" t="str">
            <v>E.L.K. Energy Inc.</v>
          </cell>
          <cell r="S3" t="str">
            <v>Enersource Hydro Mississauga Inc.</v>
          </cell>
          <cell r="T3" t="str">
            <v>ENWIN Utilities Ltd.</v>
          </cell>
          <cell r="U3" t="str">
            <v>Erie Thames Powerlines Corporation</v>
          </cell>
          <cell r="V3" t="str">
            <v>Espanola Regional Hydro Distribution Corporation</v>
          </cell>
          <cell r="W3" t="str">
            <v>Essex Powerlines Corporation</v>
          </cell>
          <cell r="X3" t="str">
            <v>Festival Hydro Inc.</v>
          </cell>
          <cell r="Y3" t="str">
            <v>Fort Erie (CNP)</v>
          </cell>
          <cell r="Z3" t="str">
            <v>Fort Frances Power Corporation</v>
          </cell>
          <cell r="AA3" t="str">
            <v>Grand Valley Energy Inc.</v>
          </cell>
          <cell r="AB3" t="str">
            <v>Algoma Power Inc.</v>
          </cell>
          <cell r="AC3" t="str">
            <v>Greater Sudbury Hydro Inc.</v>
          </cell>
          <cell r="AD3">
            <v>0</v>
          </cell>
          <cell r="AE3">
            <v>0</v>
          </cell>
          <cell r="AF3" t="str">
            <v>Grimsby Power Incorporated</v>
          </cell>
          <cell r="AG3" t="str">
            <v>Guelph Hydro Electric Systems Inc.</v>
          </cell>
          <cell r="AH3">
            <v>0</v>
          </cell>
          <cell r="AI3">
            <v>0</v>
          </cell>
          <cell r="AJ3" t="str">
            <v>Haldimand County Hydro Inc.</v>
          </cell>
          <cell r="AK3" t="str">
            <v>Halton Hills Hydro Inc.</v>
          </cell>
          <cell r="AL3" t="str">
            <v>Hearst Power Distribution Company Limited</v>
          </cell>
          <cell r="AM3" t="str">
            <v>Horizon Utilities Corporation</v>
          </cell>
          <cell r="AN3" t="str">
            <v>Hamilton Hydro Inc.</v>
          </cell>
          <cell r="AO3" t="str">
            <v>St. Catherines Hydro Utility Services Inc.</v>
          </cell>
          <cell r="AP3" t="str">
            <v>Hydro 2000 Inc.</v>
          </cell>
          <cell r="AQ3" t="str">
            <v>Hydro Hawkesbury Inc.</v>
          </cell>
          <cell r="AR3" t="str">
            <v>Hydro One Brampton Networks Inc.</v>
          </cell>
          <cell r="AS3" t="str">
            <v>Hydro One Networks Inc.</v>
          </cell>
          <cell r="AT3">
            <v>0</v>
          </cell>
          <cell r="AU3">
            <v>0</v>
          </cell>
          <cell r="AV3" t="str">
            <v>Hydro Ottawa Limited</v>
          </cell>
          <cell r="AW3" t="str">
            <v>Innisfil Hydro Distribution Systems Limited</v>
          </cell>
          <cell r="AX3" t="str">
            <v>Kenora Hydro Electric Corporation Ltd.</v>
          </cell>
          <cell r="AY3" t="str">
            <v>Kingston Hydro Corporation</v>
          </cell>
          <cell r="AZ3" t="str">
            <v>Kitchener-Wilmot Hydro Inc.</v>
          </cell>
          <cell r="BA3" t="str">
            <v>Lakefront Utilities Inc.</v>
          </cell>
          <cell r="BB3" t="str">
            <v>Lakeland Power Distribution Ltd.</v>
          </cell>
          <cell r="BC3" t="str">
            <v>London Hydro Inc.</v>
          </cell>
          <cell r="BD3" t="str">
            <v>Middlesex Power Distribution Corporation</v>
          </cell>
          <cell r="BE3" t="str">
            <v>Midland Power Utility Corporation</v>
          </cell>
          <cell r="BF3" t="str">
            <v>Milton Hydro Distribution Inc.</v>
          </cell>
          <cell r="BG3" t="str">
            <v>Newmarket - Tay Power Distribution Ltd.</v>
          </cell>
          <cell r="BH3" t="str">
            <v>Newmarket Hydro Ltd.</v>
          </cell>
          <cell r="BI3" t="str">
            <v>Tay Hydro Electric Distribution Company Inc.</v>
          </cell>
          <cell r="BJ3" t="str">
            <v>Niagara Peninsula Energy Inc.</v>
          </cell>
          <cell r="BK3" t="str">
            <v>Niagara Falls Hydro Inc.</v>
          </cell>
          <cell r="BL3" t="str">
            <v>Peninsula West Utilities Limited</v>
          </cell>
          <cell r="BM3" t="str">
            <v>Niagara-on-the-Lake Hydro Inc.</v>
          </cell>
          <cell r="BN3" t="str">
            <v>Norfolk Power Distribution Inc.</v>
          </cell>
          <cell r="BO3" t="str">
            <v>North Bay Hydro Distribution Limited</v>
          </cell>
          <cell r="BP3" t="str">
            <v>Northern Ontario Wires Inc.</v>
          </cell>
          <cell r="BQ3" t="str">
            <v>Oakville Hydro Electricity Distribution Inc.</v>
          </cell>
          <cell r="BR3" t="str">
            <v>Orangeville Hydro Limited</v>
          </cell>
          <cell r="BS3" t="str">
            <v>Orillia Power Distribution Corporation</v>
          </cell>
          <cell r="BT3" t="str">
            <v>Oshawa PUC Networks Inc.</v>
          </cell>
          <cell r="BU3" t="str">
            <v>Ottawa River Power Corporation</v>
          </cell>
          <cell r="BV3" t="str">
            <v>Parry Sound Power Corporation</v>
          </cell>
          <cell r="BW3" t="str">
            <v>Peterborough Distribution Incorporated</v>
          </cell>
          <cell r="BX3" t="str">
            <v>Peterborough Distribution Inc without Asphodel Norwood and Lakefield</v>
          </cell>
          <cell r="BY3" t="str">
            <v>Lakefield Distribution Inc.</v>
          </cell>
          <cell r="BZ3" t="str">
            <v>Asphodel Norwood Distribution Inc.</v>
          </cell>
          <cell r="CA3" t="str">
            <v>Port Colborne (CNP)</v>
          </cell>
          <cell r="CB3" t="str">
            <v>Powerstream Inc.</v>
          </cell>
          <cell r="CC3" t="str">
            <v>PowerStream Inc. without Aurora</v>
          </cell>
          <cell r="CD3" t="str">
            <v>Aurora Hydro Connections Limited</v>
          </cell>
          <cell r="CE3" t="str">
            <v>PUC Distribution Inc.</v>
          </cell>
          <cell r="CF3" t="str">
            <v>Renfrew Hydro Inc.</v>
          </cell>
          <cell r="CG3" t="str">
            <v>Rideau St. Lawrence Distribution Inc.</v>
          </cell>
          <cell r="CH3" t="str">
            <v>Sioux Lookout Hydro Inc.</v>
          </cell>
          <cell r="CI3" t="str">
            <v>St. Thomas Energy Inc.</v>
          </cell>
          <cell r="CJ3" t="str">
            <v>Thunder Bay Hydro Electricity Distribution Inc.</v>
          </cell>
          <cell r="CK3" t="str">
            <v>Tillsonburg Hydro Inc.</v>
          </cell>
          <cell r="CL3" t="str">
            <v>Toronto Hydro-Electric System Limited</v>
          </cell>
          <cell r="CM3" t="str">
            <v>Veridian Connections Inc.</v>
          </cell>
          <cell r="CN3">
            <v>0</v>
          </cell>
          <cell r="CO3">
            <v>0</v>
          </cell>
          <cell r="CP3">
            <v>0</v>
          </cell>
          <cell r="CQ3" t="str">
            <v>Wasaga Distribution Inc.</v>
          </cell>
          <cell r="CR3" t="str">
            <v>Waterloo North Hydro Inc.</v>
          </cell>
          <cell r="CS3" t="str">
            <v>Welland Hydro-Electric System Corp.</v>
          </cell>
          <cell r="CT3" t="str">
            <v>Wellington North Power Inc.</v>
          </cell>
          <cell r="CU3" t="str">
            <v>West Coast Huron Energy Inc.</v>
          </cell>
          <cell r="CV3" t="str">
            <v>West Perth Power Inc.</v>
          </cell>
          <cell r="CW3" t="str">
            <v>Westario Power Inc.</v>
          </cell>
          <cell r="CX3" t="str">
            <v>Whitby Hydro Electric Corporation</v>
          </cell>
          <cell r="CY3" t="str">
            <v>Woodstock Hydro Services Inc.</v>
          </cell>
        </row>
        <row r="4">
          <cell r="A4" t="str">
            <v>Total Plant in Service</v>
          </cell>
          <cell r="B4" t="str">
            <v>PTOT</v>
          </cell>
          <cell r="C4">
            <v>2002</v>
          </cell>
          <cell r="D4">
            <v>3015979</v>
          </cell>
          <cell r="E4">
            <v>161429077</v>
          </cell>
          <cell r="F4">
            <v>68633827</v>
          </cell>
          <cell r="G4">
            <v>11332248.409999998</v>
          </cell>
          <cell r="H4">
            <v>44965870</v>
          </cell>
          <cell r="I4">
            <v>153439440.56000003</v>
          </cell>
          <cell r="J4">
            <v>129235649</v>
          </cell>
          <cell r="K4">
            <v>12793789.780000001</v>
          </cell>
          <cell r="L4">
            <v>2072790.18</v>
          </cell>
          <cell r="M4">
            <v>46845289</v>
          </cell>
          <cell r="N4">
            <v>1099080.3400000001</v>
          </cell>
          <cell r="O4">
            <v>17948585.219999995</v>
          </cell>
          <cell r="P4">
            <v>2083909.64</v>
          </cell>
          <cell r="Q4">
            <v>593866.85000000009</v>
          </cell>
          <cell r="R4">
            <v>18309639.68</v>
          </cell>
          <cell r="S4">
            <v>657351647.8499999</v>
          </cell>
          <cell r="T4">
            <v>164543818</v>
          </cell>
          <cell r="U4">
            <v>14396743.77</v>
          </cell>
          <cell r="V4">
            <v>5106606.4000000004</v>
          </cell>
          <cell r="W4">
            <v>28526056.02</v>
          </cell>
          <cell r="X4">
            <v>54126406.109999992</v>
          </cell>
          <cell r="Y4">
            <v>39737773.460000001</v>
          </cell>
          <cell r="Z4">
            <v>8831648.1599999983</v>
          </cell>
          <cell r="AA4">
            <v>960774.27999999991</v>
          </cell>
          <cell r="AB4">
            <v>69369989.030000001</v>
          </cell>
          <cell r="AC4">
            <v>133457792.97</v>
          </cell>
          <cell r="AD4">
            <v>0</v>
          </cell>
          <cell r="AE4">
            <v>0</v>
          </cell>
          <cell r="AF4">
            <v>18341073.300000001</v>
          </cell>
          <cell r="AG4">
            <v>92136149.489999995</v>
          </cell>
          <cell r="AH4">
            <v>0</v>
          </cell>
          <cell r="AI4">
            <v>0</v>
          </cell>
          <cell r="AJ4">
            <v>34102619.960000001</v>
          </cell>
          <cell r="AK4">
            <v>27264182</v>
          </cell>
          <cell r="AL4">
            <v>3610713.64</v>
          </cell>
          <cell r="AM4">
            <v>453958487.01999992</v>
          </cell>
          <cell r="AN4">
            <v>359649048.13999993</v>
          </cell>
          <cell r="AO4">
            <v>94309438.879999995</v>
          </cell>
          <cell r="AP4">
            <v>454500.19000000006</v>
          </cell>
          <cell r="AQ4">
            <v>2610197.31</v>
          </cell>
          <cell r="AR4">
            <v>363094573.09999996</v>
          </cell>
          <cell r="AS4">
            <v>4647007838.6199999</v>
          </cell>
          <cell r="AT4">
            <v>0</v>
          </cell>
          <cell r="AU4">
            <v>0</v>
          </cell>
          <cell r="AV4">
            <v>664229776.76999998</v>
          </cell>
          <cell r="AW4">
            <v>35671996.489999995</v>
          </cell>
          <cell r="AX4">
            <v>9875774</v>
          </cell>
          <cell r="AY4">
            <v>23030312.440000005</v>
          </cell>
          <cell r="AZ4">
            <v>215545708.98999995</v>
          </cell>
          <cell r="BA4">
            <v>17450949.960000001</v>
          </cell>
          <cell r="BB4">
            <v>15511528.270000001</v>
          </cell>
          <cell r="BC4">
            <v>279106941.09000003</v>
          </cell>
          <cell r="BD4">
            <v>14969516.080000002</v>
          </cell>
          <cell r="BE4">
            <v>12457551.540000001</v>
          </cell>
          <cell r="BF4">
            <v>58142487.710000008</v>
          </cell>
          <cell r="BG4">
            <v>76172496.320000008</v>
          </cell>
          <cell r="BH4">
            <v>69587372.600000009</v>
          </cell>
          <cell r="BI4">
            <v>6585123.7200000007</v>
          </cell>
          <cell r="BJ4">
            <v>125149146.34</v>
          </cell>
          <cell r="BK4">
            <v>90295627.340000004</v>
          </cell>
          <cell r="BL4">
            <v>34853519</v>
          </cell>
          <cell r="BM4">
            <v>26009248.939999998</v>
          </cell>
          <cell r="BN4">
            <v>52100499.779999994</v>
          </cell>
          <cell r="BO4">
            <v>64072344.870000005</v>
          </cell>
          <cell r="BP4">
            <v>5150648.29</v>
          </cell>
          <cell r="BQ4">
            <v>148352000.81999999</v>
          </cell>
          <cell r="BR4">
            <v>23282589.48</v>
          </cell>
          <cell r="BS4">
            <v>29912539.510000002</v>
          </cell>
          <cell r="BT4">
            <v>91694595.029999986</v>
          </cell>
          <cell r="BU4">
            <v>19289514.350000001</v>
          </cell>
          <cell r="BV4">
            <v>9610360.9800000004</v>
          </cell>
          <cell r="BW4">
            <v>46866716.120000005</v>
          </cell>
          <cell r="BX4">
            <v>45038045.25</v>
          </cell>
          <cell r="BY4">
            <v>1405686.87</v>
          </cell>
          <cell r="BZ4">
            <v>422983.99999999994</v>
          </cell>
          <cell r="CA4">
            <v>796008.05999999994</v>
          </cell>
          <cell r="CB4">
            <v>734181281.12</v>
          </cell>
          <cell r="CC4">
            <v>693566112.07000005</v>
          </cell>
          <cell r="CD4">
            <v>40615169.050000004</v>
          </cell>
          <cell r="CE4">
            <v>64612594.93</v>
          </cell>
          <cell r="CF4">
            <v>9490386.8199999984</v>
          </cell>
          <cell r="CG4">
            <v>3578251.06</v>
          </cell>
          <cell r="CH4">
            <v>5549244.5699999994</v>
          </cell>
          <cell r="CI4">
            <v>29425532.190000001</v>
          </cell>
          <cell r="CJ4">
            <v>113843625</v>
          </cell>
          <cell r="CK4">
            <v>6329758.0700000003</v>
          </cell>
          <cell r="CL4">
            <v>2887621108.8799992</v>
          </cell>
          <cell r="CM4">
            <v>216615465.92000002</v>
          </cell>
          <cell r="CN4">
            <v>0</v>
          </cell>
          <cell r="CO4">
            <v>0</v>
          </cell>
          <cell r="CP4">
            <v>0</v>
          </cell>
          <cell r="CQ4">
            <v>14920353.74</v>
          </cell>
          <cell r="CR4">
            <v>141665139.18000001</v>
          </cell>
          <cell r="CS4">
            <v>36146564.18</v>
          </cell>
          <cell r="CT4">
            <v>5876984.8800000008</v>
          </cell>
          <cell r="CU4">
            <v>4166761.63</v>
          </cell>
          <cell r="CV4">
            <v>3849598.97</v>
          </cell>
          <cell r="CW4">
            <v>20904655</v>
          </cell>
          <cell r="CX4">
            <v>90334475.349999994</v>
          </cell>
          <cell r="CY4">
            <v>20365277.879999995</v>
          </cell>
        </row>
        <row r="5">
          <cell r="A5" t="str">
            <v>Accumulated Amortization</v>
          </cell>
          <cell r="B5" t="str">
            <v>ACCDEP</v>
          </cell>
          <cell r="C5">
            <v>2002</v>
          </cell>
          <cell r="D5">
            <v>-1879594</v>
          </cell>
          <cell r="E5">
            <v>-58993357</v>
          </cell>
          <cell r="F5">
            <v>-26585796</v>
          </cell>
          <cell r="G5">
            <v>-1668875.53</v>
          </cell>
          <cell r="H5">
            <v>-3939992</v>
          </cell>
          <cell r="I5">
            <v>-74822444.640000001</v>
          </cell>
          <cell r="J5">
            <v>-49395291</v>
          </cell>
          <cell r="K5">
            <v>-5082552.24</v>
          </cell>
          <cell r="L5">
            <v>-1115273.68</v>
          </cell>
          <cell r="M5">
            <v>-6283218</v>
          </cell>
          <cell r="N5">
            <v>-97704.34</v>
          </cell>
          <cell r="O5">
            <v>-7935404.6799999997</v>
          </cell>
          <cell r="P5">
            <v>-174666.81</v>
          </cell>
          <cell r="Q5">
            <v>-287022.40999999997</v>
          </cell>
          <cell r="R5">
            <v>-9163777.4399999995</v>
          </cell>
          <cell r="S5">
            <v>-242462445.59999999</v>
          </cell>
          <cell r="T5">
            <v>-22089553</v>
          </cell>
          <cell r="U5">
            <v>0</v>
          </cell>
          <cell r="V5">
            <v>-3119991.86</v>
          </cell>
          <cell r="W5">
            <v>-5712363.9199999999</v>
          </cell>
          <cell r="X5">
            <v>-25965812.649999999</v>
          </cell>
          <cell r="Y5">
            <v>-10032370.270000001</v>
          </cell>
          <cell r="Z5">
            <v>-5018437.8099999996</v>
          </cell>
          <cell r="AA5">
            <v>-590856.48</v>
          </cell>
          <cell r="AB5">
            <v>-32471812.18</v>
          </cell>
          <cell r="AC5">
            <v>-66962401.340000004</v>
          </cell>
          <cell r="AD5">
            <v>0</v>
          </cell>
          <cell r="AE5">
            <v>0</v>
          </cell>
          <cell r="AF5">
            <v>-7253937.5700000003</v>
          </cell>
          <cell r="AG5">
            <v>-10879939.520000001</v>
          </cell>
          <cell r="AH5">
            <v>0</v>
          </cell>
          <cell r="AI5">
            <v>0</v>
          </cell>
          <cell r="AJ5">
            <v>-4317118.9400000004</v>
          </cell>
          <cell r="AK5">
            <v>-3489690</v>
          </cell>
          <cell r="AL5">
            <v>-2352294.5299999998</v>
          </cell>
          <cell r="AM5">
            <v>-200264228.63999999</v>
          </cell>
          <cell r="AN5">
            <v>-161095015.69</v>
          </cell>
          <cell r="AO5">
            <v>-39169212.950000003</v>
          </cell>
          <cell r="AP5">
            <v>-74143.56</v>
          </cell>
          <cell r="AQ5">
            <v>-375557.61</v>
          </cell>
          <cell r="AR5">
            <v>-130368467.52</v>
          </cell>
          <cell r="AS5">
            <v>-1788749833.55</v>
          </cell>
          <cell r="AT5">
            <v>0</v>
          </cell>
          <cell r="AU5">
            <v>0</v>
          </cell>
          <cell r="AV5">
            <v>-329164539.82999998</v>
          </cell>
          <cell r="AW5">
            <v>-15991307.050000001</v>
          </cell>
          <cell r="AX5">
            <v>-4961952</v>
          </cell>
          <cell r="AY5">
            <v>-3899891.22</v>
          </cell>
          <cell r="AZ5">
            <v>-85286078.640000001</v>
          </cell>
          <cell r="BA5">
            <v>-7196007.2199999997</v>
          </cell>
          <cell r="BB5">
            <v>-1979987.2</v>
          </cell>
          <cell r="BC5">
            <v>-112478538.12</v>
          </cell>
          <cell r="BD5">
            <v>-6292184.0300000003</v>
          </cell>
          <cell r="BE5">
            <v>-7229900.8799999999</v>
          </cell>
          <cell r="BF5">
            <v>-27271227.849999998</v>
          </cell>
          <cell r="BG5">
            <v>-31189073.93</v>
          </cell>
          <cell r="BH5">
            <v>-27780811.960000001</v>
          </cell>
          <cell r="BI5">
            <v>-3408261.97</v>
          </cell>
          <cell r="BJ5">
            <v>-49669374</v>
          </cell>
          <cell r="BK5">
            <v>-35220377</v>
          </cell>
          <cell r="BL5">
            <v>-14448997</v>
          </cell>
          <cell r="BM5">
            <v>-10815353.58</v>
          </cell>
          <cell r="BN5">
            <v>-20840122.670000002</v>
          </cell>
          <cell r="BO5">
            <v>-26463420.059999999</v>
          </cell>
          <cell r="BP5">
            <v>-844044.88</v>
          </cell>
          <cell r="BQ5">
            <v>-28264787.039999999</v>
          </cell>
          <cell r="BR5">
            <v>-9836337.6400000006</v>
          </cell>
          <cell r="BS5">
            <v>-15907290.99</v>
          </cell>
          <cell r="BT5">
            <v>-54164794.359999999</v>
          </cell>
          <cell r="BU5">
            <v>-10270309.02</v>
          </cell>
          <cell r="BV5">
            <v>-4678791.9800000004</v>
          </cell>
          <cell r="BW5">
            <v>-6889841.3700000001</v>
          </cell>
          <cell r="BX5">
            <v>-6780525.8300000001</v>
          </cell>
          <cell r="BY5">
            <v>-82776.73</v>
          </cell>
          <cell r="BZ5">
            <v>-26538.81</v>
          </cell>
          <cell r="CA5">
            <v>-8268.2099999999991</v>
          </cell>
          <cell r="CB5">
            <v>-298520450.38999999</v>
          </cell>
          <cell r="CC5">
            <v>-278330784.38</v>
          </cell>
          <cell r="CD5">
            <v>-20189666.010000002</v>
          </cell>
          <cell r="CE5">
            <v>-33520939.449999999</v>
          </cell>
          <cell r="CF5">
            <v>-5338463.04</v>
          </cell>
          <cell r="CG5">
            <v>-302091.43</v>
          </cell>
          <cell r="CH5">
            <v>-522937.02</v>
          </cell>
          <cell r="CI5">
            <v>-11021800.73</v>
          </cell>
          <cell r="CJ5">
            <v>-55417366</v>
          </cell>
          <cell r="CK5">
            <v>-857873.54</v>
          </cell>
          <cell r="CL5">
            <v>-1264225545.3399999</v>
          </cell>
          <cell r="CM5">
            <v>-90765635.650000006</v>
          </cell>
          <cell r="CN5">
            <v>0</v>
          </cell>
          <cell r="CO5">
            <v>0</v>
          </cell>
          <cell r="CP5">
            <v>0</v>
          </cell>
          <cell r="CQ5">
            <v>-6406421.6899999995</v>
          </cell>
          <cell r="CR5">
            <v>-53876746.060000002</v>
          </cell>
          <cell r="CS5">
            <v>-16877605.359999999</v>
          </cell>
          <cell r="CT5">
            <v>-3458761.52</v>
          </cell>
          <cell r="CU5">
            <v>-419303</v>
          </cell>
          <cell r="CV5">
            <v>-1762466.31</v>
          </cell>
          <cell r="CW5">
            <v>-2236024</v>
          </cell>
          <cell r="CX5">
            <v>-36946344.020000003</v>
          </cell>
          <cell r="CY5">
            <v>-3124370.24</v>
          </cell>
        </row>
        <row r="6">
          <cell r="A6" t="str">
            <v>Amortization Expense</v>
          </cell>
          <cell r="B6">
            <v>0</v>
          </cell>
          <cell r="C6">
            <v>2002</v>
          </cell>
          <cell r="D6">
            <v>200588</v>
          </cell>
          <cell r="E6">
            <v>5813292</v>
          </cell>
          <cell r="F6">
            <v>2873504</v>
          </cell>
          <cell r="G6">
            <v>703124.06</v>
          </cell>
          <cell r="H6">
            <v>1925441</v>
          </cell>
          <cell r="I6">
            <v>5195739.28</v>
          </cell>
          <cell r="J6">
            <v>4490645</v>
          </cell>
          <cell r="K6">
            <v>464029.11</v>
          </cell>
          <cell r="L6">
            <v>39855.129999999997</v>
          </cell>
          <cell r="M6">
            <v>2589054</v>
          </cell>
          <cell r="N6">
            <v>46139.13</v>
          </cell>
          <cell r="O6">
            <v>786449.64</v>
          </cell>
          <cell r="P6">
            <v>94115.79</v>
          </cell>
          <cell r="Q6">
            <v>0</v>
          </cell>
          <cell r="R6">
            <v>694112.11</v>
          </cell>
          <cell r="S6">
            <v>26258868.620000001</v>
          </cell>
          <cell r="T6">
            <v>7728960</v>
          </cell>
          <cell r="U6">
            <v>804129.42</v>
          </cell>
          <cell r="V6">
            <v>222382</v>
          </cell>
          <cell r="W6">
            <v>1203079.23</v>
          </cell>
          <cell r="X6">
            <v>1990659.62</v>
          </cell>
          <cell r="Y6">
            <v>1808004.89</v>
          </cell>
          <cell r="Z6">
            <v>328189.19</v>
          </cell>
          <cell r="AA6">
            <v>35210.160000000003</v>
          </cell>
          <cell r="AB6">
            <v>2595572.2400000002</v>
          </cell>
          <cell r="AC6">
            <v>4095866.94</v>
          </cell>
          <cell r="AD6">
            <v>0</v>
          </cell>
          <cell r="AE6">
            <v>0</v>
          </cell>
          <cell r="AF6">
            <v>662196.04</v>
          </cell>
          <cell r="AG6">
            <v>4746026.7</v>
          </cell>
          <cell r="AH6">
            <v>0</v>
          </cell>
          <cell r="AI6">
            <v>0</v>
          </cell>
          <cell r="AJ6">
            <v>1928390.53</v>
          </cell>
          <cell r="AK6">
            <v>1768393</v>
          </cell>
          <cell r="AL6">
            <v>172926.55</v>
          </cell>
          <cell r="AM6">
            <v>17001949.309999999</v>
          </cell>
          <cell r="AN6">
            <v>13136514.369999999</v>
          </cell>
          <cell r="AO6">
            <v>3865434.94</v>
          </cell>
          <cell r="AP6">
            <v>54985.09</v>
          </cell>
          <cell r="AQ6">
            <v>167303.51999999999</v>
          </cell>
          <cell r="AR6">
            <v>12693757.220000001</v>
          </cell>
          <cell r="AS6">
            <v>170067607.49000001</v>
          </cell>
          <cell r="AT6">
            <v>0</v>
          </cell>
          <cell r="AU6">
            <v>0</v>
          </cell>
          <cell r="AV6">
            <v>23431728.52</v>
          </cell>
          <cell r="AW6">
            <v>1440711.58</v>
          </cell>
          <cell r="AX6">
            <v>432896</v>
          </cell>
          <cell r="AY6">
            <v>1389432.67</v>
          </cell>
          <cell r="AZ6">
            <v>7184857.1600000001</v>
          </cell>
          <cell r="BA6">
            <v>662165.6</v>
          </cell>
          <cell r="BB6">
            <v>764954.37</v>
          </cell>
          <cell r="BC6">
            <v>10886415.07</v>
          </cell>
          <cell r="BD6">
            <v>504618.04</v>
          </cell>
          <cell r="BE6">
            <v>495283.55</v>
          </cell>
          <cell r="BF6">
            <v>1720527.92</v>
          </cell>
          <cell r="BG6">
            <v>2788972.15</v>
          </cell>
          <cell r="BH6">
            <v>2551080.23</v>
          </cell>
          <cell r="BI6">
            <v>237891.92</v>
          </cell>
          <cell r="BJ6">
            <v>5736111.3300000001</v>
          </cell>
          <cell r="BK6">
            <v>2866238.33</v>
          </cell>
          <cell r="BL6">
            <v>2869873</v>
          </cell>
          <cell r="BM6">
            <v>1003589.76</v>
          </cell>
          <cell r="BN6">
            <v>2243455.21</v>
          </cell>
          <cell r="BO6">
            <v>2266176.37</v>
          </cell>
          <cell r="BP6">
            <v>376369.68</v>
          </cell>
          <cell r="BQ6">
            <v>9943269.8100000005</v>
          </cell>
          <cell r="BR6">
            <v>811303.38</v>
          </cell>
          <cell r="BS6">
            <v>1298982.96</v>
          </cell>
          <cell r="BT6">
            <v>3079079.54</v>
          </cell>
          <cell r="BU6">
            <v>557579.53</v>
          </cell>
          <cell r="BV6">
            <v>325647.01</v>
          </cell>
          <cell r="BW6">
            <v>2377167.85</v>
          </cell>
          <cell r="BX6">
            <v>2287624.6</v>
          </cell>
          <cell r="BY6">
            <v>68042.73</v>
          </cell>
          <cell r="BZ6">
            <v>21500.52</v>
          </cell>
          <cell r="CA6">
            <v>138260.29999999999</v>
          </cell>
          <cell r="CB6">
            <v>24705866.420000002</v>
          </cell>
          <cell r="CC6">
            <v>23161281.030000001</v>
          </cell>
          <cell r="CD6">
            <v>1544585.39</v>
          </cell>
          <cell r="CE6">
            <v>2455890.16</v>
          </cell>
          <cell r="CF6">
            <v>349269.84</v>
          </cell>
          <cell r="CG6">
            <v>146008.26999999999</v>
          </cell>
          <cell r="CH6">
            <v>199657.38</v>
          </cell>
          <cell r="CI6">
            <v>988309.07</v>
          </cell>
          <cell r="CJ6">
            <v>3974007</v>
          </cell>
          <cell r="CK6">
            <v>292623.09000000003</v>
          </cell>
          <cell r="CL6">
            <v>121993909.73</v>
          </cell>
          <cell r="CM6">
            <v>8193237.6399999997</v>
          </cell>
          <cell r="CN6">
            <v>0</v>
          </cell>
          <cell r="CO6">
            <v>0</v>
          </cell>
          <cell r="CP6">
            <v>0</v>
          </cell>
          <cell r="CQ6">
            <v>467289.41</v>
          </cell>
          <cell r="CR6">
            <v>5153482.53</v>
          </cell>
          <cell r="CS6">
            <v>1187764.69</v>
          </cell>
          <cell r="CT6">
            <v>228534.35</v>
          </cell>
          <cell r="CU6">
            <v>188245</v>
          </cell>
          <cell r="CV6">
            <v>148151</v>
          </cell>
          <cell r="CW6">
            <v>1034835</v>
          </cell>
          <cell r="CX6">
            <v>3248621.64</v>
          </cell>
          <cell r="CY6">
            <v>1379909.82</v>
          </cell>
        </row>
        <row r="7">
          <cell r="A7" t="str">
            <v>Plant Additions</v>
          </cell>
          <cell r="B7" t="str">
            <v>PADD</v>
          </cell>
          <cell r="C7">
            <v>2002</v>
          </cell>
          <cell r="D7">
            <v>101324</v>
          </cell>
          <cell r="E7">
            <v>11780010</v>
          </cell>
          <cell r="F7">
            <v>2573778</v>
          </cell>
          <cell r="G7">
            <v>973769.74</v>
          </cell>
          <cell r="H7">
            <v>2484370</v>
          </cell>
          <cell r="I7">
            <v>4257060.33</v>
          </cell>
          <cell r="J7">
            <v>15814852</v>
          </cell>
          <cell r="K7">
            <v>596695.59</v>
          </cell>
          <cell r="L7">
            <v>1702</v>
          </cell>
          <cell r="M7">
            <v>3134430</v>
          </cell>
          <cell r="N7">
            <v>25192</v>
          </cell>
          <cell r="O7">
            <v>637632.23</v>
          </cell>
          <cell r="P7">
            <v>159051</v>
          </cell>
          <cell r="Q7">
            <v>6920</v>
          </cell>
          <cell r="R7">
            <v>467078.64</v>
          </cell>
          <cell r="S7">
            <v>40305532</v>
          </cell>
          <cell r="T7">
            <v>17134598</v>
          </cell>
          <cell r="U7">
            <v>1418047.2</v>
          </cell>
          <cell r="V7">
            <v>211818</v>
          </cell>
          <cell r="W7">
            <v>1294943.07</v>
          </cell>
          <cell r="X7">
            <v>2518786.13</v>
          </cell>
          <cell r="Y7">
            <v>4296122.4400000004</v>
          </cell>
          <cell r="Z7">
            <v>87334.399999999994</v>
          </cell>
          <cell r="AA7">
            <v>0</v>
          </cell>
          <cell r="AB7">
            <v>0</v>
          </cell>
          <cell r="AC7">
            <v>4588505.3600000003</v>
          </cell>
          <cell r="AD7">
            <v>0</v>
          </cell>
          <cell r="AE7">
            <v>0</v>
          </cell>
          <cell r="AF7">
            <v>952778.5</v>
          </cell>
          <cell r="AG7">
            <v>6779151</v>
          </cell>
          <cell r="AH7">
            <v>0</v>
          </cell>
          <cell r="AI7">
            <v>0</v>
          </cell>
          <cell r="AJ7">
            <v>586071.74</v>
          </cell>
          <cell r="AK7">
            <v>2228019</v>
          </cell>
          <cell r="AL7">
            <v>135450.07</v>
          </cell>
          <cell r="AM7">
            <v>23503157.240000002</v>
          </cell>
          <cell r="AN7">
            <v>17594576</v>
          </cell>
          <cell r="AO7">
            <v>5908581.2400000002</v>
          </cell>
          <cell r="AP7">
            <v>122707.49</v>
          </cell>
          <cell r="AQ7">
            <v>23636.25</v>
          </cell>
          <cell r="AR7">
            <v>18344338</v>
          </cell>
          <cell r="AS7">
            <v>268093253.31</v>
          </cell>
          <cell r="AT7">
            <v>0</v>
          </cell>
          <cell r="AU7">
            <v>0</v>
          </cell>
          <cell r="AV7">
            <v>31500913</v>
          </cell>
          <cell r="AW7">
            <v>831533.95</v>
          </cell>
          <cell r="AX7">
            <v>331580</v>
          </cell>
          <cell r="AY7">
            <v>3628553.13</v>
          </cell>
          <cell r="AZ7">
            <v>12325157</v>
          </cell>
          <cell r="BA7">
            <v>262133</v>
          </cell>
          <cell r="BB7">
            <v>1502046.92</v>
          </cell>
          <cell r="BC7">
            <v>19046343</v>
          </cell>
          <cell r="BD7">
            <v>273591</v>
          </cell>
          <cell r="BE7">
            <v>291411.56</v>
          </cell>
          <cell r="BF7">
            <v>4810757</v>
          </cell>
          <cell r="BG7">
            <v>1942999.39</v>
          </cell>
          <cell r="BH7">
            <v>1793159.46</v>
          </cell>
          <cell r="BI7">
            <v>149839.93</v>
          </cell>
          <cell r="BJ7">
            <v>6791920</v>
          </cell>
          <cell r="BK7">
            <v>4477491</v>
          </cell>
          <cell r="BL7">
            <v>2314429</v>
          </cell>
          <cell r="BM7">
            <v>1652856.35</v>
          </cell>
          <cell r="BN7">
            <v>5917050</v>
          </cell>
          <cell r="BO7">
            <v>1835771</v>
          </cell>
          <cell r="BP7">
            <v>55726.3</v>
          </cell>
          <cell r="BQ7">
            <v>8530376</v>
          </cell>
          <cell r="BR7">
            <v>942854.81</v>
          </cell>
          <cell r="BS7">
            <v>974127</v>
          </cell>
          <cell r="BT7">
            <v>4029764.02</v>
          </cell>
          <cell r="BU7">
            <v>642931.51</v>
          </cell>
          <cell r="BV7">
            <v>191526.27</v>
          </cell>
          <cell r="BW7">
            <v>2698415</v>
          </cell>
          <cell r="BX7">
            <v>2419543</v>
          </cell>
          <cell r="BY7">
            <v>241415</v>
          </cell>
          <cell r="BZ7">
            <v>37457</v>
          </cell>
          <cell r="CA7">
            <v>360687.5</v>
          </cell>
          <cell r="CB7">
            <v>33509945.039999999</v>
          </cell>
          <cell r="CC7">
            <v>32018576</v>
          </cell>
          <cell r="CD7">
            <v>1491369.04</v>
          </cell>
          <cell r="CE7">
            <v>2228519</v>
          </cell>
          <cell r="CF7">
            <v>508993</v>
          </cell>
          <cell r="CG7">
            <v>233282</v>
          </cell>
          <cell r="CH7">
            <v>422550.42</v>
          </cell>
          <cell r="CI7">
            <v>2211503.5299999998</v>
          </cell>
          <cell r="CJ7">
            <v>6793028</v>
          </cell>
          <cell r="CK7">
            <v>425329</v>
          </cell>
          <cell r="CL7">
            <v>166919710</v>
          </cell>
          <cell r="CM7">
            <v>9409207.870000001</v>
          </cell>
          <cell r="CN7">
            <v>0</v>
          </cell>
          <cell r="CO7">
            <v>0</v>
          </cell>
          <cell r="CP7">
            <v>0</v>
          </cell>
          <cell r="CQ7">
            <v>505052</v>
          </cell>
          <cell r="CR7">
            <v>10844093</v>
          </cell>
          <cell r="CS7">
            <v>1242403</v>
          </cell>
          <cell r="CT7">
            <v>168808.79</v>
          </cell>
          <cell r="CU7">
            <v>0</v>
          </cell>
          <cell r="CV7">
            <v>0</v>
          </cell>
          <cell r="CW7">
            <v>1111288</v>
          </cell>
          <cell r="CX7">
            <v>3074375</v>
          </cell>
          <cell r="CY7">
            <v>1462953.82</v>
          </cell>
        </row>
        <row r="8">
          <cell r="A8" t="str">
            <v>OM&amp;A Expense</v>
          </cell>
          <cell r="B8" t="str">
            <v>COMA</v>
          </cell>
          <cell r="C8">
            <v>2002</v>
          </cell>
          <cell r="D8">
            <v>627378</v>
          </cell>
          <cell r="E8">
            <v>6995261</v>
          </cell>
          <cell r="F8">
            <v>7982031</v>
          </cell>
          <cell r="G8">
            <v>2552047.48</v>
          </cell>
          <cell r="H8">
            <v>5392481.6299999999</v>
          </cell>
          <cell r="I8">
            <v>9010484.3100000005</v>
          </cell>
          <cell r="J8">
            <v>6811784</v>
          </cell>
          <cell r="K8">
            <v>1513849.8500000003</v>
          </cell>
          <cell r="L8">
            <v>472455.39000000007</v>
          </cell>
          <cell r="M8">
            <v>4833018</v>
          </cell>
          <cell r="N8">
            <v>325066.23</v>
          </cell>
          <cell r="O8">
            <v>2399857.44</v>
          </cell>
          <cell r="P8">
            <v>260912.21</v>
          </cell>
          <cell r="Q8">
            <v>117996.4</v>
          </cell>
          <cell r="R8">
            <v>1725770.0899999999</v>
          </cell>
          <cell r="S8">
            <v>31549841.899999999</v>
          </cell>
          <cell r="T8">
            <v>23992398</v>
          </cell>
          <cell r="U8">
            <v>3082267.32</v>
          </cell>
          <cell r="V8">
            <v>939906.02000000025</v>
          </cell>
          <cell r="W8">
            <v>5412123.7300000004</v>
          </cell>
          <cell r="X8">
            <v>3153317.12</v>
          </cell>
          <cell r="Y8">
            <v>4060685.01</v>
          </cell>
          <cell r="Z8">
            <v>914216.28</v>
          </cell>
          <cell r="AA8">
            <v>159470.93000000002</v>
          </cell>
          <cell r="AB8">
            <v>5416074.7799999993</v>
          </cell>
          <cell r="AC8">
            <v>8696007.8000000007</v>
          </cell>
          <cell r="AD8">
            <v>0</v>
          </cell>
          <cell r="AE8">
            <v>0</v>
          </cell>
          <cell r="AF8">
            <v>1177143.3800000001</v>
          </cell>
          <cell r="AG8">
            <v>7889931.7700000005</v>
          </cell>
          <cell r="AH8">
            <v>0</v>
          </cell>
          <cell r="AI8">
            <v>0</v>
          </cell>
          <cell r="AJ8">
            <v>4922430.32</v>
          </cell>
          <cell r="AK8">
            <v>3892053</v>
          </cell>
          <cell r="AL8">
            <v>495817.33</v>
          </cell>
          <cell r="AM8">
            <v>29948878.370000001</v>
          </cell>
          <cell r="AN8">
            <v>22594436.690000001</v>
          </cell>
          <cell r="AO8">
            <v>7354441.6799999997</v>
          </cell>
          <cell r="AP8">
            <v>131482.53</v>
          </cell>
          <cell r="AQ8">
            <v>626792.38</v>
          </cell>
          <cell r="AR8">
            <v>13195671.59</v>
          </cell>
          <cell r="AS8">
            <v>311752504.14000005</v>
          </cell>
          <cell r="AT8">
            <v>0</v>
          </cell>
          <cell r="AU8">
            <v>0</v>
          </cell>
          <cell r="AV8">
            <v>45151285.140000001</v>
          </cell>
          <cell r="AW8">
            <v>2276218.2600000002</v>
          </cell>
          <cell r="AX8">
            <v>1195133</v>
          </cell>
          <cell r="AY8">
            <v>5093842.7299999995</v>
          </cell>
          <cell r="AZ8">
            <v>9251297.6099999994</v>
          </cell>
          <cell r="BA8">
            <v>1161887.1200000001</v>
          </cell>
          <cell r="BB8">
            <v>1776498.0499999998</v>
          </cell>
          <cell r="BC8">
            <v>19907861.130000003</v>
          </cell>
          <cell r="BD8">
            <v>1355156.1199999999</v>
          </cell>
          <cell r="BE8">
            <v>1711263.49</v>
          </cell>
          <cell r="BF8">
            <v>3394457.3</v>
          </cell>
          <cell r="BG8">
            <v>5127573.88</v>
          </cell>
          <cell r="BH8">
            <v>4521562.0100000007</v>
          </cell>
          <cell r="BI8">
            <v>606011.87</v>
          </cell>
          <cell r="BJ8">
            <v>10127140.710000001</v>
          </cell>
          <cell r="BK8">
            <v>6688238.709999999</v>
          </cell>
          <cell r="BL8">
            <v>3438902</v>
          </cell>
          <cell r="BM8">
            <v>1307699.6399999997</v>
          </cell>
          <cell r="BN8">
            <v>4102918.6999999997</v>
          </cell>
          <cell r="BO8">
            <v>4836284.43</v>
          </cell>
          <cell r="BP8">
            <v>1848159.8399999999</v>
          </cell>
          <cell r="BQ8">
            <v>8948605.0999999996</v>
          </cell>
          <cell r="BR8">
            <v>1589337.4</v>
          </cell>
          <cell r="BS8">
            <v>2251213.73</v>
          </cell>
          <cell r="BT8">
            <v>8874750.0299999993</v>
          </cell>
          <cell r="BU8">
            <v>1700850.74</v>
          </cell>
          <cell r="BV8">
            <v>712803.57000000007</v>
          </cell>
          <cell r="BW8">
            <v>5179551.09</v>
          </cell>
          <cell r="BX8">
            <v>4633087.21</v>
          </cell>
          <cell r="BY8">
            <v>400114.91</v>
          </cell>
          <cell r="BZ8">
            <v>146348.97000000003</v>
          </cell>
          <cell r="CA8">
            <v>1196228.69</v>
          </cell>
          <cell r="CB8">
            <v>28247676.120000001</v>
          </cell>
          <cell r="CC8">
            <v>25605795.16</v>
          </cell>
          <cell r="CD8">
            <v>2641880.96</v>
          </cell>
          <cell r="CE8">
            <v>5484374.1600000011</v>
          </cell>
          <cell r="CF8">
            <v>749735.20000000007</v>
          </cell>
          <cell r="CG8">
            <v>1100210.21</v>
          </cell>
          <cell r="CH8">
            <v>771004.31</v>
          </cell>
          <cell r="CI8">
            <v>2246650.3899999997</v>
          </cell>
          <cell r="CJ8">
            <v>10187237</v>
          </cell>
          <cell r="CK8">
            <v>1243228.0199999998</v>
          </cell>
          <cell r="CL8">
            <v>130764755.88</v>
          </cell>
          <cell r="CM8">
            <v>18914125.129999999</v>
          </cell>
          <cell r="CN8">
            <v>0</v>
          </cell>
          <cell r="CO8">
            <v>0</v>
          </cell>
          <cell r="CP8">
            <v>0</v>
          </cell>
          <cell r="CQ8">
            <v>1078552.19</v>
          </cell>
          <cell r="CR8">
            <v>8323890.4900000002</v>
          </cell>
          <cell r="CS8">
            <v>3471683.8</v>
          </cell>
          <cell r="CT8">
            <v>787015.35000000009</v>
          </cell>
          <cell r="CU8">
            <v>963562.64</v>
          </cell>
          <cell r="CV8">
            <v>500009.19</v>
          </cell>
          <cell r="CW8">
            <v>3774982</v>
          </cell>
          <cell r="CX8">
            <v>6197524</v>
          </cell>
          <cell r="CY8">
            <v>2557532.96</v>
          </cell>
        </row>
        <row r="9">
          <cell r="A9" t="str">
            <v>Income Taxes</v>
          </cell>
          <cell r="B9" t="str">
            <v>CTAXINC</v>
          </cell>
          <cell r="C9">
            <v>2002</v>
          </cell>
          <cell r="D9">
            <v>0</v>
          </cell>
          <cell r="E9">
            <v>929279</v>
          </cell>
          <cell r="F9">
            <v>987000</v>
          </cell>
          <cell r="G9">
            <v>23788</v>
          </cell>
          <cell r="H9">
            <v>83550</v>
          </cell>
          <cell r="I9">
            <v>1288000</v>
          </cell>
          <cell r="J9">
            <v>-391781</v>
          </cell>
          <cell r="K9">
            <v>47514</v>
          </cell>
          <cell r="L9">
            <v>0</v>
          </cell>
          <cell r="M9">
            <v>309684</v>
          </cell>
          <cell r="N9">
            <v>0</v>
          </cell>
          <cell r="O9">
            <v>59831</v>
          </cell>
          <cell r="P9">
            <v>12786</v>
          </cell>
          <cell r="Q9">
            <v>0</v>
          </cell>
          <cell r="R9">
            <v>0</v>
          </cell>
          <cell r="S9">
            <v>0</v>
          </cell>
          <cell r="T9">
            <v>410852</v>
          </cell>
          <cell r="U9">
            <v>47469.53</v>
          </cell>
          <cell r="V9">
            <v>0</v>
          </cell>
          <cell r="W9">
            <v>270161.03000000003</v>
          </cell>
          <cell r="X9">
            <v>895680</v>
          </cell>
          <cell r="Y9">
            <v>176791.58</v>
          </cell>
          <cell r="Z9">
            <v>634</v>
          </cell>
          <cell r="AA9">
            <v>1548</v>
          </cell>
          <cell r="AB9">
            <v>1557108.22</v>
          </cell>
          <cell r="AC9">
            <v>-303429</v>
          </cell>
          <cell r="AD9">
            <v>0</v>
          </cell>
          <cell r="AE9">
            <v>0</v>
          </cell>
          <cell r="AF9">
            <v>166639.24</v>
          </cell>
          <cell r="AG9">
            <v>2173000.33</v>
          </cell>
          <cell r="AH9">
            <v>0</v>
          </cell>
          <cell r="AI9">
            <v>0</v>
          </cell>
          <cell r="AJ9">
            <v>110403</v>
          </cell>
          <cell r="AK9">
            <v>305000</v>
          </cell>
          <cell r="AL9">
            <v>6177.05</v>
          </cell>
          <cell r="AM9">
            <v>4471430.5599999996</v>
          </cell>
          <cell r="AN9">
            <v>3097155.56</v>
          </cell>
          <cell r="AO9">
            <v>1374275</v>
          </cell>
          <cell r="AP9">
            <v>45913</v>
          </cell>
          <cell r="AQ9">
            <v>-73248</v>
          </cell>
          <cell r="AR9">
            <v>4891900.3099999996</v>
          </cell>
          <cell r="AS9">
            <v>47292000</v>
          </cell>
          <cell r="AT9">
            <v>0</v>
          </cell>
          <cell r="AU9">
            <v>0</v>
          </cell>
          <cell r="AV9">
            <v>0</v>
          </cell>
          <cell r="AW9">
            <v>0</v>
          </cell>
          <cell r="AX9">
            <v>5769</v>
          </cell>
          <cell r="AY9">
            <v>0</v>
          </cell>
          <cell r="AZ9">
            <v>2754900</v>
          </cell>
          <cell r="BA9">
            <v>62702.83</v>
          </cell>
          <cell r="BB9">
            <v>0</v>
          </cell>
          <cell r="BC9">
            <v>3815800</v>
          </cell>
          <cell r="BD9">
            <v>0</v>
          </cell>
          <cell r="BE9">
            <v>21222</v>
          </cell>
          <cell r="BF9">
            <v>344503</v>
          </cell>
          <cell r="BG9">
            <v>306053.44</v>
          </cell>
          <cell r="BH9">
            <v>261053.44</v>
          </cell>
          <cell r="BI9">
            <v>45000</v>
          </cell>
          <cell r="BJ9">
            <v>95998</v>
          </cell>
          <cell r="BK9">
            <v>205998</v>
          </cell>
          <cell r="BL9">
            <v>-110000</v>
          </cell>
          <cell r="BM9">
            <v>104617</v>
          </cell>
          <cell r="BN9">
            <v>190549.53</v>
          </cell>
          <cell r="BO9">
            <v>193629</v>
          </cell>
          <cell r="BP9">
            <v>4567</v>
          </cell>
          <cell r="BQ9">
            <v>-964000</v>
          </cell>
          <cell r="BR9">
            <v>102151.97</v>
          </cell>
          <cell r="BS9">
            <v>773949</v>
          </cell>
          <cell r="BT9">
            <v>0</v>
          </cell>
          <cell r="BU9">
            <v>115897</v>
          </cell>
          <cell r="BV9">
            <v>0</v>
          </cell>
          <cell r="BW9">
            <v>464043.19</v>
          </cell>
          <cell r="BX9">
            <v>448415.86</v>
          </cell>
          <cell r="BY9">
            <v>15487.15</v>
          </cell>
          <cell r="BZ9">
            <v>140.18</v>
          </cell>
          <cell r="CA9">
            <v>7900.83</v>
          </cell>
          <cell r="CB9">
            <v>7691592.71</v>
          </cell>
          <cell r="CC9">
            <v>7691592.71</v>
          </cell>
          <cell r="CD9">
            <v>0</v>
          </cell>
          <cell r="CE9">
            <v>0</v>
          </cell>
          <cell r="CF9">
            <v>22406</v>
          </cell>
          <cell r="CG9">
            <v>2401.2600000000002</v>
          </cell>
          <cell r="CH9">
            <v>1201</v>
          </cell>
          <cell r="CI9">
            <v>428385</v>
          </cell>
          <cell r="CJ9">
            <v>0</v>
          </cell>
          <cell r="CK9">
            <v>0</v>
          </cell>
          <cell r="CL9">
            <v>4352880.47</v>
          </cell>
          <cell r="CM9">
            <v>1220046.06</v>
          </cell>
          <cell r="CN9">
            <v>0</v>
          </cell>
          <cell r="CO9">
            <v>0</v>
          </cell>
          <cell r="CP9">
            <v>0</v>
          </cell>
          <cell r="CQ9">
            <v>215038</v>
          </cell>
          <cell r="CR9">
            <v>1304664</v>
          </cell>
          <cell r="CS9">
            <v>0</v>
          </cell>
          <cell r="CT9">
            <v>0</v>
          </cell>
          <cell r="CU9">
            <v>42159</v>
          </cell>
          <cell r="CV9">
            <v>0</v>
          </cell>
          <cell r="CW9">
            <v>952590</v>
          </cell>
          <cell r="CX9">
            <v>291957</v>
          </cell>
          <cell r="CY9">
            <v>631028</v>
          </cell>
        </row>
        <row r="10">
          <cell r="A10" t="str">
            <v>Total Customers (not including Street &amp; Sentinel Lighting Connections) and unmetered load</v>
          </cell>
          <cell r="B10" t="str">
            <v>YN</v>
          </cell>
          <cell r="C10">
            <v>2002</v>
          </cell>
          <cell r="D10">
            <v>1814</v>
          </cell>
          <cell r="E10">
            <v>59220</v>
          </cell>
          <cell r="F10">
            <v>34402</v>
          </cell>
          <cell r="G10">
            <v>8432</v>
          </cell>
          <cell r="H10">
            <v>34375</v>
          </cell>
          <cell r="I10">
            <v>55423</v>
          </cell>
          <cell r="J10">
            <v>44373</v>
          </cell>
          <cell r="K10">
            <v>5662</v>
          </cell>
          <cell r="L10">
            <v>1371</v>
          </cell>
          <cell r="M10">
            <v>31823</v>
          </cell>
          <cell r="N10">
            <v>1611</v>
          </cell>
          <cell r="O10">
            <v>13162</v>
          </cell>
          <cell r="P10">
            <v>1485</v>
          </cell>
          <cell r="Q10">
            <v>557</v>
          </cell>
          <cell r="R10">
            <v>10266</v>
          </cell>
          <cell r="S10">
            <v>166622</v>
          </cell>
          <cell r="T10">
            <v>80733</v>
          </cell>
          <cell r="U10">
            <v>13404</v>
          </cell>
          <cell r="V10">
            <v>3325</v>
          </cell>
          <cell r="W10">
            <v>26285</v>
          </cell>
          <cell r="X10">
            <v>18367</v>
          </cell>
          <cell r="Y10">
            <v>15162</v>
          </cell>
          <cell r="Z10">
            <v>3818</v>
          </cell>
          <cell r="AA10">
            <v>672</v>
          </cell>
          <cell r="AB10">
            <v>11372</v>
          </cell>
          <cell r="AC10">
            <v>45975</v>
          </cell>
          <cell r="AD10">
            <v>42871</v>
          </cell>
          <cell r="AE10">
            <v>3104</v>
          </cell>
          <cell r="AF10">
            <v>8665</v>
          </cell>
          <cell r="AG10">
            <v>41817</v>
          </cell>
          <cell r="AH10">
            <v>40616</v>
          </cell>
          <cell r="AI10">
            <v>1201</v>
          </cell>
          <cell r="AJ10">
            <v>19936</v>
          </cell>
          <cell r="AK10">
            <v>17686</v>
          </cell>
          <cell r="AL10">
            <v>2742</v>
          </cell>
          <cell r="AM10">
            <v>224566</v>
          </cell>
          <cell r="AN10">
            <v>173257</v>
          </cell>
          <cell r="AO10">
            <v>51309</v>
          </cell>
          <cell r="AP10">
            <v>1119</v>
          </cell>
          <cell r="AQ10">
            <v>5154</v>
          </cell>
          <cell r="AR10">
            <v>96402</v>
          </cell>
          <cell r="AS10">
            <v>1113463</v>
          </cell>
          <cell r="AT10">
            <v>1112515</v>
          </cell>
          <cell r="AU10">
            <v>948</v>
          </cell>
          <cell r="AV10">
            <v>264520</v>
          </cell>
          <cell r="AW10">
            <v>13145</v>
          </cell>
          <cell r="AX10">
            <v>5991</v>
          </cell>
          <cell r="AY10">
            <v>26458</v>
          </cell>
          <cell r="AZ10">
            <v>73324</v>
          </cell>
          <cell r="BA10">
            <v>8439</v>
          </cell>
          <cell r="BB10">
            <v>8778</v>
          </cell>
          <cell r="BC10">
            <v>132670</v>
          </cell>
          <cell r="BD10">
            <v>6602</v>
          </cell>
          <cell r="BE10">
            <v>6133</v>
          </cell>
          <cell r="BF10">
            <v>14092</v>
          </cell>
          <cell r="BG10">
            <v>27713</v>
          </cell>
          <cell r="BH10">
            <v>23809</v>
          </cell>
          <cell r="BI10">
            <v>3904</v>
          </cell>
          <cell r="BJ10">
            <v>46887</v>
          </cell>
          <cell r="BK10">
            <v>32699</v>
          </cell>
          <cell r="BL10">
            <v>14188</v>
          </cell>
          <cell r="BM10">
            <v>6854</v>
          </cell>
          <cell r="BN10">
            <v>17516</v>
          </cell>
          <cell r="BO10">
            <v>23268</v>
          </cell>
          <cell r="BP10">
            <v>6373</v>
          </cell>
          <cell r="BQ10">
            <v>49860</v>
          </cell>
          <cell r="BR10">
            <v>9414</v>
          </cell>
          <cell r="BS10">
            <v>12106</v>
          </cell>
          <cell r="BT10">
            <v>47533</v>
          </cell>
          <cell r="BU10">
            <v>10011</v>
          </cell>
          <cell r="BV10">
            <v>3227</v>
          </cell>
          <cell r="BW10">
            <v>32850</v>
          </cell>
          <cell r="BX10">
            <v>30796</v>
          </cell>
          <cell r="BY10">
            <v>1375</v>
          </cell>
          <cell r="BZ10">
            <v>679</v>
          </cell>
          <cell r="CA10">
            <v>9199</v>
          </cell>
          <cell r="CB10">
            <v>195151</v>
          </cell>
          <cell r="CC10">
            <v>180964</v>
          </cell>
          <cell r="CD10">
            <v>14187</v>
          </cell>
          <cell r="CE10">
            <v>32240</v>
          </cell>
          <cell r="CF10">
            <v>3984</v>
          </cell>
          <cell r="CG10">
            <v>5713</v>
          </cell>
          <cell r="CH10">
            <v>2729</v>
          </cell>
          <cell r="CI10">
            <v>14395</v>
          </cell>
          <cell r="CJ10">
            <v>48820</v>
          </cell>
          <cell r="CK10">
            <v>6075</v>
          </cell>
          <cell r="CL10">
            <v>665043</v>
          </cell>
          <cell r="CM10">
            <v>97128</v>
          </cell>
          <cell r="CN10">
            <v>89047</v>
          </cell>
          <cell r="CO10">
            <v>2294</v>
          </cell>
          <cell r="CP10">
            <v>5787</v>
          </cell>
          <cell r="CQ10">
            <v>9379</v>
          </cell>
          <cell r="CR10">
            <v>44258</v>
          </cell>
          <cell r="CS10">
            <v>20985</v>
          </cell>
          <cell r="CT10">
            <v>3279</v>
          </cell>
          <cell r="CU10">
            <v>3702</v>
          </cell>
          <cell r="CV10">
            <v>1906</v>
          </cell>
          <cell r="CW10">
            <v>20113</v>
          </cell>
          <cell r="CX10">
            <v>30710</v>
          </cell>
          <cell r="CY10">
            <v>13882</v>
          </cell>
        </row>
        <row r="11">
          <cell r="A11" t="str">
            <v>Customers - Residential</v>
          </cell>
          <cell r="B11" t="str">
            <v>YNR</v>
          </cell>
          <cell r="C11">
            <v>2002</v>
          </cell>
          <cell r="D11">
            <v>1514</v>
          </cell>
          <cell r="E11">
            <v>52941</v>
          </cell>
          <cell r="F11">
            <v>30200</v>
          </cell>
          <cell r="G11">
            <v>6972</v>
          </cell>
          <cell r="H11">
            <v>31042</v>
          </cell>
          <cell r="I11">
            <v>50113</v>
          </cell>
          <cell r="J11">
            <v>39494</v>
          </cell>
          <cell r="K11">
            <v>4986</v>
          </cell>
          <cell r="L11">
            <v>1175</v>
          </cell>
          <cell r="M11">
            <v>28087</v>
          </cell>
          <cell r="N11">
            <v>1366</v>
          </cell>
          <cell r="O11">
            <v>11420</v>
          </cell>
          <cell r="P11">
            <v>1301</v>
          </cell>
          <cell r="Q11">
            <v>469</v>
          </cell>
          <cell r="R11">
            <v>9132</v>
          </cell>
          <cell r="S11">
            <v>146914</v>
          </cell>
          <cell r="T11">
            <v>72501</v>
          </cell>
          <cell r="U11">
            <v>11856</v>
          </cell>
          <cell r="V11">
            <v>2853</v>
          </cell>
          <cell r="W11">
            <v>24213</v>
          </cell>
          <cell r="X11">
            <v>16064</v>
          </cell>
          <cell r="Y11">
            <v>13846</v>
          </cell>
          <cell r="Z11">
            <v>3319</v>
          </cell>
          <cell r="AA11">
            <v>583</v>
          </cell>
          <cell r="AB11">
            <v>10378</v>
          </cell>
          <cell r="AC11">
            <v>41459</v>
          </cell>
          <cell r="AD11">
            <v>38643</v>
          </cell>
          <cell r="AE11">
            <v>2816</v>
          </cell>
          <cell r="AF11">
            <v>7848</v>
          </cell>
          <cell r="AG11">
            <v>37963</v>
          </cell>
          <cell r="AH11">
            <v>36892</v>
          </cell>
          <cell r="AI11">
            <v>1071</v>
          </cell>
          <cell r="AJ11">
            <v>17407</v>
          </cell>
          <cell r="AK11">
            <v>16312</v>
          </cell>
          <cell r="AL11">
            <v>2308</v>
          </cell>
          <cell r="AM11">
            <v>204319</v>
          </cell>
          <cell r="AN11">
            <v>158221</v>
          </cell>
          <cell r="AO11">
            <v>46098</v>
          </cell>
          <cell r="AP11">
            <v>955</v>
          </cell>
          <cell r="AQ11">
            <v>4521</v>
          </cell>
          <cell r="AR11">
            <v>88414</v>
          </cell>
          <cell r="AS11">
            <v>1006748</v>
          </cell>
          <cell r="AT11">
            <v>1005912</v>
          </cell>
          <cell r="AU11">
            <v>836</v>
          </cell>
          <cell r="AV11">
            <v>237755</v>
          </cell>
          <cell r="AW11">
            <v>12227</v>
          </cell>
          <cell r="AX11">
            <v>5186</v>
          </cell>
          <cell r="AY11">
            <v>22574</v>
          </cell>
          <cell r="AZ11">
            <v>65683</v>
          </cell>
          <cell r="BA11">
            <v>7339</v>
          </cell>
          <cell r="BB11">
            <v>7147</v>
          </cell>
          <cell r="BC11">
            <v>119454</v>
          </cell>
          <cell r="BD11">
            <v>5823</v>
          </cell>
          <cell r="BE11">
            <v>5358</v>
          </cell>
          <cell r="BF11">
            <v>12043</v>
          </cell>
          <cell r="BG11">
            <v>24561</v>
          </cell>
          <cell r="BH11">
            <v>20963</v>
          </cell>
          <cell r="BI11">
            <v>3598</v>
          </cell>
          <cell r="BJ11">
            <v>41602</v>
          </cell>
          <cell r="BK11">
            <v>29126</v>
          </cell>
          <cell r="BL11">
            <v>12476</v>
          </cell>
          <cell r="BM11">
            <v>5507</v>
          </cell>
          <cell r="BN11">
            <v>15187</v>
          </cell>
          <cell r="BO11">
            <v>20193</v>
          </cell>
          <cell r="BP11">
            <v>5403</v>
          </cell>
          <cell r="BQ11">
            <v>44251</v>
          </cell>
          <cell r="BR11">
            <v>8398</v>
          </cell>
          <cell r="BS11">
            <v>10538</v>
          </cell>
          <cell r="BT11">
            <v>42960</v>
          </cell>
          <cell r="BU11">
            <v>8421</v>
          </cell>
          <cell r="BV11">
            <v>2607</v>
          </cell>
          <cell r="BW11">
            <v>28354</v>
          </cell>
          <cell r="BX11">
            <v>26633</v>
          </cell>
          <cell r="BY11">
            <v>1146</v>
          </cell>
          <cell r="BZ11">
            <v>575</v>
          </cell>
          <cell r="CA11">
            <v>8066</v>
          </cell>
          <cell r="CB11">
            <v>170321</v>
          </cell>
          <cell r="CC11">
            <v>157514</v>
          </cell>
          <cell r="CD11">
            <v>12807</v>
          </cell>
          <cell r="CE11">
            <v>28526</v>
          </cell>
          <cell r="CF11">
            <v>3440</v>
          </cell>
          <cell r="CG11">
            <v>4856</v>
          </cell>
          <cell r="CH11">
            <v>2279</v>
          </cell>
          <cell r="CI11">
            <v>12666</v>
          </cell>
          <cell r="CJ11">
            <v>43688</v>
          </cell>
          <cell r="CK11">
            <v>5338</v>
          </cell>
          <cell r="CL11">
            <v>586714</v>
          </cell>
          <cell r="CM11">
            <v>87310</v>
          </cell>
          <cell r="CN11">
            <v>80271</v>
          </cell>
          <cell r="CO11">
            <v>1942</v>
          </cell>
          <cell r="CP11">
            <v>5097</v>
          </cell>
          <cell r="CQ11">
            <v>8534</v>
          </cell>
          <cell r="CR11">
            <v>38624</v>
          </cell>
          <cell r="CS11">
            <v>18768</v>
          </cell>
          <cell r="CT11">
            <v>2768</v>
          </cell>
          <cell r="CU11">
            <v>3166</v>
          </cell>
          <cell r="CV11">
            <v>1637</v>
          </cell>
          <cell r="CW11">
            <v>17521</v>
          </cell>
          <cell r="CX11">
            <v>28526</v>
          </cell>
          <cell r="CY11">
            <v>12429</v>
          </cell>
        </row>
        <row r="12">
          <cell r="A12" t="str">
            <v xml:space="preserve">Customers- General Service </v>
          </cell>
          <cell r="B12" t="str">
            <v>YNGS</v>
          </cell>
          <cell r="C12">
            <v>2002</v>
          </cell>
          <cell r="D12">
            <v>300</v>
          </cell>
          <cell r="E12">
            <v>6279</v>
          </cell>
          <cell r="F12">
            <v>4197</v>
          </cell>
          <cell r="G12">
            <v>1459</v>
          </cell>
          <cell r="H12">
            <v>3333</v>
          </cell>
          <cell r="I12">
            <v>5310</v>
          </cell>
          <cell r="J12">
            <v>4876</v>
          </cell>
          <cell r="K12">
            <v>676</v>
          </cell>
          <cell r="L12">
            <v>196</v>
          </cell>
          <cell r="M12">
            <v>3733</v>
          </cell>
          <cell r="N12">
            <v>245</v>
          </cell>
          <cell r="O12">
            <v>1740</v>
          </cell>
          <cell r="P12">
            <v>184</v>
          </cell>
          <cell r="Q12">
            <v>88</v>
          </cell>
          <cell r="R12">
            <v>1134</v>
          </cell>
          <cell r="S12">
            <v>19698</v>
          </cell>
          <cell r="T12">
            <v>8222</v>
          </cell>
          <cell r="U12">
            <v>1547</v>
          </cell>
          <cell r="V12">
            <v>472</v>
          </cell>
          <cell r="W12">
            <v>2072</v>
          </cell>
          <cell r="X12">
            <v>2302</v>
          </cell>
          <cell r="Y12">
            <v>1316</v>
          </cell>
          <cell r="Z12">
            <v>499</v>
          </cell>
          <cell r="AA12">
            <v>89</v>
          </cell>
          <cell r="AB12">
            <v>992</v>
          </cell>
          <cell r="AC12">
            <v>4516</v>
          </cell>
          <cell r="AD12">
            <v>4228</v>
          </cell>
          <cell r="AE12">
            <v>288</v>
          </cell>
          <cell r="AF12">
            <v>817</v>
          </cell>
          <cell r="AG12">
            <v>3851</v>
          </cell>
          <cell r="AH12">
            <v>3721</v>
          </cell>
          <cell r="AI12">
            <v>130</v>
          </cell>
          <cell r="AJ12">
            <v>2529</v>
          </cell>
          <cell r="AK12">
            <v>1374</v>
          </cell>
          <cell r="AL12">
            <v>434</v>
          </cell>
          <cell r="AM12">
            <v>20233</v>
          </cell>
          <cell r="AN12">
            <v>15026</v>
          </cell>
          <cell r="AO12">
            <v>5207</v>
          </cell>
          <cell r="AP12">
            <v>164</v>
          </cell>
          <cell r="AQ12">
            <v>632</v>
          </cell>
          <cell r="AR12">
            <v>7984</v>
          </cell>
          <cell r="AS12">
            <v>106688</v>
          </cell>
          <cell r="AT12">
            <v>106576</v>
          </cell>
          <cell r="AU12">
            <v>112</v>
          </cell>
          <cell r="AV12">
            <v>26754</v>
          </cell>
          <cell r="AW12">
            <v>918</v>
          </cell>
          <cell r="AX12">
            <v>805</v>
          </cell>
          <cell r="AY12">
            <v>3880</v>
          </cell>
          <cell r="AZ12">
            <v>7637</v>
          </cell>
          <cell r="BA12">
            <v>1100</v>
          </cell>
          <cell r="BB12">
            <v>1631</v>
          </cell>
          <cell r="BC12">
            <v>13213</v>
          </cell>
          <cell r="BD12">
            <v>778</v>
          </cell>
          <cell r="BE12">
            <v>775</v>
          </cell>
          <cell r="BF12">
            <v>2047</v>
          </cell>
          <cell r="BG12">
            <v>3152</v>
          </cell>
          <cell r="BH12">
            <v>2846</v>
          </cell>
          <cell r="BI12">
            <v>306</v>
          </cell>
          <cell r="BJ12">
            <v>5285</v>
          </cell>
          <cell r="BK12">
            <v>3573</v>
          </cell>
          <cell r="BL12">
            <v>1712</v>
          </cell>
          <cell r="BM12">
            <v>1347</v>
          </cell>
          <cell r="BN12">
            <v>2329</v>
          </cell>
          <cell r="BO12">
            <v>3075</v>
          </cell>
          <cell r="BP12">
            <v>970</v>
          </cell>
          <cell r="BQ12">
            <v>5606</v>
          </cell>
          <cell r="BR12">
            <v>1016</v>
          </cell>
          <cell r="BS12">
            <v>1568</v>
          </cell>
          <cell r="BT12">
            <v>4570</v>
          </cell>
          <cell r="BU12">
            <v>1590</v>
          </cell>
          <cell r="BV12">
            <v>620</v>
          </cell>
          <cell r="BW12">
            <v>4037</v>
          </cell>
          <cell r="BX12">
            <v>3704</v>
          </cell>
          <cell r="BY12">
            <v>229</v>
          </cell>
          <cell r="BZ12">
            <v>104</v>
          </cell>
          <cell r="CA12">
            <v>1133</v>
          </cell>
          <cell r="CB12">
            <v>24825</v>
          </cell>
          <cell r="CC12">
            <v>23445</v>
          </cell>
          <cell r="CD12">
            <v>1380</v>
          </cell>
          <cell r="CE12">
            <v>3714</v>
          </cell>
          <cell r="CF12">
            <v>544</v>
          </cell>
          <cell r="CG12">
            <v>857</v>
          </cell>
          <cell r="CH12">
            <v>450</v>
          </cell>
          <cell r="CI12">
            <v>1728</v>
          </cell>
          <cell r="CJ12">
            <v>5129</v>
          </cell>
          <cell r="CK12">
            <v>737</v>
          </cell>
          <cell r="CL12">
            <v>78283</v>
          </cell>
          <cell r="CM12">
            <v>9815</v>
          </cell>
          <cell r="CN12">
            <v>8773</v>
          </cell>
          <cell r="CO12">
            <v>352</v>
          </cell>
          <cell r="CP12">
            <v>690</v>
          </cell>
          <cell r="CQ12">
            <v>845</v>
          </cell>
          <cell r="CR12">
            <v>5632</v>
          </cell>
          <cell r="CS12">
            <v>2215</v>
          </cell>
          <cell r="CT12">
            <v>511</v>
          </cell>
          <cell r="CU12">
            <v>535</v>
          </cell>
          <cell r="CV12">
            <v>269</v>
          </cell>
          <cell r="CW12">
            <v>2592</v>
          </cell>
          <cell r="CX12">
            <v>2183</v>
          </cell>
          <cell r="CY12">
            <v>1452</v>
          </cell>
        </row>
        <row r="13">
          <cell r="A13" t="str">
            <v>Customers- Large User, Sub- Transmission, Intermediate/ Embedded Distributor</v>
          </cell>
          <cell r="B13" t="str">
            <v>YNLG</v>
          </cell>
          <cell r="C13">
            <v>2002</v>
          </cell>
          <cell r="D13">
            <v>0</v>
          </cell>
          <cell r="E13">
            <v>0</v>
          </cell>
          <cell r="F13">
            <v>5</v>
          </cell>
          <cell r="G13">
            <v>1</v>
          </cell>
          <cell r="H13">
            <v>0</v>
          </cell>
          <cell r="I13">
            <v>0</v>
          </cell>
          <cell r="J13">
            <v>3</v>
          </cell>
          <cell r="K13">
            <v>0</v>
          </cell>
          <cell r="L13">
            <v>0</v>
          </cell>
          <cell r="M13">
            <v>3</v>
          </cell>
          <cell r="N13">
            <v>0</v>
          </cell>
          <cell r="O13">
            <v>2</v>
          </cell>
          <cell r="P13">
            <v>0</v>
          </cell>
          <cell r="Q13">
            <v>0</v>
          </cell>
          <cell r="R13">
            <v>0</v>
          </cell>
          <cell r="S13">
            <v>10</v>
          </cell>
          <cell r="T13">
            <v>10</v>
          </cell>
          <cell r="U13">
            <v>1</v>
          </cell>
          <cell r="V13">
            <v>0</v>
          </cell>
          <cell r="W13">
            <v>0</v>
          </cell>
          <cell r="X13">
            <v>1</v>
          </cell>
          <cell r="Y13">
            <v>0</v>
          </cell>
          <cell r="Z13">
            <v>0</v>
          </cell>
          <cell r="AA13">
            <v>0</v>
          </cell>
          <cell r="AB13">
            <v>2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  <cell r="AG13">
            <v>3</v>
          </cell>
          <cell r="AH13">
            <v>3</v>
          </cell>
          <cell r="AI13">
            <v>0</v>
          </cell>
          <cell r="AJ13">
            <v>0</v>
          </cell>
          <cell r="AK13">
            <v>0</v>
          </cell>
          <cell r="AL13">
            <v>0</v>
          </cell>
          <cell r="AM13">
            <v>14</v>
          </cell>
          <cell r="AN13">
            <v>10</v>
          </cell>
          <cell r="AO13">
            <v>4</v>
          </cell>
          <cell r="AP13">
            <v>0</v>
          </cell>
          <cell r="AQ13">
            <v>1</v>
          </cell>
          <cell r="AR13">
            <v>4</v>
          </cell>
          <cell r="AS13">
            <v>27</v>
          </cell>
          <cell r="AT13">
            <v>27</v>
          </cell>
          <cell r="AU13">
            <v>0</v>
          </cell>
          <cell r="AV13">
            <v>11</v>
          </cell>
          <cell r="AW13">
            <v>0</v>
          </cell>
          <cell r="AX13">
            <v>0</v>
          </cell>
          <cell r="AY13">
            <v>4</v>
          </cell>
          <cell r="AZ13">
            <v>4</v>
          </cell>
          <cell r="BA13">
            <v>0</v>
          </cell>
          <cell r="BB13">
            <v>0</v>
          </cell>
          <cell r="BC13">
            <v>3</v>
          </cell>
          <cell r="BD13">
            <v>1</v>
          </cell>
          <cell r="BE13">
            <v>0</v>
          </cell>
          <cell r="BF13">
            <v>2</v>
          </cell>
          <cell r="BG13">
            <v>0</v>
          </cell>
          <cell r="BH13">
            <v>0</v>
          </cell>
          <cell r="BI13">
            <v>0</v>
          </cell>
          <cell r="BJ13">
            <v>0</v>
          </cell>
          <cell r="BK13">
            <v>0</v>
          </cell>
          <cell r="BL13">
            <v>0</v>
          </cell>
          <cell r="BM13">
            <v>0</v>
          </cell>
          <cell r="BN13">
            <v>0</v>
          </cell>
          <cell r="BO13">
            <v>0</v>
          </cell>
          <cell r="BP13">
            <v>0</v>
          </cell>
          <cell r="BQ13">
            <v>3</v>
          </cell>
          <cell r="BR13">
            <v>0</v>
          </cell>
          <cell r="BS13">
            <v>0</v>
          </cell>
          <cell r="BT13">
            <v>3</v>
          </cell>
          <cell r="BU13">
            <v>0</v>
          </cell>
          <cell r="BV13">
            <v>0</v>
          </cell>
          <cell r="BW13">
            <v>2</v>
          </cell>
          <cell r="BX13">
            <v>2</v>
          </cell>
          <cell r="BY13">
            <v>0</v>
          </cell>
          <cell r="BZ13">
            <v>0</v>
          </cell>
          <cell r="CA13">
            <v>0</v>
          </cell>
          <cell r="CB13">
            <v>5</v>
          </cell>
          <cell r="CC13">
            <v>5</v>
          </cell>
          <cell r="CD13">
            <v>0</v>
          </cell>
          <cell r="CE13">
            <v>0</v>
          </cell>
          <cell r="CF13">
            <v>0</v>
          </cell>
          <cell r="CG13">
            <v>0</v>
          </cell>
          <cell r="CH13">
            <v>0</v>
          </cell>
          <cell r="CI13">
            <v>1</v>
          </cell>
          <cell r="CJ13">
            <v>3</v>
          </cell>
          <cell r="CK13">
            <v>0</v>
          </cell>
          <cell r="CL13">
            <v>46</v>
          </cell>
          <cell r="CM13">
            <v>3</v>
          </cell>
          <cell r="CN13">
            <v>3</v>
          </cell>
          <cell r="CO13">
            <v>0</v>
          </cell>
          <cell r="CP13">
            <v>0</v>
          </cell>
          <cell r="CQ13">
            <v>0</v>
          </cell>
          <cell r="CR13">
            <v>2</v>
          </cell>
          <cell r="CS13">
            <v>2</v>
          </cell>
          <cell r="CT13">
            <v>0</v>
          </cell>
          <cell r="CU13">
            <v>1</v>
          </cell>
          <cell r="CV13">
            <v>0</v>
          </cell>
          <cell r="CW13">
            <v>0</v>
          </cell>
          <cell r="CX13">
            <v>1</v>
          </cell>
          <cell r="CY13">
            <v>1</v>
          </cell>
        </row>
        <row r="14">
          <cell r="A14" t="str">
            <v>Customers- Street Lighting</v>
          </cell>
          <cell r="B14" t="str">
            <v>YNST</v>
          </cell>
          <cell r="C14">
            <v>2002</v>
          </cell>
          <cell r="D14">
            <v>612</v>
          </cell>
          <cell r="E14">
            <v>13010</v>
          </cell>
          <cell r="F14">
            <v>9020</v>
          </cell>
          <cell r="G14">
            <v>2576</v>
          </cell>
          <cell r="H14">
            <v>8931</v>
          </cell>
          <cell r="I14">
            <v>13568</v>
          </cell>
          <cell r="J14">
            <v>11545</v>
          </cell>
          <cell r="K14">
            <v>1494</v>
          </cell>
          <cell r="L14">
            <v>341</v>
          </cell>
          <cell r="M14">
            <v>10465</v>
          </cell>
          <cell r="N14">
            <v>716</v>
          </cell>
          <cell r="O14">
            <v>2479</v>
          </cell>
          <cell r="P14">
            <v>1</v>
          </cell>
          <cell r="Q14">
            <v>1</v>
          </cell>
          <cell r="R14">
            <v>3</v>
          </cell>
          <cell r="S14">
            <v>46221</v>
          </cell>
          <cell r="T14">
            <v>22404</v>
          </cell>
          <cell r="U14">
            <v>2660</v>
          </cell>
          <cell r="V14">
            <v>0</v>
          </cell>
          <cell r="W14">
            <v>6765</v>
          </cell>
          <cell r="X14">
            <v>5698</v>
          </cell>
          <cell r="Y14">
            <v>3020</v>
          </cell>
          <cell r="Z14">
            <v>1006</v>
          </cell>
          <cell r="AA14">
            <v>152</v>
          </cell>
          <cell r="AB14">
            <v>8</v>
          </cell>
          <cell r="AC14">
            <v>4</v>
          </cell>
          <cell r="AD14">
            <v>3</v>
          </cell>
          <cell r="AE14">
            <v>1</v>
          </cell>
          <cell r="AF14">
            <v>2363</v>
          </cell>
          <cell r="AG14">
            <v>2</v>
          </cell>
          <cell r="AH14">
            <v>1</v>
          </cell>
          <cell r="AI14">
            <v>1</v>
          </cell>
          <cell r="AJ14">
            <v>2561</v>
          </cell>
          <cell r="AK14">
            <v>3739</v>
          </cell>
          <cell r="AL14">
            <v>1</v>
          </cell>
          <cell r="AM14">
            <v>50032</v>
          </cell>
          <cell r="AN14">
            <v>34991</v>
          </cell>
          <cell r="AO14">
            <v>15041</v>
          </cell>
          <cell r="AP14">
            <v>1</v>
          </cell>
          <cell r="AQ14">
            <v>1</v>
          </cell>
          <cell r="AR14">
            <v>1</v>
          </cell>
          <cell r="AS14">
            <v>6933</v>
          </cell>
          <cell r="AT14">
            <v>6932</v>
          </cell>
          <cell r="AU14">
            <v>1</v>
          </cell>
          <cell r="AV14">
            <v>43580</v>
          </cell>
          <cell r="AW14">
            <v>2107</v>
          </cell>
          <cell r="AX14">
            <v>550</v>
          </cell>
          <cell r="AY14">
            <v>4948</v>
          </cell>
          <cell r="AZ14">
            <v>20252</v>
          </cell>
          <cell r="BA14">
            <v>2</v>
          </cell>
          <cell r="BB14">
            <v>0</v>
          </cell>
          <cell r="BC14">
            <v>30180</v>
          </cell>
          <cell r="BD14">
            <v>1958</v>
          </cell>
          <cell r="BE14">
            <v>1384</v>
          </cell>
          <cell r="BF14">
            <v>3973</v>
          </cell>
          <cell r="BG14">
            <v>691</v>
          </cell>
          <cell r="BH14">
            <v>1</v>
          </cell>
          <cell r="BI14">
            <v>690</v>
          </cell>
          <cell r="BJ14">
            <v>2251</v>
          </cell>
          <cell r="BK14">
            <v>1</v>
          </cell>
          <cell r="BL14">
            <v>2250</v>
          </cell>
          <cell r="BM14">
            <v>1483</v>
          </cell>
          <cell r="BN14">
            <v>1</v>
          </cell>
          <cell r="BO14">
            <v>5277</v>
          </cell>
          <cell r="BP14">
            <v>3</v>
          </cell>
          <cell r="BQ14">
            <v>14094</v>
          </cell>
          <cell r="BR14">
            <v>2231</v>
          </cell>
          <cell r="BS14">
            <v>3459</v>
          </cell>
          <cell r="BT14">
            <v>9967</v>
          </cell>
          <cell r="BU14">
            <v>2567</v>
          </cell>
          <cell r="BV14">
            <v>1</v>
          </cell>
          <cell r="BW14">
            <v>7808</v>
          </cell>
          <cell r="BX14">
            <v>7192</v>
          </cell>
          <cell r="BY14">
            <v>414</v>
          </cell>
          <cell r="BZ14">
            <v>202</v>
          </cell>
          <cell r="CA14">
            <v>1980</v>
          </cell>
          <cell r="CB14">
            <v>47346</v>
          </cell>
          <cell r="CC14">
            <v>43620</v>
          </cell>
          <cell r="CD14">
            <v>3726</v>
          </cell>
          <cell r="CE14">
            <v>8568</v>
          </cell>
          <cell r="CF14">
            <v>1058</v>
          </cell>
          <cell r="CG14">
            <v>1619</v>
          </cell>
          <cell r="CH14">
            <v>535</v>
          </cell>
          <cell r="CI14">
            <v>1</v>
          </cell>
          <cell r="CJ14">
            <v>1</v>
          </cell>
          <cell r="CK14">
            <v>1</v>
          </cell>
          <cell r="CL14">
            <v>159821</v>
          </cell>
          <cell r="CM14">
            <v>23283</v>
          </cell>
          <cell r="CN14">
            <v>21755</v>
          </cell>
          <cell r="CO14">
            <v>617</v>
          </cell>
          <cell r="CP14">
            <v>911</v>
          </cell>
          <cell r="CQ14">
            <v>1</v>
          </cell>
          <cell r="CR14">
            <v>6</v>
          </cell>
          <cell r="CS14">
            <v>6493</v>
          </cell>
          <cell r="CT14">
            <v>3</v>
          </cell>
          <cell r="CU14">
            <v>1295</v>
          </cell>
          <cell r="CV14">
            <v>1</v>
          </cell>
          <cell r="CW14">
            <v>11</v>
          </cell>
          <cell r="CX14">
            <v>9439</v>
          </cell>
          <cell r="CY14">
            <v>2</v>
          </cell>
        </row>
        <row r="15">
          <cell r="A15" t="str">
            <v>Customers- Sentinel Lighting</v>
          </cell>
          <cell r="B15" t="str">
            <v>YNSL</v>
          </cell>
          <cell r="C15">
            <v>2002</v>
          </cell>
          <cell r="D15">
            <v>14</v>
          </cell>
          <cell r="E15">
            <v>0</v>
          </cell>
          <cell r="F15">
            <v>320</v>
          </cell>
          <cell r="G15">
            <v>257</v>
          </cell>
          <cell r="H15">
            <v>881</v>
          </cell>
          <cell r="I15">
            <v>0</v>
          </cell>
          <cell r="J15">
            <v>0</v>
          </cell>
          <cell r="K15">
            <v>25</v>
          </cell>
          <cell r="L15">
            <v>30</v>
          </cell>
          <cell r="M15">
            <v>402</v>
          </cell>
          <cell r="N15">
            <v>22</v>
          </cell>
          <cell r="O15">
            <v>0</v>
          </cell>
          <cell r="P15">
            <v>0</v>
          </cell>
          <cell r="Q15">
            <v>1</v>
          </cell>
          <cell r="R15">
            <v>202</v>
          </cell>
          <cell r="S15">
            <v>0</v>
          </cell>
          <cell r="T15">
            <v>1512</v>
          </cell>
          <cell r="U15">
            <v>239</v>
          </cell>
          <cell r="V15">
            <v>0</v>
          </cell>
          <cell r="W15">
            <v>366</v>
          </cell>
          <cell r="X15">
            <v>63</v>
          </cell>
          <cell r="Y15">
            <v>106</v>
          </cell>
          <cell r="Z15">
            <v>0</v>
          </cell>
          <cell r="AA15">
            <v>0</v>
          </cell>
          <cell r="AB15">
            <v>0</v>
          </cell>
          <cell r="AC15">
            <v>76</v>
          </cell>
          <cell r="AD15">
            <v>39</v>
          </cell>
          <cell r="AE15">
            <v>37</v>
          </cell>
          <cell r="AF15">
            <v>0</v>
          </cell>
          <cell r="AG15">
            <v>0</v>
          </cell>
          <cell r="AH15">
            <v>0</v>
          </cell>
          <cell r="AI15">
            <v>0</v>
          </cell>
          <cell r="AJ15">
            <v>859</v>
          </cell>
          <cell r="AK15">
            <v>175</v>
          </cell>
          <cell r="AL15">
            <v>24</v>
          </cell>
          <cell r="AM15">
            <v>548</v>
          </cell>
          <cell r="AN15">
            <v>245</v>
          </cell>
          <cell r="AO15">
            <v>303</v>
          </cell>
          <cell r="AP15">
            <v>0</v>
          </cell>
          <cell r="AQ15">
            <v>23</v>
          </cell>
          <cell r="AR15">
            <v>1</v>
          </cell>
          <cell r="AS15">
            <v>0</v>
          </cell>
          <cell r="AT15">
            <v>0</v>
          </cell>
          <cell r="AU15">
            <v>0</v>
          </cell>
          <cell r="AV15">
            <v>0</v>
          </cell>
          <cell r="AW15">
            <v>177</v>
          </cell>
          <cell r="AX15">
            <v>0</v>
          </cell>
          <cell r="AY15">
            <v>0</v>
          </cell>
          <cell r="AZ15">
            <v>0</v>
          </cell>
          <cell r="BA15">
            <v>48</v>
          </cell>
          <cell r="BB15">
            <v>0</v>
          </cell>
          <cell r="BC15">
            <v>789</v>
          </cell>
          <cell r="BD15">
            <v>46</v>
          </cell>
          <cell r="BE15">
            <v>113</v>
          </cell>
          <cell r="BF15">
            <v>316</v>
          </cell>
          <cell r="BG15">
            <v>19</v>
          </cell>
          <cell r="BH15">
            <v>0</v>
          </cell>
          <cell r="BI15">
            <v>19</v>
          </cell>
          <cell r="BJ15">
            <v>553</v>
          </cell>
          <cell r="BK15">
            <v>23</v>
          </cell>
          <cell r="BL15">
            <v>530</v>
          </cell>
          <cell r="BM15">
            <v>110</v>
          </cell>
          <cell r="BN15">
            <v>0</v>
          </cell>
          <cell r="BO15">
            <v>1046</v>
          </cell>
          <cell r="BP15">
            <v>1</v>
          </cell>
          <cell r="BQ15">
            <v>241</v>
          </cell>
          <cell r="BR15">
            <v>169</v>
          </cell>
          <cell r="BS15">
            <v>287</v>
          </cell>
          <cell r="BT15">
            <v>38</v>
          </cell>
          <cell r="BU15">
            <v>251</v>
          </cell>
          <cell r="BV15">
            <v>0</v>
          </cell>
          <cell r="BW15">
            <v>667</v>
          </cell>
          <cell r="BX15">
            <v>633</v>
          </cell>
          <cell r="BY15">
            <v>34</v>
          </cell>
          <cell r="BZ15">
            <v>0</v>
          </cell>
          <cell r="CA15">
            <v>0</v>
          </cell>
          <cell r="CB15">
            <v>307</v>
          </cell>
          <cell r="CC15">
            <v>276</v>
          </cell>
          <cell r="CD15">
            <v>31</v>
          </cell>
          <cell r="CE15">
            <v>466</v>
          </cell>
          <cell r="CF15">
            <v>0</v>
          </cell>
          <cell r="CG15">
            <v>56</v>
          </cell>
          <cell r="CH15">
            <v>0</v>
          </cell>
          <cell r="CI15">
            <v>32</v>
          </cell>
          <cell r="CJ15">
            <v>0</v>
          </cell>
          <cell r="CK15">
            <v>18</v>
          </cell>
          <cell r="CL15">
            <v>0</v>
          </cell>
          <cell r="CM15">
            <v>897</v>
          </cell>
          <cell r="CN15">
            <v>792</v>
          </cell>
          <cell r="CO15">
            <v>20</v>
          </cell>
          <cell r="CP15">
            <v>85</v>
          </cell>
          <cell r="CQ15">
            <v>8</v>
          </cell>
          <cell r="CR15">
            <v>0</v>
          </cell>
          <cell r="CS15">
            <v>785</v>
          </cell>
          <cell r="CT15">
            <v>25</v>
          </cell>
          <cell r="CU15">
            <v>12</v>
          </cell>
          <cell r="CV15">
            <v>33</v>
          </cell>
          <cell r="CW15">
            <v>69</v>
          </cell>
          <cell r="CX15">
            <v>80</v>
          </cell>
          <cell r="CY15">
            <v>39</v>
          </cell>
        </row>
        <row r="16">
          <cell r="A16" t="str">
            <v>kWh</v>
          </cell>
          <cell r="B16" t="str">
            <v>YV</v>
          </cell>
          <cell r="C16">
            <v>2002</v>
          </cell>
          <cell r="D16">
            <v>48452299</v>
          </cell>
          <cell r="E16">
            <v>1223152247</v>
          </cell>
          <cell r="F16">
            <v>1142049563</v>
          </cell>
          <cell r="G16">
            <v>247453181</v>
          </cell>
          <cell r="H16">
            <v>907624411</v>
          </cell>
          <cell r="I16">
            <v>1648001699</v>
          </cell>
          <cell r="J16">
            <v>1450044760</v>
          </cell>
          <cell r="K16">
            <v>68742121</v>
          </cell>
          <cell r="L16">
            <v>33581386</v>
          </cell>
          <cell r="M16">
            <v>933320390</v>
          </cell>
          <cell r="N16">
            <v>30918632</v>
          </cell>
          <cell r="O16">
            <v>354595877</v>
          </cell>
          <cell r="P16">
            <v>25472898</v>
          </cell>
          <cell r="Q16">
            <v>8131816</v>
          </cell>
          <cell r="R16">
            <v>186236990</v>
          </cell>
          <cell r="S16">
            <v>7582464083</v>
          </cell>
          <cell r="T16">
            <v>936089556</v>
          </cell>
          <cell r="U16">
            <v>366079169</v>
          </cell>
          <cell r="V16">
            <v>63927147</v>
          </cell>
          <cell r="W16">
            <v>538507764</v>
          </cell>
          <cell r="X16">
            <v>624925472</v>
          </cell>
          <cell r="Y16">
            <v>286898594</v>
          </cell>
          <cell r="Z16">
            <v>76689691</v>
          </cell>
          <cell r="AA16">
            <v>9113032</v>
          </cell>
          <cell r="AB16">
            <v>92650990.900000006</v>
          </cell>
          <cell r="AC16">
            <v>905209929.5</v>
          </cell>
          <cell r="AD16">
            <v>841690782</v>
          </cell>
          <cell r="AE16">
            <v>63519147.5</v>
          </cell>
          <cell r="AF16">
            <v>151859107</v>
          </cell>
          <cell r="AG16">
            <v>1482923145</v>
          </cell>
          <cell r="AH16">
            <v>1468479032</v>
          </cell>
          <cell r="AI16">
            <v>14444113</v>
          </cell>
          <cell r="AJ16">
            <v>350911723</v>
          </cell>
          <cell r="AK16">
            <v>413942278</v>
          </cell>
          <cell r="AL16">
            <v>119108138</v>
          </cell>
          <cell r="AM16">
            <v>3313495227</v>
          </cell>
          <cell r="AN16">
            <v>1901045613</v>
          </cell>
          <cell r="AO16">
            <v>1412449614</v>
          </cell>
          <cell r="AP16">
            <v>25609211</v>
          </cell>
          <cell r="AQ16">
            <v>198637486</v>
          </cell>
          <cell r="AR16">
            <v>3418980431</v>
          </cell>
          <cell r="AS16">
            <v>21556707252</v>
          </cell>
          <cell r="AT16">
            <v>21536250000</v>
          </cell>
          <cell r="AU16">
            <v>20457252</v>
          </cell>
          <cell r="AV16">
            <v>7470558035</v>
          </cell>
          <cell r="AW16">
            <v>169658537</v>
          </cell>
          <cell r="AX16">
            <v>111208080</v>
          </cell>
          <cell r="AY16">
            <v>733454032</v>
          </cell>
          <cell r="AZ16">
            <v>1915214161</v>
          </cell>
          <cell r="BA16">
            <v>290072203</v>
          </cell>
          <cell r="BB16">
            <v>126736273</v>
          </cell>
          <cell r="BC16">
            <v>3338203398</v>
          </cell>
          <cell r="BD16">
            <v>173255586</v>
          </cell>
          <cell r="BE16">
            <v>183909651.19999999</v>
          </cell>
          <cell r="BF16">
            <v>563564723</v>
          </cell>
          <cell r="BG16">
            <v>677272067</v>
          </cell>
          <cell r="BH16">
            <v>638133931</v>
          </cell>
          <cell r="BI16">
            <v>39138136</v>
          </cell>
          <cell r="BJ16">
            <v>1098901709</v>
          </cell>
          <cell r="BK16">
            <v>793012818</v>
          </cell>
          <cell r="BL16">
            <v>305888891</v>
          </cell>
          <cell r="BM16">
            <v>169174548</v>
          </cell>
          <cell r="BN16">
            <v>352729950</v>
          </cell>
          <cell r="BO16">
            <v>583444622</v>
          </cell>
          <cell r="BP16">
            <v>142682627</v>
          </cell>
          <cell r="BQ16">
            <v>1739077845</v>
          </cell>
          <cell r="BR16">
            <v>215589062</v>
          </cell>
          <cell r="BS16">
            <v>286884558</v>
          </cell>
          <cell r="BT16">
            <v>1163441783</v>
          </cell>
          <cell r="BU16">
            <v>191317428</v>
          </cell>
          <cell r="BV16">
            <v>78937017.299999997</v>
          </cell>
          <cell r="BW16">
            <v>808921986</v>
          </cell>
          <cell r="BX16">
            <v>764480212</v>
          </cell>
          <cell r="BY16">
            <v>31750150</v>
          </cell>
          <cell r="BZ16">
            <v>12691624</v>
          </cell>
          <cell r="CA16">
            <v>145862400</v>
          </cell>
          <cell r="CB16">
            <v>4891367835</v>
          </cell>
          <cell r="CC16">
            <v>4486786862</v>
          </cell>
          <cell r="CD16">
            <v>404580973</v>
          </cell>
          <cell r="CE16">
            <v>714673992</v>
          </cell>
          <cell r="CF16">
            <v>90391062</v>
          </cell>
          <cell r="CG16">
            <v>122481365</v>
          </cell>
          <cell r="CH16">
            <v>86260326</v>
          </cell>
          <cell r="CI16">
            <v>362208340</v>
          </cell>
          <cell r="CJ16">
            <v>1015641442</v>
          </cell>
          <cell r="CK16">
            <v>217790206</v>
          </cell>
          <cell r="CL16">
            <v>26177019147</v>
          </cell>
          <cell r="CM16">
            <v>2404558622</v>
          </cell>
          <cell r="CN16">
            <v>2281971131</v>
          </cell>
          <cell r="CO16">
            <v>30760339</v>
          </cell>
          <cell r="CP16">
            <v>91827152</v>
          </cell>
          <cell r="CQ16">
            <v>93651360.400000006</v>
          </cell>
          <cell r="CR16">
            <v>1251191402</v>
          </cell>
          <cell r="CS16">
            <v>472785317</v>
          </cell>
          <cell r="CT16">
            <v>89683500.799999997</v>
          </cell>
          <cell r="CU16">
            <v>132708672</v>
          </cell>
          <cell r="CV16">
            <v>19703882</v>
          </cell>
          <cell r="CW16">
            <v>428242940</v>
          </cell>
          <cell r="CX16">
            <v>756869340</v>
          </cell>
          <cell r="CY16">
            <v>377796305</v>
          </cell>
        </row>
        <row r="17">
          <cell r="A17" t="str">
            <v>kWh - Residential</v>
          </cell>
          <cell r="B17" t="str">
            <v>YVR</v>
          </cell>
          <cell r="C17">
            <v>2002</v>
          </cell>
          <cell r="D17">
            <v>11354867</v>
          </cell>
          <cell r="E17">
            <v>442416080</v>
          </cell>
          <cell r="F17">
            <v>286227229</v>
          </cell>
          <cell r="G17">
            <v>76963527</v>
          </cell>
          <cell r="H17">
            <v>282124517</v>
          </cell>
          <cell r="I17">
            <v>534809584</v>
          </cell>
          <cell r="J17">
            <v>357841995</v>
          </cell>
          <cell r="K17">
            <v>45213723</v>
          </cell>
          <cell r="L17">
            <v>16842271</v>
          </cell>
          <cell r="M17">
            <v>253649524</v>
          </cell>
          <cell r="N17">
            <v>12306142</v>
          </cell>
          <cell r="O17">
            <v>115516315</v>
          </cell>
          <cell r="P17">
            <v>15996835</v>
          </cell>
          <cell r="Q17">
            <v>4341362</v>
          </cell>
          <cell r="R17">
            <v>91843709</v>
          </cell>
          <cell r="S17">
            <v>1584798809</v>
          </cell>
          <cell r="T17">
            <v>684811661</v>
          </cell>
          <cell r="U17">
            <v>106162959</v>
          </cell>
          <cell r="V17">
            <v>32562746</v>
          </cell>
          <cell r="W17">
            <v>268250194</v>
          </cell>
          <cell r="X17">
            <v>140876233</v>
          </cell>
          <cell r="Y17">
            <v>112090846</v>
          </cell>
          <cell r="Z17">
            <v>37033883</v>
          </cell>
          <cell r="AA17">
            <v>5852818</v>
          </cell>
          <cell r="AB17">
            <v>40340400</v>
          </cell>
          <cell r="AC17">
            <v>378665428.89999998</v>
          </cell>
          <cell r="AD17">
            <v>352862668</v>
          </cell>
          <cell r="AE17">
            <v>25802760.899999999</v>
          </cell>
          <cell r="AF17">
            <v>83172330</v>
          </cell>
          <cell r="AG17">
            <v>337866377</v>
          </cell>
          <cell r="AH17">
            <v>326813916</v>
          </cell>
          <cell r="AI17">
            <v>11052461</v>
          </cell>
          <cell r="AJ17">
            <v>177417293</v>
          </cell>
          <cell r="AK17">
            <v>195544773</v>
          </cell>
          <cell r="AL17">
            <v>27216899</v>
          </cell>
          <cell r="AM17">
            <v>1802567143</v>
          </cell>
          <cell r="AN17">
            <v>1386158911</v>
          </cell>
          <cell r="AO17">
            <v>416408232</v>
          </cell>
          <cell r="AP17">
            <v>14810717</v>
          </cell>
          <cell r="AQ17">
            <v>39345946</v>
          </cell>
          <cell r="AR17">
            <v>942367912</v>
          </cell>
          <cell r="AS17">
            <v>11691112100</v>
          </cell>
          <cell r="AT17">
            <v>11679450000</v>
          </cell>
          <cell r="AU17">
            <v>11662100</v>
          </cell>
          <cell r="AV17">
            <v>2255325713</v>
          </cell>
          <cell r="AW17">
            <v>146170316</v>
          </cell>
          <cell r="AX17">
            <v>40435653</v>
          </cell>
          <cell r="AY17">
            <v>207937574</v>
          </cell>
          <cell r="AZ17">
            <v>592397236</v>
          </cell>
          <cell r="BA17">
            <v>86367988</v>
          </cell>
          <cell r="BB17">
            <v>79090352</v>
          </cell>
          <cell r="BC17">
            <v>1126683291</v>
          </cell>
          <cell r="BD17">
            <v>56688715</v>
          </cell>
          <cell r="BE17">
            <v>37213253.5</v>
          </cell>
          <cell r="BF17">
            <v>150455870</v>
          </cell>
          <cell r="BG17">
            <v>255569423</v>
          </cell>
          <cell r="BH17">
            <v>226842406</v>
          </cell>
          <cell r="BI17">
            <v>28727017</v>
          </cell>
          <cell r="BJ17">
            <v>402872888</v>
          </cell>
          <cell r="BK17">
            <v>248661554</v>
          </cell>
          <cell r="BL17">
            <v>154211334</v>
          </cell>
          <cell r="BM17">
            <v>63940313</v>
          </cell>
          <cell r="BN17">
            <v>139103756</v>
          </cell>
          <cell r="BO17">
            <v>211788238</v>
          </cell>
          <cell r="BP17">
            <v>47840309</v>
          </cell>
          <cell r="BQ17">
            <v>516094957</v>
          </cell>
          <cell r="BR17">
            <v>75060870</v>
          </cell>
          <cell r="BS17">
            <v>100616157</v>
          </cell>
          <cell r="BT17">
            <v>480135066</v>
          </cell>
          <cell r="BU17">
            <v>76563860</v>
          </cell>
          <cell r="BV17">
            <v>34515324.399999999</v>
          </cell>
          <cell r="BW17">
            <v>301118299</v>
          </cell>
          <cell r="BX17">
            <v>281474786</v>
          </cell>
          <cell r="BY17">
            <v>13050466</v>
          </cell>
          <cell r="BZ17">
            <v>6593047</v>
          </cell>
          <cell r="CA17">
            <v>43644936</v>
          </cell>
          <cell r="CB17">
            <v>1909581281</v>
          </cell>
          <cell r="CC17">
            <v>1765172709</v>
          </cell>
          <cell r="CD17">
            <v>144408572</v>
          </cell>
          <cell r="CE17">
            <v>353515082</v>
          </cell>
          <cell r="CF17">
            <v>30951632</v>
          </cell>
          <cell r="CG17">
            <v>44348020</v>
          </cell>
          <cell r="CH17">
            <v>31422729</v>
          </cell>
          <cell r="CI17">
            <v>111303194</v>
          </cell>
          <cell r="CJ17">
            <v>348898285</v>
          </cell>
          <cell r="CK17">
            <v>50972655</v>
          </cell>
          <cell r="CL17">
            <v>5641748572</v>
          </cell>
          <cell r="CM17">
            <v>932961731</v>
          </cell>
          <cell r="CN17">
            <v>865645756</v>
          </cell>
          <cell r="CO17">
            <v>20159682</v>
          </cell>
          <cell r="CP17">
            <v>47156293</v>
          </cell>
          <cell r="CQ17">
            <v>65472676.299999997</v>
          </cell>
          <cell r="CR17">
            <v>386933262</v>
          </cell>
          <cell r="CS17">
            <v>145785623</v>
          </cell>
          <cell r="CT17">
            <v>24585867.5</v>
          </cell>
          <cell r="CU17">
            <v>26784344</v>
          </cell>
          <cell r="CV17">
            <v>13788429</v>
          </cell>
          <cell r="CW17">
            <v>204755002</v>
          </cell>
          <cell r="CX17">
            <v>297965004</v>
          </cell>
          <cell r="CY17">
            <v>107536736</v>
          </cell>
        </row>
        <row r="18">
          <cell r="A18" t="str">
            <v xml:space="preserve">kWh- General Service </v>
          </cell>
          <cell r="B18" t="str">
            <v>YVGS</v>
          </cell>
          <cell r="C18">
            <v>2002</v>
          </cell>
          <cell r="D18">
            <v>9079614</v>
          </cell>
          <cell r="E18">
            <v>772793005</v>
          </cell>
          <cell r="F18">
            <v>509126792</v>
          </cell>
          <cell r="G18">
            <v>134781678</v>
          </cell>
          <cell r="H18">
            <v>618103954</v>
          </cell>
          <cell r="I18">
            <v>1105048243</v>
          </cell>
          <cell r="J18">
            <v>845220265</v>
          </cell>
          <cell r="K18">
            <v>23528398</v>
          </cell>
          <cell r="L18">
            <v>16485323</v>
          </cell>
          <cell r="M18">
            <v>592109268</v>
          </cell>
          <cell r="N18">
            <v>18257730</v>
          </cell>
          <cell r="O18">
            <v>151983618</v>
          </cell>
          <cell r="P18">
            <v>9222935</v>
          </cell>
          <cell r="Q18">
            <v>3721153</v>
          </cell>
          <cell r="R18">
            <v>90937067</v>
          </cell>
          <cell r="S18">
            <v>5006167156</v>
          </cell>
          <cell r="T18">
            <v>251277895</v>
          </cell>
          <cell r="U18">
            <v>190361168</v>
          </cell>
          <cell r="V18">
            <v>31364401</v>
          </cell>
          <cell r="W18">
            <v>264950426</v>
          </cell>
          <cell r="X18">
            <v>433869369</v>
          </cell>
          <cell r="Y18">
            <v>171419513</v>
          </cell>
          <cell r="Z18">
            <v>38481270</v>
          </cell>
          <cell r="AA18">
            <v>3163014</v>
          </cell>
          <cell r="AB18">
            <v>27015400.199999999</v>
          </cell>
          <cell r="AC18">
            <v>516697220.80000001</v>
          </cell>
          <cell r="AD18">
            <v>479379373</v>
          </cell>
          <cell r="AE18">
            <v>37317847.799999997</v>
          </cell>
          <cell r="AF18">
            <v>67208946</v>
          </cell>
          <cell r="AG18">
            <v>910693065</v>
          </cell>
          <cell r="AH18">
            <v>907457635</v>
          </cell>
          <cell r="AI18">
            <v>3235430</v>
          </cell>
          <cell r="AJ18">
            <v>172094514</v>
          </cell>
          <cell r="AK18">
            <v>216798708</v>
          </cell>
          <cell r="AL18">
            <v>90761045</v>
          </cell>
          <cell r="AM18">
            <v>1101158569</v>
          </cell>
          <cell r="AN18">
            <v>500218824</v>
          </cell>
          <cell r="AO18">
            <v>600939745</v>
          </cell>
          <cell r="AP18">
            <v>10496665</v>
          </cell>
          <cell r="AQ18">
            <v>108380345</v>
          </cell>
          <cell r="AR18">
            <v>2155341280</v>
          </cell>
          <cell r="AS18">
            <v>8305846412</v>
          </cell>
          <cell r="AT18">
            <v>8297330000</v>
          </cell>
          <cell r="AU18">
            <v>8516412</v>
          </cell>
          <cell r="AV18">
            <v>4512360890</v>
          </cell>
          <cell r="AW18">
            <v>23488221</v>
          </cell>
          <cell r="AX18">
            <v>69466971</v>
          </cell>
          <cell r="AY18">
            <v>381970417</v>
          </cell>
          <cell r="AZ18">
            <v>1064266099</v>
          </cell>
          <cell r="BA18">
            <v>201703915</v>
          </cell>
          <cell r="BB18">
            <v>47645921</v>
          </cell>
          <cell r="BC18">
            <v>1991617747</v>
          </cell>
          <cell r="BD18">
            <v>100953305</v>
          </cell>
          <cell r="BE18">
            <v>146692927.40000001</v>
          </cell>
          <cell r="BF18">
            <v>349648821</v>
          </cell>
          <cell r="BG18">
            <v>418829727</v>
          </cell>
          <cell r="BH18">
            <v>408830997</v>
          </cell>
          <cell r="BI18">
            <v>9998730</v>
          </cell>
          <cell r="BJ18">
            <v>691372102</v>
          </cell>
          <cell r="BK18">
            <v>541483745</v>
          </cell>
          <cell r="BL18">
            <v>149888357</v>
          </cell>
          <cell r="BM18">
            <v>104356089</v>
          </cell>
          <cell r="BN18">
            <v>210424217</v>
          </cell>
          <cell r="BO18">
            <v>367934161</v>
          </cell>
          <cell r="BP18">
            <v>94214384</v>
          </cell>
          <cell r="BQ18">
            <v>866757364</v>
          </cell>
          <cell r="BR18">
            <v>138946077</v>
          </cell>
          <cell r="BS18">
            <v>183674228</v>
          </cell>
          <cell r="BT18">
            <v>563020748</v>
          </cell>
          <cell r="BU18">
            <v>112129765</v>
          </cell>
          <cell r="BV18">
            <v>44001700.299999997</v>
          </cell>
          <cell r="BW18">
            <v>443626283</v>
          </cell>
          <cell r="BX18">
            <v>419138015</v>
          </cell>
          <cell r="BY18">
            <v>18477924</v>
          </cell>
          <cell r="BZ18">
            <v>6010344</v>
          </cell>
          <cell r="CA18">
            <v>101867112</v>
          </cell>
          <cell r="CB18">
            <v>2539134899</v>
          </cell>
          <cell r="CC18">
            <v>2280857285</v>
          </cell>
          <cell r="CD18">
            <v>258277614</v>
          </cell>
          <cell r="CE18">
            <v>353776645</v>
          </cell>
          <cell r="CF18">
            <v>58425132</v>
          </cell>
          <cell r="CG18">
            <v>76771330</v>
          </cell>
          <cell r="CH18">
            <v>54380413</v>
          </cell>
          <cell r="CI18">
            <v>217370463</v>
          </cell>
          <cell r="CJ18">
            <v>589904900</v>
          </cell>
          <cell r="CK18">
            <v>165290392</v>
          </cell>
          <cell r="CL18">
            <v>17573266919</v>
          </cell>
          <cell r="CM18">
            <v>1295837739</v>
          </cell>
          <cell r="CN18">
            <v>1241179249</v>
          </cell>
          <cell r="CO18">
            <v>10600657</v>
          </cell>
          <cell r="CP18">
            <v>44057833</v>
          </cell>
          <cell r="CQ18">
            <v>27395444.699999999</v>
          </cell>
          <cell r="CR18">
            <v>760365748</v>
          </cell>
          <cell r="CS18">
            <v>254543385</v>
          </cell>
          <cell r="CT18">
            <v>64521708</v>
          </cell>
          <cell r="CU18">
            <v>50854534</v>
          </cell>
          <cell r="CV18">
            <v>5915453</v>
          </cell>
          <cell r="CW18">
            <v>218825100</v>
          </cell>
          <cell r="CX18">
            <v>451840022</v>
          </cell>
          <cell r="CY18">
            <v>240453229</v>
          </cell>
        </row>
        <row r="19">
          <cell r="A19" t="str">
            <v>kWh- Large User, Sub- Transmission, Intermediate/ Embedded Distributor</v>
          </cell>
          <cell r="B19" t="str">
            <v>YVLG</v>
          </cell>
          <cell r="C19">
            <v>2002</v>
          </cell>
          <cell r="D19">
            <v>27749116</v>
          </cell>
          <cell r="E19">
            <v>0</v>
          </cell>
          <cell r="F19">
            <v>337659190</v>
          </cell>
          <cell r="G19">
            <v>34035224</v>
          </cell>
          <cell r="H19">
            <v>0</v>
          </cell>
          <cell r="I19">
            <v>0</v>
          </cell>
          <cell r="J19">
            <v>238568275</v>
          </cell>
          <cell r="K19">
            <v>0</v>
          </cell>
          <cell r="L19">
            <v>0</v>
          </cell>
          <cell r="M19">
            <v>78422595</v>
          </cell>
          <cell r="N19">
            <v>0</v>
          </cell>
          <cell r="O19">
            <v>85553496</v>
          </cell>
          <cell r="P19">
            <v>0</v>
          </cell>
          <cell r="Q19">
            <v>0</v>
          </cell>
          <cell r="R19">
            <v>0</v>
          </cell>
          <cell r="S19">
            <v>952073899</v>
          </cell>
          <cell r="T19">
            <v>0</v>
          </cell>
          <cell r="U19">
            <v>65894250</v>
          </cell>
          <cell r="V19">
            <v>0</v>
          </cell>
          <cell r="W19">
            <v>0</v>
          </cell>
          <cell r="X19">
            <v>46335526</v>
          </cell>
          <cell r="Y19">
            <v>0</v>
          </cell>
          <cell r="Z19">
            <v>0</v>
          </cell>
          <cell r="AA19">
            <v>0</v>
          </cell>
          <cell r="AB19">
            <v>25041489.600000001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226750771</v>
          </cell>
          <cell r="AH19">
            <v>226750771</v>
          </cell>
          <cell r="AI19">
            <v>0</v>
          </cell>
          <cell r="AJ19">
            <v>0</v>
          </cell>
          <cell r="AK19">
            <v>0</v>
          </cell>
          <cell r="AL19">
            <v>0</v>
          </cell>
          <cell r="AM19">
            <v>384489949</v>
          </cell>
          <cell r="AN19">
            <v>0</v>
          </cell>
          <cell r="AO19">
            <v>384489949</v>
          </cell>
          <cell r="AP19">
            <v>0</v>
          </cell>
          <cell r="AQ19">
            <v>49869369</v>
          </cell>
          <cell r="AR19">
            <v>309885512</v>
          </cell>
          <cell r="AS19">
            <v>1451200000</v>
          </cell>
          <cell r="AT19">
            <v>1451200000</v>
          </cell>
          <cell r="AU19">
            <v>0</v>
          </cell>
          <cell r="AV19">
            <v>664970205</v>
          </cell>
          <cell r="AW19">
            <v>0</v>
          </cell>
          <cell r="AX19">
            <v>0</v>
          </cell>
          <cell r="AY19">
            <v>139824585</v>
          </cell>
          <cell r="AZ19">
            <v>246062013</v>
          </cell>
          <cell r="BA19">
            <v>0</v>
          </cell>
          <cell r="BB19">
            <v>0</v>
          </cell>
          <cell r="BC19">
            <v>197035337</v>
          </cell>
          <cell r="BD19">
            <v>14093682</v>
          </cell>
          <cell r="BE19">
            <v>0</v>
          </cell>
          <cell r="BF19">
            <v>60202725</v>
          </cell>
          <cell r="BG19">
            <v>0</v>
          </cell>
          <cell r="BH19">
            <v>0</v>
          </cell>
          <cell r="BI19">
            <v>0</v>
          </cell>
          <cell r="BJ19">
            <v>0</v>
          </cell>
          <cell r="BK19">
            <v>0</v>
          </cell>
          <cell r="BL19">
            <v>0</v>
          </cell>
          <cell r="BM19">
            <v>0</v>
          </cell>
          <cell r="BN19">
            <v>0</v>
          </cell>
          <cell r="BO19">
            <v>0</v>
          </cell>
          <cell r="BP19">
            <v>0</v>
          </cell>
          <cell r="BQ19">
            <v>348484346</v>
          </cell>
          <cell r="BR19">
            <v>0</v>
          </cell>
          <cell r="BS19">
            <v>0</v>
          </cell>
          <cell r="BT19">
            <v>114267039</v>
          </cell>
          <cell r="BU19">
            <v>0</v>
          </cell>
          <cell r="BV19">
            <v>0</v>
          </cell>
          <cell r="BW19">
            <v>58804718</v>
          </cell>
          <cell r="BX19">
            <v>58804718</v>
          </cell>
          <cell r="BY19">
            <v>0</v>
          </cell>
          <cell r="BZ19">
            <v>0</v>
          </cell>
          <cell r="CA19">
            <v>0</v>
          </cell>
          <cell r="CB19">
            <v>409948085</v>
          </cell>
          <cell r="CC19">
            <v>409948085</v>
          </cell>
          <cell r="CD19">
            <v>0</v>
          </cell>
          <cell r="CE19">
            <v>0</v>
          </cell>
          <cell r="CF19">
            <v>0</v>
          </cell>
          <cell r="CG19">
            <v>0</v>
          </cell>
          <cell r="CH19">
            <v>0</v>
          </cell>
          <cell r="CI19">
            <v>30787872</v>
          </cell>
          <cell r="CJ19">
            <v>65932598</v>
          </cell>
          <cell r="CK19">
            <v>0</v>
          </cell>
          <cell r="CL19">
            <v>2855000730</v>
          </cell>
          <cell r="CM19">
            <v>158769531</v>
          </cell>
          <cell r="CN19">
            <v>158769531</v>
          </cell>
          <cell r="CO19">
            <v>0</v>
          </cell>
          <cell r="CP19">
            <v>0</v>
          </cell>
          <cell r="CQ19">
            <v>0</v>
          </cell>
          <cell r="CR19">
            <v>97288461</v>
          </cell>
          <cell r="CS19">
            <v>66272895</v>
          </cell>
          <cell r="CT19">
            <v>0</v>
          </cell>
          <cell r="CU19">
            <v>54488795</v>
          </cell>
          <cell r="CV19">
            <v>0</v>
          </cell>
          <cell r="CW19">
            <v>0</v>
          </cell>
          <cell r="CX19">
            <v>0</v>
          </cell>
          <cell r="CY19">
            <v>27638306</v>
          </cell>
        </row>
        <row r="20">
          <cell r="A20" t="str">
            <v>kWh- Street Lighting</v>
          </cell>
          <cell r="B20" t="str">
            <v>YVST</v>
          </cell>
          <cell r="C20">
            <v>2002</v>
          </cell>
          <cell r="D20">
            <v>268702</v>
          </cell>
          <cell r="E20">
            <v>7943162</v>
          </cell>
          <cell r="F20">
            <v>8537032</v>
          </cell>
          <cell r="G20">
            <v>1415305</v>
          </cell>
          <cell r="H20">
            <v>6768940</v>
          </cell>
          <cell r="I20">
            <v>8143872</v>
          </cell>
          <cell r="J20">
            <v>8414225</v>
          </cell>
          <cell r="K20">
            <v>0</v>
          </cell>
          <cell r="L20">
            <v>220459</v>
          </cell>
          <cell r="M20">
            <v>8632130</v>
          </cell>
          <cell r="N20">
            <v>346108</v>
          </cell>
          <cell r="O20">
            <v>1542448</v>
          </cell>
          <cell r="P20">
            <v>253128</v>
          </cell>
          <cell r="Q20">
            <v>68162</v>
          </cell>
          <cell r="R20">
            <v>3290404</v>
          </cell>
          <cell r="S20">
            <v>39424219</v>
          </cell>
          <cell r="T20">
            <v>0</v>
          </cell>
          <cell r="U20">
            <v>2928633</v>
          </cell>
          <cell r="V20">
            <v>0</v>
          </cell>
          <cell r="W20">
            <v>4958370</v>
          </cell>
          <cell r="X20">
            <v>3657240</v>
          </cell>
          <cell r="Y20">
            <v>2377473</v>
          </cell>
          <cell r="Z20">
            <v>1174538</v>
          </cell>
          <cell r="AA20">
            <v>97200</v>
          </cell>
          <cell r="AB20">
            <v>253701.1</v>
          </cell>
          <cell r="AC20">
            <v>7898289.7999999998</v>
          </cell>
          <cell r="AD20">
            <v>7539948</v>
          </cell>
          <cell r="AE20">
            <v>358341.8</v>
          </cell>
          <cell r="AF20">
            <v>1477831</v>
          </cell>
          <cell r="AG20">
            <v>7612932</v>
          </cell>
          <cell r="AH20">
            <v>7456710</v>
          </cell>
          <cell r="AI20">
            <v>156222</v>
          </cell>
          <cell r="AJ20">
            <v>1047164</v>
          </cell>
          <cell r="AK20">
            <v>1341141</v>
          </cell>
          <cell r="AL20">
            <v>1060601</v>
          </cell>
          <cell r="AM20">
            <v>24820364</v>
          </cell>
          <cell r="AN20">
            <v>14667878</v>
          </cell>
          <cell r="AO20">
            <v>10152486</v>
          </cell>
          <cell r="AP20">
            <v>301829</v>
          </cell>
          <cell r="AQ20">
            <v>929825</v>
          </cell>
          <cell r="AR20">
            <v>11302347</v>
          </cell>
          <cell r="AS20">
            <v>94828740</v>
          </cell>
          <cell r="AT20">
            <v>94550000</v>
          </cell>
          <cell r="AU20">
            <v>278740</v>
          </cell>
          <cell r="AV20">
            <v>37901227</v>
          </cell>
          <cell r="AW20">
            <v>0</v>
          </cell>
          <cell r="AX20">
            <v>1305456</v>
          </cell>
          <cell r="AY20">
            <v>3721456</v>
          </cell>
          <cell r="AZ20">
            <v>12488813</v>
          </cell>
          <cell r="BA20">
            <v>1960300</v>
          </cell>
          <cell r="BB20">
            <v>0</v>
          </cell>
          <cell r="BC20">
            <v>21885346</v>
          </cell>
          <cell r="BD20">
            <v>1472438</v>
          </cell>
          <cell r="BE20">
            <v>3447.3</v>
          </cell>
          <cell r="BF20">
            <v>3063371</v>
          </cell>
          <cell r="BG20">
            <v>2605661</v>
          </cell>
          <cell r="BH20">
            <v>2194172</v>
          </cell>
          <cell r="BI20">
            <v>411489</v>
          </cell>
          <cell r="BJ20">
            <v>4315426</v>
          </cell>
          <cell r="BK20">
            <v>2827186</v>
          </cell>
          <cell r="BL20">
            <v>1488240</v>
          </cell>
          <cell r="BM20">
            <v>718876</v>
          </cell>
          <cell r="BN20">
            <v>2891721</v>
          </cell>
          <cell r="BO20">
            <v>3418082</v>
          </cell>
          <cell r="BP20">
            <v>619784</v>
          </cell>
          <cell r="BQ20">
            <v>7614201</v>
          </cell>
          <cell r="BR20">
            <v>1448937</v>
          </cell>
          <cell r="BS20">
            <v>2163064</v>
          </cell>
          <cell r="BT20">
            <v>5992137</v>
          </cell>
          <cell r="BU20">
            <v>2345205</v>
          </cell>
          <cell r="BV20">
            <v>410075.5</v>
          </cell>
          <cell r="BW20">
            <v>4679216</v>
          </cell>
          <cell r="BX20">
            <v>4399463</v>
          </cell>
          <cell r="BY20">
            <v>191520</v>
          </cell>
          <cell r="BZ20">
            <v>88233</v>
          </cell>
          <cell r="CA20">
            <v>283714</v>
          </cell>
          <cell r="CB20">
            <v>32275672</v>
          </cell>
          <cell r="CC20">
            <v>30418555</v>
          </cell>
          <cell r="CD20">
            <v>1857117</v>
          </cell>
          <cell r="CE20">
            <v>7098520</v>
          </cell>
          <cell r="CF20">
            <v>1014298</v>
          </cell>
          <cell r="CG20">
            <v>1323387</v>
          </cell>
          <cell r="CH20">
            <v>457184</v>
          </cell>
          <cell r="CI20">
            <v>2729177</v>
          </cell>
          <cell r="CJ20">
            <v>10905659</v>
          </cell>
          <cell r="CK20">
            <v>1394864</v>
          </cell>
          <cell r="CL20">
            <v>107002926</v>
          </cell>
          <cell r="CM20">
            <v>16101784</v>
          </cell>
          <cell r="CN20">
            <v>15547217</v>
          </cell>
          <cell r="CO20">
            <v>0</v>
          </cell>
          <cell r="CP20">
            <v>554567</v>
          </cell>
          <cell r="CQ20">
            <v>783239.4</v>
          </cell>
          <cell r="CR20">
            <v>6603931</v>
          </cell>
          <cell r="CS20">
            <v>4434098</v>
          </cell>
          <cell r="CT20">
            <v>532918.69999999995</v>
          </cell>
          <cell r="CU20">
            <v>566866</v>
          </cell>
          <cell r="CV20">
            <v>0</v>
          </cell>
          <cell r="CW20">
            <v>4209527</v>
          </cell>
          <cell r="CX20">
            <v>0</v>
          </cell>
          <cell r="CY20">
            <v>1969986</v>
          </cell>
        </row>
        <row r="21">
          <cell r="A21" t="str">
            <v>kWh- Sentinel Lighting</v>
          </cell>
          <cell r="B21" t="str">
            <v>YVSL</v>
          </cell>
          <cell r="C21">
            <v>2002</v>
          </cell>
          <cell r="D21">
            <v>0</v>
          </cell>
          <cell r="E21">
            <v>0</v>
          </cell>
          <cell r="F21">
            <v>499320</v>
          </cell>
          <cell r="G21">
            <v>257447</v>
          </cell>
          <cell r="H21">
            <v>627000</v>
          </cell>
          <cell r="I21">
            <v>0</v>
          </cell>
          <cell r="J21">
            <v>0</v>
          </cell>
          <cell r="K21">
            <v>0</v>
          </cell>
          <cell r="L21">
            <v>33333</v>
          </cell>
          <cell r="M21">
            <v>506873</v>
          </cell>
          <cell r="N21">
            <v>8652</v>
          </cell>
          <cell r="O21">
            <v>0</v>
          </cell>
          <cell r="P21">
            <v>0</v>
          </cell>
          <cell r="Q21">
            <v>1139</v>
          </cell>
          <cell r="R21">
            <v>165810</v>
          </cell>
          <cell r="S21">
            <v>0</v>
          </cell>
          <cell r="T21">
            <v>0</v>
          </cell>
          <cell r="U21">
            <v>732159</v>
          </cell>
          <cell r="V21">
            <v>0</v>
          </cell>
          <cell r="W21">
            <v>348774</v>
          </cell>
          <cell r="X21">
            <v>187104</v>
          </cell>
          <cell r="Y21">
            <v>1010762</v>
          </cell>
          <cell r="Z21">
            <v>0</v>
          </cell>
          <cell r="AA21">
            <v>0</v>
          </cell>
          <cell r="AB21">
            <v>0</v>
          </cell>
          <cell r="AC21">
            <v>1948990</v>
          </cell>
          <cell r="AD21">
            <v>1908793</v>
          </cell>
          <cell r="AE21">
            <v>40197</v>
          </cell>
          <cell r="AF21">
            <v>0</v>
          </cell>
          <cell r="AG21">
            <v>0</v>
          </cell>
          <cell r="AH21">
            <v>0</v>
          </cell>
          <cell r="AI21">
            <v>0</v>
          </cell>
          <cell r="AJ21">
            <v>352752</v>
          </cell>
          <cell r="AK21">
            <v>257656</v>
          </cell>
          <cell r="AL21">
            <v>69593</v>
          </cell>
          <cell r="AM21">
            <v>459202</v>
          </cell>
          <cell r="AN21">
            <v>0</v>
          </cell>
          <cell r="AO21">
            <v>459202</v>
          </cell>
          <cell r="AP21">
            <v>0</v>
          </cell>
          <cell r="AQ21">
            <v>112001</v>
          </cell>
          <cell r="AR21">
            <v>83380</v>
          </cell>
          <cell r="AS21">
            <v>13720000</v>
          </cell>
          <cell r="AT21">
            <v>13720000</v>
          </cell>
          <cell r="AU21">
            <v>0</v>
          </cell>
          <cell r="AV21">
            <v>0</v>
          </cell>
          <cell r="AW21">
            <v>0</v>
          </cell>
          <cell r="AX21">
            <v>0</v>
          </cell>
          <cell r="AY21">
            <v>0</v>
          </cell>
          <cell r="AZ21">
            <v>0</v>
          </cell>
          <cell r="BA21">
            <v>40000</v>
          </cell>
          <cell r="BB21">
            <v>0</v>
          </cell>
          <cell r="BC21">
            <v>981677</v>
          </cell>
          <cell r="BD21">
            <v>47446</v>
          </cell>
          <cell r="BE21">
            <v>23</v>
          </cell>
          <cell r="BF21">
            <v>193936</v>
          </cell>
          <cell r="BG21">
            <v>267256</v>
          </cell>
          <cell r="BH21">
            <v>266356</v>
          </cell>
          <cell r="BI21">
            <v>900</v>
          </cell>
          <cell r="BJ21">
            <v>341293</v>
          </cell>
          <cell r="BK21">
            <v>40333</v>
          </cell>
          <cell r="BL21">
            <v>300960</v>
          </cell>
          <cell r="BM21">
            <v>159270</v>
          </cell>
          <cell r="BN21">
            <v>310256</v>
          </cell>
          <cell r="BO21">
            <v>304141</v>
          </cell>
          <cell r="BP21">
            <v>8150</v>
          </cell>
          <cell r="BQ21">
            <v>126977</v>
          </cell>
          <cell r="BR21">
            <v>133178</v>
          </cell>
          <cell r="BS21">
            <v>431109</v>
          </cell>
          <cell r="BT21">
            <v>26793</v>
          </cell>
          <cell r="BU21">
            <v>278598</v>
          </cell>
          <cell r="BV21">
            <v>9917.1</v>
          </cell>
          <cell r="BW21">
            <v>693470</v>
          </cell>
          <cell r="BX21">
            <v>663230</v>
          </cell>
          <cell r="BY21">
            <v>30240</v>
          </cell>
          <cell r="BZ21">
            <v>0</v>
          </cell>
          <cell r="CA21">
            <v>66638</v>
          </cell>
          <cell r="CB21">
            <v>427898</v>
          </cell>
          <cell r="CC21">
            <v>390228</v>
          </cell>
          <cell r="CD21">
            <v>37670</v>
          </cell>
          <cell r="CE21">
            <v>283745</v>
          </cell>
          <cell r="CF21">
            <v>0</v>
          </cell>
          <cell r="CG21">
            <v>38628</v>
          </cell>
          <cell r="CH21">
            <v>0</v>
          </cell>
          <cell r="CI21">
            <v>17634</v>
          </cell>
          <cell r="CJ21">
            <v>0</v>
          </cell>
          <cell r="CK21">
            <v>132295</v>
          </cell>
          <cell r="CL21">
            <v>0</v>
          </cell>
          <cell r="CM21">
            <v>887837</v>
          </cell>
          <cell r="CN21">
            <v>829378</v>
          </cell>
          <cell r="CO21">
            <v>0</v>
          </cell>
          <cell r="CP21">
            <v>58459</v>
          </cell>
          <cell r="CQ21">
            <v>0</v>
          </cell>
          <cell r="CR21">
            <v>0</v>
          </cell>
          <cell r="CS21">
            <v>1749316</v>
          </cell>
          <cell r="CT21">
            <v>43006.6</v>
          </cell>
          <cell r="CU21">
            <v>14133</v>
          </cell>
          <cell r="CV21">
            <v>0</v>
          </cell>
          <cell r="CW21">
            <v>453311</v>
          </cell>
          <cell r="CX21">
            <v>0</v>
          </cell>
          <cell r="CY21">
            <v>198048</v>
          </cell>
        </row>
        <row r="22">
          <cell r="A22" t="str">
            <v>kW</v>
          </cell>
          <cell r="B22" t="str">
            <v>YD</v>
          </cell>
          <cell r="C22">
            <v>2002</v>
          </cell>
          <cell r="D22">
            <v>63091.3</v>
          </cell>
          <cell r="E22">
            <v>1515941</v>
          </cell>
          <cell r="F22">
            <v>1170270</v>
          </cell>
          <cell r="G22">
            <v>460108</v>
          </cell>
          <cell r="H22">
            <v>1367555</v>
          </cell>
          <cell r="I22">
            <v>2383672</v>
          </cell>
          <cell r="J22">
            <v>3118426</v>
          </cell>
          <cell r="K22">
            <v>226875.9</v>
          </cell>
          <cell r="L22">
            <v>23502</v>
          </cell>
          <cell r="M22">
            <v>1417879</v>
          </cell>
          <cell r="N22">
            <v>29091</v>
          </cell>
          <cell r="O22">
            <v>685000</v>
          </cell>
          <cell r="P22">
            <v>8066.1</v>
          </cell>
          <cell r="Q22">
            <v>2989</v>
          </cell>
          <cell r="R22">
            <v>0</v>
          </cell>
          <cell r="S22">
            <v>13543050</v>
          </cell>
          <cell r="T22">
            <v>5167186</v>
          </cell>
          <cell r="U22">
            <v>477886</v>
          </cell>
          <cell r="V22">
            <v>0</v>
          </cell>
          <cell r="W22">
            <v>531155</v>
          </cell>
          <cell r="X22">
            <v>1012308</v>
          </cell>
          <cell r="Y22">
            <v>303387</v>
          </cell>
          <cell r="Z22">
            <v>34727</v>
          </cell>
          <cell r="AA22">
            <v>6731</v>
          </cell>
          <cell r="AB22">
            <v>86690.2</v>
          </cell>
          <cell r="AC22">
            <v>938274.5</v>
          </cell>
          <cell r="AD22">
            <v>887147.3</v>
          </cell>
          <cell r="AE22">
            <v>51127.199999999997</v>
          </cell>
          <cell r="AF22">
            <v>159107.79999999999</v>
          </cell>
          <cell r="AG22">
            <v>2214584</v>
          </cell>
          <cell r="AH22">
            <v>2213345</v>
          </cell>
          <cell r="AI22">
            <v>1239</v>
          </cell>
          <cell r="AJ22">
            <v>534513</v>
          </cell>
          <cell r="AK22">
            <v>0</v>
          </cell>
          <cell r="AL22">
            <v>132872.70000000001</v>
          </cell>
          <cell r="AM22">
            <v>9647662</v>
          </cell>
          <cell r="AN22">
            <v>7664796</v>
          </cell>
          <cell r="AO22">
            <v>1982866</v>
          </cell>
          <cell r="AP22">
            <v>14500</v>
          </cell>
          <cell r="AQ22">
            <v>0</v>
          </cell>
          <cell r="AR22">
            <v>5165248</v>
          </cell>
          <cell r="AS22">
            <v>27724462</v>
          </cell>
          <cell r="AT22">
            <v>27712700</v>
          </cell>
          <cell r="AU22">
            <v>11762</v>
          </cell>
          <cell r="AV22">
            <v>10794022</v>
          </cell>
          <cell r="AW22">
            <v>97496</v>
          </cell>
          <cell r="AX22">
            <v>80384</v>
          </cell>
          <cell r="AY22">
            <v>906017</v>
          </cell>
          <cell r="AZ22">
            <v>2761466</v>
          </cell>
          <cell r="BA22">
            <v>380000</v>
          </cell>
          <cell r="BB22">
            <v>234574.8</v>
          </cell>
          <cell r="BC22">
            <v>4275856</v>
          </cell>
          <cell r="BD22">
            <v>290710</v>
          </cell>
          <cell r="BE22">
            <v>312707.59999999998</v>
          </cell>
          <cell r="BF22">
            <v>880101</v>
          </cell>
          <cell r="BG22">
            <v>733847</v>
          </cell>
          <cell r="BH22">
            <v>721672</v>
          </cell>
          <cell r="BI22">
            <v>12175</v>
          </cell>
          <cell r="BJ22">
            <v>2238803</v>
          </cell>
          <cell r="BK22">
            <v>1775029</v>
          </cell>
          <cell r="BL22">
            <v>463774</v>
          </cell>
          <cell r="BM22">
            <v>198904</v>
          </cell>
          <cell r="BN22">
            <v>356580</v>
          </cell>
          <cell r="BO22">
            <v>691273</v>
          </cell>
          <cell r="BP22">
            <v>754897</v>
          </cell>
          <cell r="BQ22">
            <v>2543873</v>
          </cell>
          <cell r="BR22">
            <v>284024</v>
          </cell>
          <cell r="BS22">
            <v>313102</v>
          </cell>
          <cell r="BT22">
            <v>1581826</v>
          </cell>
          <cell r="BU22">
            <v>195834</v>
          </cell>
          <cell r="BV22">
            <v>0</v>
          </cell>
          <cell r="BW22">
            <v>898619</v>
          </cell>
          <cell r="BX22">
            <v>860844</v>
          </cell>
          <cell r="BY22">
            <v>33029</v>
          </cell>
          <cell r="BZ22">
            <v>4746</v>
          </cell>
          <cell r="CA22">
            <v>258336.6</v>
          </cell>
          <cell r="CB22">
            <v>9185825</v>
          </cell>
          <cell r="CC22">
            <v>8702745</v>
          </cell>
          <cell r="CD22">
            <v>483080</v>
          </cell>
          <cell r="CE22">
            <v>673677</v>
          </cell>
          <cell r="CF22">
            <v>124674</v>
          </cell>
          <cell r="CG22">
            <v>148083.29999999999</v>
          </cell>
          <cell r="CH22">
            <v>72507</v>
          </cell>
          <cell r="CI22">
            <v>537127</v>
          </cell>
          <cell r="CJ22">
            <v>463537</v>
          </cell>
          <cell r="CK22">
            <v>339211</v>
          </cell>
          <cell r="CL22">
            <v>43696886</v>
          </cell>
          <cell r="CM22">
            <v>2861868</v>
          </cell>
          <cell r="CN22">
            <v>2723610</v>
          </cell>
          <cell r="CO22">
            <v>39346</v>
          </cell>
          <cell r="CP22">
            <v>98912</v>
          </cell>
          <cell r="CQ22">
            <v>56478.6</v>
          </cell>
          <cell r="CR22">
            <v>1831005</v>
          </cell>
          <cell r="CS22">
            <v>723728</v>
          </cell>
          <cell r="CT22">
            <v>130012</v>
          </cell>
          <cell r="CU22">
            <v>229361.8</v>
          </cell>
          <cell r="CV22">
            <v>82903</v>
          </cell>
          <cell r="CW22">
            <v>0</v>
          </cell>
          <cell r="CX22">
            <v>0</v>
          </cell>
          <cell r="CY22">
            <v>491674</v>
          </cell>
        </row>
        <row r="23">
          <cell r="A23" t="str">
            <v>kW - Residential</v>
          </cell>
          <cell r="B23" t="str">
            <v>YDR</v>
          </cell>
          <cell r="C23">
            <v>2002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213439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946200</v>
          </cell>
          <cell r="AT23">
            <v>946200</v>
          </cell>
          <cell r="AU23">
            <v>0</v>
          </cell>
          <cell r="AV23">
            <v>0</v>
          </cell>
          <cell r="AW23">
            <v>0</v>
          </cell>
          <cell r="AX23">
            <v>0</v>
          </cell>
          <cell r="AY23">
            <v>0</v>
          </cell>
          <cell r="AZ23">
            <v>0</v>
          </cell>
          <cell r="BA23">
            <v>0</v>
          </cell>
          <cell r="BB23">
            <v>0</v>
          </cell>
          <cell r="BC23">
            <v>0</v>
          </cell>
          <cell r="BD23">
            <v>0</v>
          </cell>
          <cell r="BE23">
            <v>0</v>
          </cell>
          <cell r="BF23">
            <v>0</v>
          </cell>
          <cell r="BG23">
            <v>0</v>
          </cell>
          <cell r="BH23">
            <v>0</v>
          </cell>
          <cell r="BI23">
            <v>0</v>
          </cell>
          <cell r="BJ23">
            <v>0</v>
          </cell>
          <cell r="BK23">
            <v>0</v>
          </cell>
          <cell r="BL23">
            <v>0</v>
          </cell>
          <cell r="BM23">
            <v>0</v>
          </cell>
          <cell r="BN23">
            <v>0</v>
          </cell>
          <cell r="BO23">
            <v>0</v>
          </cell>
          <cell r="BP23">
            <v>0</v>
          </cell>
          <cell r="BQ23">
            <v>0</v>
          </cell>
          <cell r="BR23">
            <v>0</v>
          </cell>
          <cell r="BS23">
            <v>0</v>
          </cell>
          <cell r="BT23">
            <v>0</v>
          </cell>
          <cell r="BU23">
            <v>0</v>
          </cell>
          <cell r="BV23">
            <v>0</v>
          </cell>
          <cell r="BW23">
            <v>0</v>
          </cell>
          <cell r="BX23">
            <v>0</v>
          </cell>
          <cell r="BY23">
            <v>0</v>
          </cell>
          <cell r="BZ23">
            <v>0</v>
          </cell>
          <cell r="CA23">
            <v>0</v>
          </cell>
          <cell r="CB23">
            <v>0</v>
          </cell>
          <cell r="CC23">
            <v>0</v>
          </cell>
          <cell r="CD23">
            <v>0</v>
          </cell>
          <cell r="CE23">
            <v>0</v>
          </cell>
          <cell r="CF23">
            <v>0</v>
          </cell>
          <cell r="CG23">
            <v>0</v>
          </cell>
          <cell r="CH23">
            <v>0</v>
          </cell>
          <cell r="CI23">
            <v>0</v>
          </cell>
          <cell r="CJ23">
            <v>0</v>
          </cell>
          <cell r="CK23">
            <v>0</v>
          </cell>
          <cell r="CL23">
            <v>0</v>
          </cell>
          <cell r="CM23">
            <v>0</v>
          </cell>
          <cell r="CN23">
            <v>0</v>
          </cell>
          <cell r="CO23">
            <v>0</v>
          </cell>
          <cell r="CP23">
            <v>0</v>
          </cell>
          <cell r="CQ23">
            <v>0</v>
          </cell>
          <cell r="CR23">
            <v>1601337</v>
          </cell>
          <cell r="CS23">
            <v>0</v>
          </cell>
          <cell r="CT23">
            <v>0</v>
          </cell>
          <cell r="CU23">
            <v>0</v>
          </cell>
          <cell r="CV23">
            <v>0</v>
          </cell>
          <cell r="CW23">
            <v>0</v>
          </cell>
          <cell r="CX23">
            <v>0</v>
          </cell>
          <cell r="CY23">
            <v>0</v>
          </cell>
        </row>
        <row r="24">
          <cell r="A24" t="str">
            <v>kW- General Service</v>
          </cell>
          <cell r="C24">
            <v>2002</v>
          </cell>
          <cell r="D24">
            <v>3907.6</v>
          </cell>
          <cell r="E24">
            <v>1491737</v>
          </cell>
          <cell r="F24">
            <v>564257</v>
          </cell>
          <cell r="G24">
            <v>294859</v>
          </cell>
          <cell r="H24">
            <v>1347290</v>
          </cell>
          <cell r="I24">
            <v>2359707</v>
          </cell>
          <cell r="J24">
            <v>2792709</v>
          </cell>
          <cell r="K24">
            <v>223640.4</v>
          </cell>
          <cell r="L24">
            <v>22852</v>
          </cell>
          <cell r="M24">
            <v>1197778</v>
          </cell>
          <cell r="N24">
            <v>29091</v>
          </cell>
          <cell r="O24">
            <v>269057</v>
          </cell>
          <cell r="P24">
            <v>7375</v>
          </cell>
          <cell r="Q24">
            <v>2786</v>
          </cell>
          <cell r="R24">
            <v>0</v>
          </cell>
          <cell r="S24">
            <v>11742009</v>
          </cell>
          <cell r="T24">
            <v>2994927</v>
          </cell>
          <cell r="U24">
            <v>377530</v>
          </cell>
          <cell r="V24">
            <v>0</v>
          </cell>
          <cell r="W24">
            <v>515478</v>
          </cell>
          <cell r="X24">
            <v>914608</v>
          </cell>
          <cell r="Y24">
            <v>303387</v>
          </cell>
          <cell r="Z24">
            <v>32520</v>
          </cell>
          <cell r="AA24">
            <v>6445</v>
          </cell>
          <cell r="AB24">
            <v>35831.1</v>
          </cell>
          <cell r="AC24">
            <v>915363</v>
          </cell>
          <cell r="AD24">
            <v>866203</v>
          </cell>
          <cell r="AE24">
            <v>49160</v>
          </cell>
          <cell r="AF24">
            <v>157268</v>
          </cell>
          <cell r="AG24">
            <v>1780327</v>
          </cell>
          <cell r="AH24">
            <v>1779511</v>
          </cell>
          <cell r="AI24">
            <v>816</v>
          </cell>
          <cell r="AJ24">
            <v>527330</v>
          </cell>
          <cell r="AK24">
            <v>0</v>
          </cell>
          <cell r="AL24">
            <v>130705.3</v>
          </cell>
          <cell r="AM24">
            <v>5069362</v>
          </cell>
          <cell r="AN24">
            <v>3870761</v>
          </cell>
          <cell r="AO24">
            <v>1198601</v>
          </cell>
          <cell r="AP24">
            <v>13757</v>
          </cell>
          <cell r="AQ24">
            <v>0</v>
          </cell>
          <cell r="AR24">
            <v>4530542</v>
          </cell>
          <cell r="AS24">
            <v>22984630</v>
          </cell>
          <cell r="AT24">
            <v>22973700</v>
          </cell>
          <cell r="AU24">
            <v>10930</v>
          </cell>
          <cell r="AV24">
            <v>9465302</v>
          </cell>
          <cell r="AW24">
            <v>93677</v>
          </cell>
          <cell r="AX24">
            <v>75979</v>
          </cell>
          <cell r="AY24">
            <v>656413</v>
          </cell>
          <cell r="AZ24">
            <v>2249449</v>
          </cell>
          <cell r="BA24">
            <v>374900</v>
          </cell>
          <cell r="BB24">
            <v>229191.8</v>
          </cell>
          <cell r="BC24">
            <v>3836692</v>
          </cell>
          <cell r="BD24">
            <v>210541</v>
          </cell>
          <cell r="BE24">
            <v>311181.3</v>
          </cell>
          <cell r="BF24">
            <v>735701</v>
          </cell>
          <cell r="BG24">
            <v>732776</v>
          </cell>
          <cell r="BH24">
            <v>721672</v>
          </cell>
          <cell r="BI24">
            <v>11104</v>
          </cell>
          <cell r="BJ24">
            <v>1529264</v>
          </cell>
          <cell r="BK24">
            <v>1069627</v>
          </cell>
          <cell r="BL24">
            <v>459637</v>
          </cell>
          <cell r="BM24">
            <v>197251</v>
          </cell>
          <cell r="BN24">
            <v>356580</v>
          </cell>
          <cell r="BO24">
            <v>681173</v>
          </cell>
          <cell r="BP24">
            <v>751852</v>
          </cell>
          <cell r="BQ24">
            <v>1868724</v>
          </cell>
          <cell r="BR24">
            <v>279293</v>
          </cell>
          <cell r="BS24">
            <v>305528</v>
          </cell>
          <cell r="BT24">
            <v>1182171</v>
          </cell>
          <cell r="BU24">
            <v>188392</v>
          </cell>
          <cell r="BV24">
            <v>0</v>
          </cell>
          <cell r="BW24">
            <v>774226</v>
          </cell>
          <cell r="BX24">
            <v>737558</v>
          </cell>
          <cell r="BY24">
            <v>32237</v>
          </cell>
          <cell r="BZ24">
            <v>4431</v>
          </cell>
          <cell r="CA24">
            <v>258336.6</v>
          </cell>
          <cell r="CB24">
            <v>8354970</v>
          </cell>
          <cell r="CC24">
            <v>7878041</v>
          </cell>
          <cell r="CD24">
            <v>476929</v>
          </cell>
          <cell r="CE24">
            <v>649820</v>
          </cell>
          <cell r="CF24">
            <v>121685</v>
          </cell>
          <cell r="CG24">
            <v>148083.29999999999</v>
          </cell>
          <cell r="CH24">
            <v>71017</v>
          </cell>
          <cell r="CI24">
            <v>457136</v>
          </cell>
          <cell r="CJ24">
            <v>381245</v>
          </cell>
          <cell r="CK24">
            <v>335071</v>
          </cell>
          <cell r="CL24">
            <v>37537173</v>
          </cell>
          <cell r="CM24">
            <v>2568888</v>
          </cell>
          <cell r="CN24">
            <v>2433684</v>
          </cell>
          <cell r="CO24">
            <v>38171</v>
          </cell>
          <cell r="CP24">
            <v>97033</v>
          </cell>
          <cell r="CQ24">
            <v>54666.9</v>
          </cell>
          <cell r="CR24">
            <v>210893</v>
          </cell>
          <cell r="CS24">
            <v>528542</v>
          </cell>
          <cell r="CT24">
            <v>128148</v>
          </cell>
          <cell r="CU24">
            <v>107626.7</v>
          </cell>
          <cell r="CV24">
            <v>82302</v>
          </cell>
          <cell r="CW24">
            <v>0</v>
          </cell>
          <cell r="CX24">
            <v>806063</v>
          </cell>
          <cell r="CY24">
            <v>417394</v>
          </cell>
        </row>
        <row r="25">
          <cell r="A25" t="str">
            <v>kW- Large User, Sub- Transmission, Intermediate/ Embedded Distributor</v>
          </cell>
          <cell r="C25">
            <v>2002</v>
          </cell>
          <cell r="D25">
            <v>57680.1</v>
          </cell>
          <cell r="E25">
            <v>0</v>
          </cell>
          <cell r="F25">
            <v>584663</v>
          </cell>
          <cell r="G25">
            <v>162040</v>
          </cell>
          <cell r="H25">
            <v>0</v>
          </cell>
          <cell r="I25">
            <v>0</v>
          </cell>
          <cell r="J25">
            <v>309377</v>
          </cell>
          <cell r="K25">
            <v>0</v>
          </cell>
          <cell r="L25">
            <v>0</v>
          </cell>
          <cell r="M25">
            <v>196515</v>
          </cell>
          <cell r="N25">
            <v>0</v>
          </cell>
          <cell r="O25">
            <v>198279</v>
          </cell>
          <cell r="P25">
            <v>0</v>
          </cell>
          <cell r="Q25">
            <v>0</v>
          </cell>
          <cell r="R25">
            <v>0</v>
          </cell>
          <cell r="S25">
            <v>1691529</v>
          </cell>
          <cell r="T25">
            <v>2172259</v>
          </cell>
          <cell r="U25">
            <v>95577</v>
          </cell>
          <cell r="V25">
            <v>0</v>
          </cell>
          <cell r="W25">
            <v>0</v>
          </cell>
          <cell r="X25">
            <v>86687</v>
          </cell>
          <cell r="Y25">
            <v>0</v>
          </cell>
          <cell r="Z25">
            <v>0</v>
          </cell>
          <cell r="AA25">
            <v>0</v>
          </cell>
          <cell r="AB25">
            <v>50133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413549</v>
          </cell>
          <cell r="AH25">
            <v>413549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4475228</v>
          </cell>
          <cell r="AN25">
            <v>3717333</v>
          </cell>
          <cell r="AO25">
            <v>757895</v>
          </cell>
          <cell r="AP25">
            <v>0</v>
          </cell>
          <cell r="AQ25">
            <v>0</v>
          </cell>
          <cell r="AR25">
            <v>578898</v>
          </cell>
          <cell r="AS25">
            <v>3792800</v>
          </cell>
          <cell r="AT25">
            <v>3792800</v>
          </cell>
          <cell r="AU25">
            <v>0</v>
          </cell>
          <cell r="AV25">
            <v>1229882</v>
          </cell>
          <cell r="AW25">
            <v>0</v>
          </cell>
          <cell r="AX25">
            <v>0</v>
          </cell>
          <cell r="AY25">
            <v>236616</v>
          </cell>
          <cell r="AZ25">
            <v>475022</v>
          </cell>
          <cell r="BA25">
            <v>0</v>
          </cell>
          <cell r="BB25">
            <v>0</v>
          </cell>
          <cell r="BC25">
            <v>376632</v>
          </cell>
          <cell r="BD25">
            <v>75813</v>
          </cell>
          <cell r="BE25">
            <v>0</v>
          </cell>
          <cell r="BF25">
            <v>134473</v>
          </cell>
          <cell r="BG25">
            <v>0</v>
          </cell>
          <cell r="BH25">
            <v>0</v>
          </cell>
          <cell r="BI25">
            <v>0</v>
          </cell>
          <cell r="BJ25">
            <v>0</v>
          </cell>
          <cell r="BK25">
            <v>0</v>
          </cell>
          <cell r="BL25">
            <v>0</v>
          </cell>
          <cell r="BM25">
            <v>0</v>
          </cell>
          <cell r="BN25">
            <v>0</v>
          </cell>
          <cell r="BO25">
            <v>0</v>
          </cell>
          <cell r="BP25">
            <v>0</v>
          </cell>
          <cell r="BQ25">
            <v>659223</v>
          </cell>
          <cell r="BR25">
            <v>0</v>
          </cell>
          <cell r="BS25">
            <v>0</v>
          </cell>
          <cell r="BT25">
            <v>386160</v>
          </cell>
          <cell r="BU25">
            <v>0</v>
          </cell>
          <cell r="BV25">
            <v>0</v>
          </cell>
          <cell r="BW25">
            <v>104791</v>
          </cell>
          <cell r="BX25">
            <v>104791</v>
          </cell>
          <cell r="BY25">
            <v>0</v>
          </cell>
          <cell r="BZ25">
            <v>0</v>
          </cell>
          <cell r="CA25">
            <v>0</v>
          </cell>
          <cell r="CB25">
            <v>737536</v>
          </cell>
          <cell r="CC25">
            <v>737536</v>
          </cell>
          <cell r="CD25">
            <v>0</v>
          </cell>
          <cell r="CE25">
            <v>0</v>
          </cell>
          <cell r="CF25">
            <v>0</v>
          </cell>
          <cell r="CG25">
            <v>0</v>
          </cell>
          <cell r="CH25">
            <v>0</v>
          </cell>
          <cell r="CI25">
            <v>72335</v>
          </cell>
          <cell r="CJ25">
            <v>82292</v>
          </cell>
          <cell r="CK25">
            <v>0</v>
          </cell>
          <cell r="CL25">
            <v>5842187</v>
          </cell>
          <cell r="CM25">
            <v>242484</v>
          </cell>
          <cell r="CN25">
            <v>242484</v>
          </cell>
          <cell r="CO25">
            <v>0</v>
          </cell>
          <cell r="CP25">
            <v>0</v>
          </cell>
          <cell r="CQ25">
            <v>0</v>
          </cell>
          <cell r="CR25">
            <v>18775</v>
          </cell>
          <cell r="CS25">
            <v>179501</v>
          </cell>
          <cell r="CT25">
            <v>0</v>
          </cell>
          <cell r="CU25">
            <v>118774.9</v>
          </cell>
          <cell r="CV25">
            <v>0</v>
          </cell>
          <cell r="CW25">
            <v>0</v>
          </cell>
          <cell r="CX25">
            <v>108026</v>
          </cell>
          <cell r="CY25">
            <v>68172</v>
          </cell>
        </row>
        <row r="26">
          <cell r="A26" t="str">
            <v>kW- Street Lighting</v>
          </cell>
          <cell r="C26">
            <v>2002</v>
          </cell>
          <cell r="D26">
            <v>1503.6</v>
          </cell>
          <cell r="E26">
            <v>24204</v>
          </cell>
          <cell r="F26">
            <v>19963</v>
          </cell>
          <cell r="G26">
            <v>2528</v>
          </cell>
          <cell r="H26">
            <v>18665</v>
          </cell>
          <cell r="I26">
            <v>23965</v>
          </cell>
          <cell r="J26">
            <v>16340</v>
          </cell>
          <cell r="K26">
            <v>3111.1</v>
          </cell>
          <cell r="L26">
            <v>650</v>
          </cell>
          <cell r="M26">
            <v>22225</v>
          </cell>
          <cell r="N26">
            <v>0</v>
          </cell>
          <cell r="O26">
            <v>4225</v>
          </cell>
          <cell r="P26">
            <v>691.1</v>
          </cell>
          <cell r="Q26">
            <v>200</v>
          </cell>
          <cell r="R26">
            <v>0</v>
          </cell>
          <cell r="S26">
            <v>109512</v>
          </cell>
          <cell r="T26">
            <v>0</v>
          </cell>
          <cell r="U26">
            <v>4779</v>
          </cell>
          <cell r="V26">
            <v>0</v>
          </cell>
          <cell r="W26">
            <v>14707</v>
          </cell>
          <cell r="X26">
            <v>10477</v>
          </cell>
          <cell r="Y26">
            <v>0</v>
          </cell>
          <cell r="Z26">
            <v>2207</v>
          </cell>
          <cell r="AA26">
            <v>286</v>
          </cell>
          <cell r="AB26">
            <v>726.1</v>
          </cell>
          <cell r="AC26">
            <v>22719.4</v>
          </cell>
          <cell r="AD26">
            <v>20944.3</v>
          </cell>
          <cell r="AE26">
            <v>1775.1</v>
          </cell>
          <cell r="AF26">
            <v>1839.8</v>
          </cell>
          <cell r="AG26">
            <v>20708</v>
          </cell>
          <cell r="AH26">
            <v>20285</v>
          </cell>
          <cell r="AI26">
            <v>423</v>
          </cell>
          <cell r="AJ26">
            <v>5840</v>
          </cell>
          <cell r="AK26">
            <v>0</v>
          </cell>
          <cell r="AL26">
            <v>2043.3</v>
          </cell>
          <cell r="AM26">
            <v>101299</v>
          </cell>
          <cell r="AN26">
            <v>76206</v>
          </cell>
          <cell r="AO26">
            <v>25093</v>
          </cell>
          <cell r="AP26">
            <v>743</v>
          </cell>
          <cell r="AQ26">
            <v>0</v>
          </cell>
          <cell r="AR26">
            <v>55568</v>
          </cell>
          <cell r="AS26">
            <v>832</v>
          </cell>
          <cell r="AT26">
            <v>0</v>
          </cell>
          <cell r="AU26">
            <v>832</v>
          </cell>
          <cell r="AV26">
            <v>98838</v>
          </cell>
          <cell r="AW26">
            <v>3431</v>
          </cell>
          <cell r="AX26">
            <v>4405</v>
          </cell>
          <cell r="AY26">
            <v>12988</v>
          </cell>
          <cell r="AZ26">
            <v>36995</v>
          </cell>
          <cell r="BA26">
            <v>5100</v>
          </cell>
          <cell r="BB26">
            <v>5231</v>
          </cell>
          <cell r="BC26">
            <v>59787</v>
          </cell>
          <cell r="BD26">
            <v>4238</v>
          </cell>
          <cell r="BE26">
            <v>1526.3</v>
          </cell>
          <cell r="BF26">
            <v>9388</v>
          </cell>
          <cell r="BG26">
            <v>1029</v>
          </cell>
          <cell r="BH26">
            <v>0</v>
          </cell>
          <cell r="BI26">
            <v>1029</v>
          </cell>
          <cell r="BJ26">
            <v>709539</v>
          </cell>
          <cell r="BK26">
            <v>705402</v>
          </cell>
          <cell r="BL26">
            <v>4137</v>
          </cell>
          <cell r="BM26">
            <v>1393</v>
          </cell>
          <cell r="BN26">
            <v>0</v>
          </cell>
          <cell r="BO26">
            <v>9600</v>
          </cell>
          <cell r="BP26">
            <v>3045</v>
          </cell>
          <cell r="BQ26">
            <v>15926</v>
          </cell>
          <cell r="BR26">
            <v>4368</v>
          </cell>
          <cell r="BS26">
            <v>6352</v>
          </cell>
          <cell r="BT26">
            <v>13365</v>
          </cell>
          <cell r="BU26">
            <v>6641</v>
          </cell>
          <cell r="BV26">
            <v>0</v>
          </cell>
          <cell r="BW26">
            <v>16434</v>
          </cell>
          <cell r="BX26">
            <v>15435</v>
          </cell>
          <cell r="BY26">
            <v>684</v>
          </cell>
          <cell r="BZ26">
            <v>315</v>
          </cell>
          <cell r="CA26">
            <v>0</v>
          </cell>
          <cell r="CB26">
            <v>91322</v>
          </cell>
          <cell r="CC26">
            <v>85348</v>
          </cell>
          <cell r="CD26">
            <v>5974</v>
          </cell>
          <cell r="CE26">
            <v>23069</v>
          </cell>
          <cell r="CF26">
            <v>2989</v>
          </cell>
          <cell r="CG26">
            <v>2915</v>
          </cell>
          <cell r="CH26">
            <v>1490</v>
          </cell>
          <cell r="CI26">
            <v>7607</v>
          </cell>
          <cell r="CJ26">
            <v>0</v>
          </cell>
          <cell r="CK26">
            <v>3696</v>
          </cell>
          <cell r="CL26">
            <v>317526</v>
          </cell>
          <cell r="CM26">
            <v>48002</v>
          </cell>
          <cell r="CN26">
            <v>45138</v>
          </cell>
          <cell r="CO26">
            <v>1147</v>
          </cell>
          <cell r="CP26">
            <v>1717</v>
          </cell>
          <cell r="CQ26">
            <v>1707.4</v>
          </cell>
          <cell r="CR26">
            <v>0</v>
          </cell>
          <cell r="CS26">
            <v>12892</v>
          </cell>
          <cell r="CT26">
            <v>1864</v>
          </cell>
          <cell r="CU26">
            <v>2896.6</v>
          </cell>
          <cell r="CV26">
            <v>586</v>
          </cell>
          <cell r="CW26">
            <v>0</v>
          </cell>
          <cell r="CX26">
            <v>19831</v>
          </cell>
          <cell r="CY26">
            <v>5582</v>
          </cell>
        </row>
        <row r="27">
          <cell r="A27" t="str">
            <v>kW- Sentinel Lighting</v>
          </cell>
          <cell r="C27">
            <v>2002</v>
          </cell>
          <cell r="D27">
            <v>0</v>
          </cell>
          <cell r="E27">
            <v>0</v>
          </cell>
          <cell r="F27">
            <v>1387</v>
          </cell>
          <cell r="G27">
            <v>681</v>
          </cell>
          <cell r="H27">
            <v>1600</v>
          </cell>
          <cell r="I27">
            <v>0</v>
          </cell>
          <cell r="J27">
            <v>0</v>
          </cell>
          <cell r="K27">
            <v>124.4</v>
          </cell>
          <cell r="L27">
            <v>0</v>
          </cell>
          <cell r="M27">
            <v>1361</v>
          </cell>
          <cell r="N27">
            <v>0</v>
          </cell>
          <cell r="O27">
            <v>0</v>
          </cell>
          <cell r="P27">
            <v>0</v>
          </cell>
          <cell r="Q27">
            <v>3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970</v>
          </cell>
          <cell r="X27">
            <v>536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192.1</v>
          </cell>
          <cell r="AD27">
            <v>0</v>
          </cell>
          <cell r="AE27">
            <v>192.1</v>
          </cell>
          <cell r="AF27">
            <v>0</v>
          </cell>
          <cell r="AG27">
            <v>0</v>
          </cell>
          <cell r="AH27">
            <v>0</v>
          </cell>
          <cell r="AI27">
            <v>0</v>
          </cell>
          <cell r="AJ27">
            <v>1343</v>
          </cell>
          <cell r="AK27">
            <v>0</v>
          </cell>
          <cell r="AL27">
            <v>124.1</v>
          </cell>
          <cell r="AM27">
            <v>1773</v>
          </cell>
          <cell r="AN27">
            <v>496</v>
          </cell>
          <cell r="AO27">
            <v>1277</v>
          </cell>
          <cell r="AP27">
            <v>0</v>
          </cell>
          <cell r="AQ27">
            <v>0</v>
          </cell>
          <cell r="AR27">
            <v>240</v>
          </cell>
          <cell r="AS27">
            <v>0</v>
          </cell>
          <cell r="AT27">
            <v>0</v>
          </cell>
          <cell r="AU27">
            <v>0</v>
          </cell>
          <cell r="AV27">
            <v>0</v>
          </cell>
          <cell r="AW27">
            <v>388</v>
          </cell>
          <cell r="AX27">
            <v>0</v>
          </cell>
          <cell r="AY27">
            <v>0</v>
          </cell>
          <cell r="AZ27">
            <v>0</v>
          </cell>
          <cell r="BA27">
            <v>0</v>
          </cell>
          <cell r="BB27">
            <v>152</v>
          </cell>
          <cell r="BC27">
            <v>2745</v>
          </cell>
          <cell r="BD27">
            <v>118</v>
          </cell>
          <cell r="BE27">
            <v>0</v>
          </cell>
          <cell r="BF27">
            <v>539</v>
          </cell>
          <cell r="BG27">
            <v>42</v>
          </cell>
          <cell r="BH27">
            <v>0</v>
          </cell>
          <cell r="BI27">
            <v>42</v>
          </cell>
          <cell r="BJ27">
            <v>836</v>
          </cell>
          <cell r="BK27">
            <v>0</v>
          </cell>
          <cell r="BL27">
            <v>836</v>
          </cell>
          <cell r="BM27">
            <v>260</v>
          </cell>
          <cell r="BN27">
            <v>0</v>
          </cell>
          <cell r="BO27">
            <v>500</v>
          </cell>
          <cell r="BP27">
            <v>0</v>
          </cell>
          <cell r="BQ27">
            <v>0</v>
          </cell>
          <cell r="BR27">
            <v>363</v>
          </cell>
          <cell r="BS27">
            <v>1222</v>
          </cell>
          <cell r="BT27">
            <v>130</v>
          </cell>
          <cell r="BU27">
            <v>801</v>
          </cell>
          <cell r="BV27">
            <v>0</v>
          </cell>
          <cell r="BW27">
            <v>3168</v>
          </cell>
          <cell r="BX27">
            <v>3060</v>
          </cell>
          <cell r="BY27">
            <v>108</v>
          </cell>
          <cell r="BZ27">
            <v>0</v>
          </cell>
          <cell r="CA27">
            <v>0</v>
          </cell>
          <cell r="CB27">
            <v>1997</v>
          </cell>
          <cell r="CC27">
            <v>1820</v>
          </cell>
          <cell r="CD27">
            <v>177</v>
          </cell>
          <cell r="CE27">
            <v>788</v>
          </cell>
          <cell r="CF27">
            <v>0</v>
          </cell>
          <cell r="CG27">
            <v>101.2</v>
          </cell>
          <cell r="CH27">
            <v>0</v>
          </cell>
          <cell r="CI27">
            <v>49</v>
          </cell>
          <cell r="CJ27">
            <v>0</v>
          </cell>
          <cell r="CK27">
            <v>444</v>
          </cell>
          <cell r="CL27">
            <v>0</v>
          </cell>
          <cell r="CM27">
            <v>2494</v>
          </cell>
          <cell r="CN27">
            <v>2304</v>
          </cell>
          <cell r="CO27">
            <v>28</v>
          </cell>
          <cell r="CP27">
            <v>162</v>
          </cell>
          <cell r="CQ27">
            <v>104.3</v>
          </cell>
          <cell r="CR27">
            <v>0</v>
          </cell>
          <cell r="CS27">
            <v>2793</v>
          </cell>
          <cell r="CT27">
            <v>0</v>
          </cell>
          <cell r="CU27">
            <v>63.6</v>
          </cell>
          <cell r="CV27">
            <v>15</v>
          </cell>
          <cell r="CW27">
            <v>0</v>
          </cell>
          <cell r="CX27">
            <v>92</v>
          </cell>
          <cell r="CY27">
            <v>526</v>
          </cell>
        </row>
        <row r="28">
          <cell r="A28" t="str">
            <v>Billed Total Distribution Revenues</v>
          </cell>
          <cell r="B28" t="str">
            <v>RTOT</v>
          </cell>
          <cell r="C28">
            <v>2002</v>
          </cell>
          <cell r="D28">
            <v>416679.45</v>
          </cell>
          <cell r="E28">
            <v>21095706</v>
          </cell>
          <cell r="F28">
            <v>13785183</v>
          </cell>
          <cell r="G28">
            <v>3430037</v>
          </cell>
          <cell r="H28">
            <v>11547890</v>
          </cell>
          <cell r="I28">
            <v>21182549.93</v>
          </cell>
          <cell r="J28">
            <v>13824286</v>
          </cell>
          <cell r="K28">
            <v>2321470.98</v>
          </cell>
          <cell r="L28">
            <v>2347667.2400000002</v>
          </cell>
          <cell r="M28">
            <v>79283109</v>
          </cell>
          <cell r="N28">
            <v>2488947.2200000002</v>
          </cell>
          <cell r="O28">
            <v>3554149.55</v>
          </cell>
          <cell r="P28">
            <v>280350.61</v>
          </cell>
          <cell r="Q28">
            <v>728157</v>
          </cell>
          <cell r="R28">
            <v>3703109.41</v>
          </cell>
          <cell r="S28">
            <v>84588337</v>
          </cell>
          <cell r="T28">
            <v>34685767</v>
          </cell>
          <cell r="U28">
            <v>4074865.9</v>
          </cell>
          <cell r="V28">
            <v>5511435</v>
          </cell>
          <cell r="W28">
            <v>7443883.9100000001</v>
          </cell>
          <cell r="X28">
            <v>7748477.9199999999</v>
          </cell>
          <cell r="Y28">
            <v>27564380</v>
          </cell>
          <cell r="Z28">
            <v>5396996.0199999996</v>
          </cell>
          <cell r="AA28">
            <v>614726</v>
          </cell>
          <cell r="AB28">
            <v>6308223.4299999997</v>
          </cell>
          <cell r="AC28">
            <v>18392151.440000001</v>
          </cell>
          <cell r="AD28">
            <v>14903021</v>
          </cell>
          <cell r="AE28">
            <v>3489130.44</v>
          </cell>
          <cell r="AF28">
            <v>2452143.0299999998</v>
          </cell>
          <cell r="AG28">
            <v>19240277</v>
          </cell>
          <cell r="AH28">
            <v>18852829</v>
          </cell>
          <cell r="AI28">
            <v>387448</v>
          </cell>
          <cell r="AJ28">
            <v>7196751.0499999998</v>
          </cell>
          <cell r="AK28">
            <v>39024565</v>
          </cell>
          <cell r="AL28">
            <v>4745.1899999999996</v>
          </cell>
          <cell r="AM28">
            <v>70439330.390000001</v>
          </cell>
          <cell r="AN28">
            <v>55315932</v>
          </cell>
          <cell r="AO28">
            <v>15123398.390000001</v>
          </cell>
          <cell r="AP28">
            <v>1003218.36</v>
          </cell>
          <cell r="AQ28">
            <v>451005.28</v>
          </cell>
          <cell r="AR28">
            <v>45696204.670000002</v>
          </cell>
          <cell r="AS28">
            <v>1133579004</v>
          </cell>
          <cell r="AT28">
            <v>1132020000</v>
          </cell>
          <cell r="AU28">
            <v>1559004</v>
          </cell>
          <cell r="AV28">
            <v>75216678.689999998</v>
          </cell>
          <cell r="AW28">
            <v>4750329.2300000004</v>
          </cell>
          <cell r="AX28">
            <v>1591755.13</v>
          </cell>
          <cell r="AY28">
            <v>8190557.3099999996</v>
          </cell>
          <cell r="AZ28">
            <v>27433666</v>
          </cell>
          <cell r="BA28">
            <v>2715772</v>
          </cell>
          <cell r="BB28">
            <v>3749241.07</v>
          </cell>
          <cell r="BC28">
            <v>40656255</v>
          </cell>
          <cell r="BD28">
            <v>15156620</v>
          </cell>
          <cell r="BE28">
            <v>1915587</v>
          </cell>
          <cell r="BF28">
            <v>7083803</v>
          </cell>
          <cell r="BG28">
            <v>11653283.060000001</v>
          </cell>
          <cell r="BH28">
            <v>10539441.92</v>
          </cell>
          <cell r="BI28">
            <v>1113841.1399999999</v>
          </cell>
          <cell r="BJ28">
            <v>56582790</v>
          </cell>
          <cell r="BK28">
            <v>50142129</v>
          </cell>
          <cell r="BL28">
            <v>6440661</v>
          </cell>
          <cell r="BM28">
            <v>3424723.28</v>
          </cell>
          <cell r="BN28">
            <v>6725081.8499999996</v>
          </cell>
          <cell r="BO28">
            <v>19785615.530000001</v>
          </cell>
          <cell r="BP28">
            <v>9132177</v>
          </cell>
          <cell r="BQ28">
            <v>22218004</v>
          </cell>
          <cell r="BR28">
            <v>3408131.88</v>
          </cell>
          <cell r="BS28">
            <v>4371131</v>
          </cell>
          <cell r="BT28">
            <v>16671774.969999997</v>
          </cell>
          <cell r="BU28">
            <v>3449456.49</v>
          </cell>
          <cell r="BV28">
            <v>946895.84</v>
          </cell>
          <cell r="BW28">
            <v>12058723</v>
          </cell>
          <cell r="BX28">
            <v>11363385</v>
          </cell>
          <cell r="BY28">
            <v>544830</v>
          </cell>
          <cell r="BZ28">
            <v>150508</v>
          </cell>
          <cell r="CA28">
            <v>13796817.65</v>
          </cell>
          <cell r="CB28">
            <v>99690748</v>
          </cell>
          <cell r="CC28">
            <v>62988597</v>
          </cell>
          <cell r="CD28">
            <v>36702151</v>
          </cell>
          <cell r="CE28">
            <v>10277250</v>
          </cell>
          <cell r="CF28">
            <v>1138212.19</v>
          </cell>
          <cell r="CG28">
            <v>1399547</v>
          </cell>
          <cell r="CH28">
            <v>677733.23</v>
          </cell>
          <cell r="CI28">
            <v>4347995.6500000004</v>
          </cell>
          <cell r="CJ28">
            <v>71088311</v>
          </cell>
          <cell r="CK28">
            <v>1336880.8500000001</v>
          </cell>
          <cell r="CL28">
            <v>426223187</v>
          </cell>
          <cell r="CM28">
            <v>197996505.34999999</v>
          </cell>
          <cell r="CN28">
            <v>194964995</v>
          </cell>
          <cell r="CO28">
            <v>522251</v>
          </cell>
          <cell r="CP28">
            <v>2509259.35</v>
          </cell>
          <cell r="CQ28">
            <v>1856553.97</v>
          </cell>
          <cell r="CR28">
            <v>20326607</v>
          </cell>
          <cell r="CS28">
            <v>4928627.99</v>
          </cell>
          <cell r="CT28">
            <v>941927.57</v>
          </cell>
          <cell r="CU28">
            <v>953444.23</v>
          </cell>
          <cell r="CV28">
            <v>5089723.58</v>
          </cell>
          <cell r="CW28">
            <v>7201916</v>
          </cell>
          <cell r="CX28">
            <v>13989387</v>
          </cell>
          <cell r="CY28">
            <v>4961980.5</v>
          </cell>
        </row>
        <row r="29">
          <cell r="A29" t="str">
            <v>Billed Residential Distribution Revenue</v>
          </cell>
          <cell r="B29" t="str">
            <v>RR</v>
          </cell>
          <cell r="C29">
            <v>2002</v>
          </cell>
          <cell r="D29">
            <v>267425.18</v>
          </cell>
          <cell r="E29">
            <v>13157942</v>
          </cell>
          <cell r="F29">
            <v>7219477</v>
          </cell>
          <cell r="G29">
            <v>1750006</v>
          </cell>
          <cell r="H29">
            <v>6332838</v>
          </cell>
          <cell r="I29">
            <v>11995647.609999999</v>
          </cell>
          <cell r="J29">
            <v>6645799</v>
          </cell>
          <cell r="K29">
            <v>1406917.61</v>
          </cell>
          <cell r="L29">
            <v>1243732.73</v>
          </cell>
          <cell r="M29">
            <v>26305125</v>
          </cell>
          <cell r="N29">
            <v>1069901.69</v>
          </cell>
          <cell r="O29">
            <v>2372476</v>
          </cell>
          <cell r="P29">
            <v>186061.77</v>
          </cell>
          <cell r="Q29">
            <v>408721</v>
          </cell>
          <cell r="R29">
            <v>2486967.3199999998</v>
          </cell>
          <cell r="S29">
            <v>31929168</v>
          </cell>
          <cell r="T29">
            <v>16559573</v>
          </cell>
          <cell r="U29">
            <v>2172142.69</v>
          </cell>
          <cell r="V29">
            <v>3149313</v>
          </cell>
          <cell r="W29">
            <v>5403740.21</v>
          </cell>
          <cell r="X29">
            <v>4299715.12</v>
          </cell>
          <cell r="Y29">
            <v>12062765</v>
          </cell>
          <cell r="Z29">
            <v>2729246.87</v>
          </cell>
          <cell r="AA29">
            <v>402541</v>
          </cell>
          <cell r="AB29">
            <v>4107633.7</v>
          </cell>
          <cell r="AC29">
            <v>9996820.4100000001</v>
          </cell>
          <cell r="AD29">
            <v>8332476.4699999997</v>
          </cell>
          <cell r="AE29">
            <v>1664343.94</v>
          </cell>
          <cell r="AF29">
            <v>1731636.5</v>
          </cell>
          <cell r="AG29">
            <v>10817704</v>
          </cell>
          <cell r="AH29">
            <v>10516555</v>
          </cell>
          <cell r="AI29">
            <v>301149</v>
          </cell>
          <cell r="AJ29">
            <v>4819265.0999999996</v>
          </cell>
          <cell r="AK29">
            <v>15781865</v>
          </cell>
          <cell r="AL29">
            <v>3960.79</v>
          </cell>
          <cell r="AM29">
            <v>50533127.259999998</v>
          </cell>
          <cell r="AN29">
            <v>40227315</v>
          </cell>
          <cell r="AO29">
            <v>10305812.26</v>
          </cell>
          <cell r="AP29">
            <v>519832.43</v>
          </cell>
          <cell r="AQ29">
            <v>261404.85</v>
          </cell>
          <cell r="AR29">
            <v>23673840.190000001</v>
          </cell>
          <cell r="AS29">
            <v>717929005</v>
          </cell>
          <cell r="AT29">
            <v>717020000</v>
          </cell>
          <cell r="AU29">
            <v>909005</v>
          </cell>
          <cell r="AV29">
            <v>39646263.700000003</v>
          </cell>
          <cell r="AW29">
            <v>3735731.4</v>
          </cell>
          <cell r="AX29">
            <v>983159.22</v>
          </cell>
          <cell r="AY29">
            <v>4314062.41</v>
          </cell>
          <cell r="AZ29">
            <v>12845344.85</v>
          </cell>
          <cell r="BA29">
            <v>1261924</v>
          </cell>
          <cell r="BB29">
            <v>2008643.55</v>
          </cell>
          <cell r="BC29">
            <v>24917157</v>
          </cell>
          <cell r="BD29">
            <v>5928437.0099999998</v>
          </cell>
          <cell r="BE29">
            <v>1150881.72</v>
          </cell>
          <cell r="BF29">
            <v>3690766</v>
          </cell>
          <cell r="BG29">
            <v>6445667.75</v>
          </cell>
          <cell r="BH29">
            <v>5539439.9900000002</v>
          </cell>
          <cell r="BI29">
            <v>906227.76</v>
          </cell>
          <cell r="BJ29">
            <v>21130850</v>
          </cell>
          <cell r="BK29">
            <v>17899779</v>
          </cell>
          <cell r="BL29">
            <v>3231071</v>
          </cell>
          <cell r="BM29">
            <v>1568821.58</v>
          </cell>
          <cell r="BN29">
            <v>4140706.99</v>
          </cell>
          <cell r="BO29">
            <v>7784434.1200000001</v>
          </cell>
          <cell r="BP29">
            <v>3722701</v>
          </cell>
          <cell r="BQ29">
            <v>11797740</v>
          </cell>
          <cell r="BR29">
            <v>2306400.46</v>
          </cell>
          <cell r="BS29">
            <v>2131314</v>
          </cell>
          <cell r="BT29">
            <v>7350004.1800000006</v>
          </cell>
          <cell r="BU29">
            <v>2011833.18</v>
          </cell>
          <cell r="BV29">
            <v>414077.55</v>
          </cell>
          <cell r="BW29">
            <v>7134114</v>
          </cell>
          <cell r="BX29">
            <v>6727215</v>
          </cell>
          <cell r="BY29">
            <v>308926</v>
          </cell>
          <cell r="BZ29">
            <v>97973</v>
          </cell>
          <cell r="CA29">
            <v>4272075.3600000003</v>
          </cell>
          <cell r="CB29">
            <v>47422043</v>
          </cell>
          <cell r="CC29">
            <v>30342615</v>
          </cell>
          <cell r="CD29">
            <v>17079428</v>
          </cell>
          <cell r="CE29">
            <v>5852666</v>
          </cell>
          <cell r="CF29">
            <v>653546</v>
          </cell>
          <cell r="CG29">
            <v>878514</v>
          </cell>
          <cell r="CH29">
            <v>402784.9</v>
          </cell>
          <cell r="CI29">
            <v>2749665.8</v>
          </cell>
          <cell r="CJ29">
            <v>26876077</v>
          </cell>
          <cell r="CK29">
            <v>967653</v>
          </cell>
          <cell r="CL29">
            <v>168793311</v>
          </cell>
          <cell r="CM29">
            <v>83878848.010000005</v>
          </cell>
          <cell r="CN29">
            <v>81745091</v>
          </cell>
          <cell r="CO29">
            <v>303756</v>
          </cell>
          <cell r="CP29">
            <v>1830001.01</v>
          </cell>
          <cell r="CQ29">
            <v>1538835.47</v>
          </cell>
          <cell r="CR29">
            <v>10635949</v>
          </cell>
          <cell r="CS29">
            <v>3346552</v>
          </cell>
          <cell r="CT29">
            <v>535954.62</v>
          </cell>
          <cell r="CU29">
            <v>386921.66</v>
          </cell>
          <cell r="CV29">
            <v>3032386.32</v>
          </cell>
          <cell r="CW29">
            <v>4594415</v>
          </cell>
          <cell r="CX29">
            <v>8959844</v>
          </cell>
          <cell r="CY29">
            <v>2982818.13</v>
          </cell>
        </row>
        <row r="30">
          <cell r="A30" t="str">
            <v>Billed General Service Customers Distribution Revenue</v>
          </cell>
          <cell r="B30" t="str">
            <v>RGS</v>
          </cell>
          <cell r="C30">
            <v>2002</v>
          </cell>
          <cell r="D30">
            <v>107817.93</v>
          </cell>
          <cell r="E30">
            <v>7867664</v>
          </cell>
          <cell r="F30">
            <v>4986662</v>
          </cell>
          <cell r="G30">
            <v>1640296</v>
          </cell>
          <cell r="H30">
            <v>5133236</v>
          </cell>
          <cell r="I30">
            <v>9126644.5199999996</v>
          </cell>
          <cell r="J30">
            <v>6668744</v>
          </cell>
          <cell r="K30">
            <v>906176.32</v>
          </cell>
          <cell r="L30">
            <v>1088239.46</v>
          </cell>
          <cell r="M30">
            <v>46135625</v>
          </cell>
          <cell r="N30">
            <v>1391990.14</v>
          </cell>
          <cell r="O30">
            <v>845838</v>
          </cell>
          <cell r="P30">
            <v>90606.76</v>
          </cell>
          <cell r="Q30">
            <v>309195.09999999998</v>
          </cell>
          <cell r="R30">
            <v>1214963.21</v>
          </cell>
          <cell r="S30">
            <v>47779006</v>
          </cell>
          <cell r="T30">
            <v>14714934</v>
          </cell>
          <cell r="U30">
            <v>1651146.18</v>
          </cell>
          <cell r="V30">
            <v>2318206</v>
          </cell>
          <cell r="W30">
            <v>1971778.72</v>
          </cell>
          <cell r="X30">
            <v>3214476.58</v>
          </cell>
          <cell r="Y30">
            <v>15292286</v>
          </cell>
          <cell r="Z30">
            <v>2598981.66</v>
          </cell>
          <cell r="AA30">
            <v>204077</v>
          </cell>
          <cell r="AB30">
            <v>1505137.21</v>
          </cell>
          <cell r="AC30">
            <v>8323277.1600000001</v>
          </cell>
          <cell r="AD30">
            <v>6533586.4400000004</v>
          </cell>
          <cell r="AE30">
            <v>1789690.72</v>
          </cell>
          <cell r="AF30">
            <v>693010.96</v>
          </cell>
          <cell r="AG30">
            <v>7889568</v>
          </cell>
          <cell r="AH30">
            <v>7806579</v>
          </cell>
          <cell r="AI30">
            <v>82989</v>
          </cell>
          <cell r="AJ30">
            <v>2319166.04</v>
          </cell>
          <cell r="AK30">
            <v>23085956</v>
          </cell>
          <cell r="AL30">
            <v>739.39</v>
          </cell>
          <cell r="AM30">
            <v>17567291.030000001</v>
          </cell>
          <cell r="AN30">
            <v>13428101</v>
          </cell>
          <cell r="AO30">
            <v>4139190.03</v>
          </cell>
          <cell r="AP30">
            <v>469433.65</v>
          </cell>
          <cell r="AQ30">
            <v>98919.18</v>
          </cell>
          <cell r="AR30">
            <v>20627400.949999999</v>
          </cell>
          <cell r="AS30">
            <v>395561261</v>
          </cell>
          <cell r="AT30">
            <v>394930000</v>
          </cell>
          <cell r="AU30">
            <v>631261</v>
          </cell>
          <cell r="AV30">
            <v>32188843.079999998</v>
          </cell>
          <cell r="AW30">
            <v>985742.78</v>
          </cell>
          <cell r="AX30">
            <v>589080.28</v>
          </cell>
          <cell r="AY30">
            <v>3446385.87</v>
          </cell>
          <cell r="AZ30">
            <v>13205646.24</v>
          </cell>
          <cell r="BA30">
            <v>1442648</v>
          </cell>
          <cell r="BB30">
            <v>1698791.38</v>
          </cell>
          <cell r="BC30">
            <v>14767361</v>
          </cell>
          <cell r="BD30">
            <v>7950768.3300000001</v>
          </cell>
          <cell r="BE30">
            <v>730435.8</v>
          </cell>
          <cell r="BF30">
            <v>3059702</v>
          </cell>
          <cell r="BG30">
            <v>5147101.8499999996</v>
          </cell>
          <cell r="BH30">
            <v>4949140.13</v>
          </cell>
          <cell r="BI30">
            <v>197961.72</v>
          </cell>
          <cell r="BJ30">
            <v>9298769</v>
          </cell>
          <cell r="BK30">
            <v>6110593</v>
          </cell>
          <cell r="BL30">
            <v>3188176</v>
          </cell>
          <cell r="BM30">
            <v>1822534.01</v>
          </cell>
          <cell r="BN30">
            <v>2535753</v>
          </cell>
          <cell r="BO30">
            <v>11894391.16</v>
          </cell>
          <cell r="BP30">
            <v>5304744</v>
          </cell>
          <cell r="BQ30">
            <v>8200377</v>
          </cell>
          <cell r="BR30">
            <v>1098619.57</v>
          </cell>
          <cell r="BS30">
            <v>2169996</v>
          </cell>
          <cell r="BT30">
            <v>6774584.1499999985</v>
          </cell>
          <cell r="BU30">
            <v>1390431.93</v>
          </cell>
          <cell r="BV30">
            <v>527705.05000000005</v>
          </cell>
          <cell r="BW30">
            <v>4659961</v>
          </cell>
          <cell r="BX30">
            <v>4378169</v>
          </cell>
          <cell r="BY30">
            <v>231211</v>
          </cell>
          <cell r="BZ30">
            <v>50581</v>
          </cell>
          <cell r="CA30">
            <v>9451493.3300000001</v>
          </cell>
          <cell r="CB30">
            <v>51469176</v>
          </cell>
          <cell r="CC30">
            <v>32025532</v>
          </cell>
          <cell r="CD30">
            <v>19443644</v>
          </cell>
          <cell r="CE30">
            <v>4337852</v>
          </cell>
          <cell r="CF30">
            <v>468793.53</v>
          </cell>
          <cell r="CG30">
            <v>484280</v>
          </cell>
          <cell r="CH30">
            <v>270140.63</v>
          </cell>
          <cell r="CI30">
            <v>1561993.91</v>
          </cell>
          <cell r="CJ30">
            <v>39138697</v>
          </cell>
          <cell r="CK30">
            <v>345458.54</v>
          </cell>
          <cell r="CL30">
            <v>237034715</v>
          </cell>
          <cell r="CM30">
            <v>101081255.97</v>
          </cell>
          <cell r="CN30">
            <v>100192710</v>
          </cell>
          <cell r="CO30">
            <v>214280</v>
          </cell>
          <cell r="CP30">
            <v>674265.97</v>
          </cell>
          <cell r="CQ30">
            <v>315146.27</v>
          </cell>
          <cell r="CR30">
            <v>8880463</v>
          </cell>
          <cell r="CS30">
            <v>1352450</v>
          </cell>
          <cell r="CT30">
            <v>398503.96</v>
          </cell>
          <cell r="CU30">
            <v>358875.11</v>
          </cell>
          <cell r="CV30">
            <v>2057329.3</v>
          </cell>
          <cell r="CW30">
            <v>2526164</v>
          </cell>
          <cell r="CX30">
            <v>4416088</v>
          </cell>
          <cell r="CY30">
            <v>1689155.39</v>
          </cell>
        </row>
        <row r="31">
          <cell r="A31" t="str">
            <v>Billed Large User, Sub- Transmission, Intermediate/ Embedded Distributor Distribution Revenue</v>
          </cell>
          <cell r="B31" t="str">
            <v>RLG</v>
          </cell>
          <cell r="C31">
            <v>2002</v>
          </cell>
          <cell r="D31">
            <v>30803.23</v>
          </cell>
          <cell r="E31">
            <v>0</v>
          </cell>
          <cell r="F31">
            <v>1370642</v>
          </cell>
          <cell r="G31">
            <v>0</v>
          </cell>
          <cell r="H31">
            <v>0</v>
          </cell>
          <cell r="I31">
            <v>0</v>
          </cell>
          <cell r="J31">
            <v>451503</v>
          </cell>
          <cell r="K31">
            <v>0</v>
          </cell>
          <cell r="L31">
            <v>0</v>
          </cell>
          <cell r="M31">
            <v>6232075</v>
          </cell>
          <cell r="N31">
            <v>0</v>
          </cell>
          <cell r="O31">
            <v>313089</v>
          </cell>
          <cell r="P31">
            <v>0</v>
          </cell>
          <cell r="Q31">
            <v>0</v>
          </cell>
          <cell r="R31">
            <v>0</v>
          </cell>
          <cell r="S31">
            <v>4398692</v>
          </cell>
          <cell r="T31">
            <v>3121069</v>
          </cell>
          <cell r="U31">
            <v>216438.3</v>
          </cell>
          <cell r="V31">
            <v>0</v>
          </cell>
          <cell r="W31">
            <v>0</v>
          </cell>
          <cell r="X31">
            <v>183584.81</v>
          </cell>
          <cell r="Y31">
            <v>0</v>
          </cell>
          <cell r="Z31">
            <v>0</v>
          </cell>
          <cell r="AA31">
            <v>0</v>
          </cell>
          <cell r="AB31">
            <v>687769.57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488255</v>
          </cell>
          <cell r="AH31">
            <v>488255</v>
          </cell>
          <cell r="AI31">
            <v>0</v>
          </cell>
          <cell r="AJ31">
            <v>0</v>
          </cell>
          <cell r="AK31">
            <v>0</v>
          </cell>
          <cell r="AL31">
            <v>0</v>
          </cell>
          <cell r="AM31">
            <v>1981279.28</v>
          </cell>
          <cell r="AN31">
            <v>1478200</v>
          </cell>
          <cell r="AO31">
            <v>503079.28</v>
          </cell>
          <cell r="AP31">
            <v>0</v>
          </cell>
          <cell r="AQ31">
            <v>83984.41</v>
          </cell>
          <cell r="AR31">
            <v>1274606.4099999999</v>
          </cell>
          <cell r="AS31">
            <v>14030000</v>
          </cell>
          <cell r="AT31">
            <v>14030000</v>
          </cell>
          <cell r="AU31">
            <v>0</v>
          </cell>
          <cell r="AV31">
            <v>3288252.53</v>
          </cell>
          <cell r="AW31">
            <v>0</v>
          </cell>
          <cell r="AX31">
            <v>0</v>
          </cell>
          <cell r="AY31">
            <v>357686.6</v>
          </cell>
          <cell r="AZ31">
            <v>1047213.59</v>
          </cell>
          <cell r="BA31">
            <v>0</v>
          </cell>
          <cell r="BB31">
            <v>0</v>
          </cell>
          <cell r="BC31">
            <v>814183</v>
          </cell>
          <cell r="BD31">
            <v>1161856.94</v>
          </cell>
          <cell r="BE31">
            <v>0</v>
          </cell>
          <cell r="BF31">
            <v>315463</v>
          </cell>
          <cell r="BG31">
            <v>0</v>
          </cell>
          <cell r="BH31">
            <v>0</v>
          </cell>
          <cell r="BI31">
            <v>0</v>
          </cell>
          <cell r="BJ31">
            <v>25882989</v>
          </cell>
          <cell r="BK31">
            <v>25882989</v>
          </cell>
          <cell r="BL31">
            <v>0</v>
          </cell>
          <cell r="BM31">
            <v>0</v>
          </cell>
          <cell r="BN31">
            <v>0</v>
          </cell>
          <cell r="BO31">
            <v>0</v>
          </cell>
          <cell r="BP31">
            <v>0</v>
          </cell>
          <cell r="BQ31">
            <v>2162750</v>
          </cell>
          <cell r="BR31">
            <v>0</v>
          </cell>
          <cell r="BS31">
            <v>0</v>
          </cell>
          <cell r="BT31">
            <v>2439185.35</v>
          </cell>
          <cell r="BU31">
            <v>0</v>
          </cell>
          <cell r="BV31">
            <v>0</v>
          </cell>
          <cell r="BW31">
            <v>139820</v>
          </cell>
          <cell r="BX31">
            <v>139820</v>
          </cell>
          <cell r="BY31">
            <v>0</v>
          </cell>
          <cell r="BZ31">
            <v>0</v>
          </cell>
          <cell r="CA31">
            <v>0</v>
          </cell>
          <cell r="CB31">
            <v>271697</v>
          </cell>
          <cell r="CC31">
            <v>271697</v>
          </cell>
          <cell r="CD31">
            <v>0</v>
          </cell>
          <cell r="CE31">
            <v>0</v>
          </cell>
          <cell r="CF31">
            <v>0</v>
          </cell>
          <cell r="CG31">
            <v>0</v>
          </cell>
          <cell r="CH31">
            <v>0</v>
          </cell>
          <cell r="CI31">
            <v>23291.73</v>
          </cell>
          <cell r="CJ31">
            <v>4553592</v>
          </cell>
          <cell r="CK31">
            <v>0</v>
          </cell>
          <cell r="CL31">
            <v>18775190</v>
          </cell>
          <cell r="CM31">
            <v>11734534</v>
          </cell>
          <cell r="CN31">
            <v>11734534</v>
          </cell>
          <cell r="CO31">
            <v>0</v>
          </cell>
          <cell r="CP31">
            <v>0</v>
          </cell>
          <cell r="CQ31">
            <v>0</v>
          </cell>
          <cell r="CR31">
            <v>655474</v>
          </cell>
          <cell r="CS31">
            <v>212081</v>
          </cell>
          <cell r="CT31">
            <v>0</v>
          </cell>
          <cell r="CU31">
            <v>194162.72</v>
          </cell>
          <cell r="CV31">
            <v>0</v>
          </cell>
          <cell r="CW31">
            <v>0</v>
          </cell>
          <cell r="CX31">
            <v>508441</v>
          </cell>
          <cell r="CY31">
            <v>235254.19</v>
          </cell>
        </row>
        <row r="32">
          <cell r="A32" t="str">
            <v>Billed Street lighting Distribution Revenue</v>
          </cell>
          <cell r="B32" t="str">
            <v>RST</v>
          </cell>
          <cell r="C32">
            <v>2002</v>
          </cell>
          <cell r="D32">
            <v>10506.72</v>
          </cell>
          <cell r="E32">
            <v>70100</v>
          </cell>
          <cell r="F32">
            <v>196427</v>
          </cell>
          <cell r="G32">
            <v>31848</v>
          </cell>
          <cell r="H32">
            <v>79666</v>
          </cell>
          <cell r="I32">
            <v>60257.8</v>
          </cell>
          <cell r="J32">
            <v>58240</v>
          </cell>
          <cell r="K32">
            <v>8049.25</v>
          </cell>
          <cell r="L32">
            <v>14662.37</v>
          </cell>
          <cell r="M32">
            <v>558144</v>
          </cell>
          <cell r="N32">
            <v>24516.09</v>
          </cell>
          <cell r="O32">
            <v>22746.55</v>
          </cell>
          <cell r="P32">
            <v>3682.08</v>
          </cell>
          <cell r="Q32">
            <v>10185</v>
          </cell>
          <cell r="R32">
            <v>0</v>
          </cell>
          <cell r="S32">
            <v>481471</v>
          </cell>
          <cell r="T32">
            <v>262413</v>
          </cell>
          <cell r="U32">
            <v>28540.06</v>
          </cell>
          <cell r="V32">
            <v>43916</v>
          </cell>
          <cell r="W32">
            <v>57525.8</v>
          </cell>
          <cell r="X32">
            <v>46858.44</v>
          </cell>
          <cell r="Y32">
            <v>148019</v>
          </cell>
          <cell r="Z32">
            <v>68767.490000000005</v>
          </cell>
          <cell r="AA32">
            <v>8108</v>
          </cell>
          <cell r="AB32">
            <v>7682.95</v>
          </cell>
          <cell r="AC32">
            <v>62718.28</v>
          </cell>
          <cell r="AD32">
            <v>31671.59</v>
          </cell>
          <cell r="AE32">
            <v>31046.69</v>
          </cell>
          <cell r="AF32">
            <v>27495.57</v>
          </cell>
          <cell r="AG32">
            <v>44750</v>
          </cell>
          <cell r="AH32">
            <v>41440</v>
          </cell>
          <cell r="AI32">
            <v>3310</v>
          </cell>
          <cell r="AJ32">
            <v>41575.26</v>
          </cell>
          <cell r="AK32">
            <v>122720</v>
          </cell>
          <cell r="AL32">
            <v>1.75</v>
          </cell>
          <cell r="AM32">
            <v>343248.01</v>
          </cell>
          <cell r="AN32">
            <v>180924</v>
          </cell>
          <cell r="AO32">
            <v>162324.01</v>
          </cell>
          <cell r="AP32">
            <v>13952.28</v>
          </cell>
          <cell r="AQ32">
            <v>5671.82</v>
          </cell>
          <cell r="AR32">
            <v>119440.08</v>
          </cell>
          <cell r="AS32">
            <v>5718738</v>
          </cell>
          <cell r="AT32">
            <v>5700000</v>
          </cell>
          <cell r="AU32">
            <v>18738</v>
          </cell>
          <cell r="AV32">
            <v>93319.38</v>
          </cell>
          <cell r="AW32">
            <v>24928.43</v>
          </cell>
          <cell r="AX32">
            <v>19515.63</v>
          </cell>
          <cell r="AY32">
            <v>72422.429999999993</v>
          </cell>
          <cell r="AZ32">
            <v>335461.32</v>
          </cell>
          <cell r="BA32">
            <v>10000</v>
          </cell>
          <cell r="BB32">
            <v>40539.17</v>
          </cell>
          <cell r="BC32">
            <v>150094</v>
          </cell>
          <cell r="BD32">
            <v>111801.13</v>
          </cell>
          <cell r="BE32">
            <v>30951.79</v>
          </cell>
          <cell r="BF32">
            <v>14117</v>
          </cell>
          <cell r="BG32">
            <v>49902.25</v>
          </cell>
          <cell r="BH32">
            <v>40696.07</v>
          </cell>
          <cell r="BI32">
            <v>9206.18</v>
          </cell>
          <cell r="BJ32">
            <v>267167</v>
          </cell>
          <cell r="BK32">
            <v>245753</v>
          </cell>
          <cell r="BL32">
            <v>21414</v>
          </cell>
          <cell r="BM32">
            <v>27931.1</v>
          </cell>
          <cell r="BN32">
            <v>42802.78</v>
          </cell>
          <cell r="BO32">
            <v>88509.16</v>
          </cell>
          <cell r="BP32">
            <v>104533</v>
          </cell>
          <cell r="BQ32">
            <v>48079</v>
          </cell>
          <cell r="BR32">
            <v>2313.98</v>
          </cell>
          <cell r="BS32">
            <v>56159</v>
          </cell>
          <cell r="BT32">
            <v>106399.29</v>
          </cell>
          <cell r="BU32">
            <v>40000.97</v>
          </cell>
          <cell r="BV32">
            <v>4923.8599999999997</v>
          </cell>
          <cell r="BW32">
            <v>107188</v>
          </cell>
          <cell r="BX32">
            <v>101152</v>
          </cell>
          <cell r="BY32">
            <v>4082</v>
          </cell>
          <cell r="BZ32">
            <v>1954</v>
          </cell>
          <cell r="CA32">
            <v>67254.990000000005</v>
          </cell>
          <cell r="CB32">
            <v>512692</v>
          </cell>
          <cell r="CC32">
            <v>344976</v>
          </cell>
          <cell r="CD32">
            <v>167716</v>
          </cell>
          <cell r="CE32">
            <v>79028</v>
          </cell>
          <cell r="CF32">
            <v>15872.66</v>
          </cell>
          <cell r="CG32">
            <v>36621</v>
          </cell>
          <cell r="CH32">
            <v>4807.7</v>
          </cell>
          <cell r="CI32">
            <v>12797.8</v>
          </cell>
          <cell r="CJ32">
            <v>519945</v>
          </cell>
          <cell r="CK32">
            <v>19953.2</v>
          </cell>
          <cell r="CL32">
            <v>1619971</v>
          </cell>
          <cell r="CM32">
            <v>1109440.6200000001</v>
          </cell>
          <cell r="CN32">
            <v>1101230</v>
          </cell>
          <cell r="CO32">
            <v>3723</v>
          </cell>
          <cell r="CP32">
            <v>4487.62</v>
          </cell>
          <cell r="CQ32">
            <v>2544.1</v>
          </cell>
          <cell r="CR32">
            <v>154721</v>
          </cell>
          <cell r="CS32">
            <v>14107.99</v>
          </cell>
          <cell r="CT32">
            <v>6841.4</v>
          </cell>
          <cell r="CU32">
            <v>12578.89</v>
          </cell>
          <cell r="CV32">
            <v>0</v>
          </cell>
          <cell r="CW32">
            <v>81013</v>
          </cell>
          <cell r="CX32">
            <v>102876</v>
          </cell>
          <cell r="CY32">
            <v>48227.22</v>
          </cell>
        </row>
        <row r="33">
          <cell r="A33" t="str">
            <v>Billed Sentinel Lighting Distribution Revenue</v>
          </cell>
          <cell r="B33" t="str">
            <v>RSL</v>
          </cell>
          <cell r="C33">
            <v>2002</v>
          </cell>
          <cell r="D33">
            <v>126.39</v>
          </cell>
          <cell r="E33">
            <v>0</v>
          </cell>
          <cell r="F33">
            <v>11975</v>
          </cell>
          <cell r="G33">
            <v>7887</v>
          </cell>
          <cell r="H33">
            <v>2150</v>
          </cell>
          <cell r="I33">
            <v>0</v>
          </cell>
          <cell r="J33">
            <v>0</v>
          </cell>
          <cell r="K33">
            <v>327.8</v>
          </cell>
          <cell r="L33">
            <v>1032.68</v>
          </cell>
          <cell r="M33">
            <v>52140</v>
          </cell>
          <cell r="N33">
            <v>2539.3000000000002</v>
          </cell>
          <cell r="O33">
            <v>0</v>
          </cell>
          <cell r="P33">
            <v>0</v>
          </cell>
          <cell r="Q33">
            <v>55.9</v>
          </cell>
          <cell r="R33">
            <v>1178.8800000000001</v>
          </cell>
          <cell r="S33">
            <v>0</v>
          </cell>
          <cell r="T33">
            <v>27778</v>
          </cell>
          <cell r="U33">
            <v>6598.67</v>
          </cell>
          <cell r="V33">
            <v>0</v>
          </cell>
          <cell r="W33">
            <v>10839.18</v>
          </cell>
          <cell r="X33">
            <v>3842.97</v>
          </cell>
          <cell r="Y33">
            <v>61310</v>
          </cell>
          <cell r="Z33">
            <v>0</v>
          </cell>
          <cell r="AA33">
            <v>0</v>
          </cell>
          <cell r="AB33">
            <v>0</v>
          </cell>
          <cell r="AC33">
            <v>9335.59</v>
          </cell>
          <cell r="AD33">
            <v>5286.5</v>
          </cell>
          <cell r="AE33">
            <v>4049.09</v>
          </cell>
          <cell r="AF33">
            <v>0</v>
          </cell>
          <cell r="AG33">
            <v>0</v>
          </cell>
          <cell r="AH33">
            <v>0</v>
          </cell>
          <cell r="AI33">
            <v>0</v>
          </cell>
          <cell r="AJ33">
            <v>16744.650000000001</v>
          </cell>
          <cell r="AK33">
            <v>34024</v>
          </cell>
          <cell r="AL33">
            <v>43.26</v>
          </cell>
          <cell r="AM33">
            <v>14384.81</v>
          </cell>
          <cell r="AN33">
            <v>1392</v>
          </cell>
          <cell r="AO33">
            <v>12992.81</v>
          </cell>
          <cell r="AP33">
            <v>0</v>
          </cell>
          <cell r="AQ33">
            <v>1025.02</v>
          </cell>
          <cell r="AR33">
            <v>917.04</v>
          </cell>
          <cell r="AS33">
            <v>340000</v>
          </cell>
          <cell r="AT33">
            <v>340000</v>
          </cell>
          <cell r="AU33">
            <v>0</v>
          </cell>
          <cell r="AV33">
            <v>0</v>
          </cell>
          <cell r="AW33">
            <v>3926.62</v>
          </cell>
          <cell r="AX33">
            <v>0</v>
          </cell>
          <cell r="AY33">
            <v>0</v>
          </cell>
          <cell r="AZ33">
            <v>0</v>
          </cell>
          <cell r="BA33">
            <v>1200</v>
          </cell>
          <cell r="BB33">
            <v>1266.97</v>
          </cell>
          <cell r="BC33">
            <v>7460</v>
          </cell>
          <cell r="BD33">
            <v>3756.59</v>
          </cell>
          <cell r="BE33">
            <v>3317.69</v>
          </cell>
          <cell r="BF33">
            <v>3755</v>
          </cell>
          <cell r="BG33">
            <v>10611.21</v>
          </cell>
          <cell r="BH33">
            <v>10165.73</v>
          </cell>
          <cell r="BI33">
            <v>445.48</v>
          </cell>
          <cell r="BJ33">
            <v>3015</v>
          </cell>
          <cell r="BK33">
            <v>3015</v>
          </cell>
          <cell r="BL33">
            <v>0</v>
          </cell>
          <cell r="BM33">
            <v>5436.59</v>
          </cell>
          <cell r="BN33">
            <v>5819.08</v>
          </cell>
          <cell r="BO33">
            <v>18281.09</v>
          </cell>
          <cell r="BP33">
            <v>199</v>
          </cell>
          <cell r="BQ33">
            <v>9058</v>
          </cell>
          <cell r="BR33">
            <v>797.87</v>
          </cell>
          <cell r="BS33">
            <v>13662</v>
          </cell>
          <cell r="BT33">
            <v>1602</v>
          </cell>
          <cell r="BU33">
            <v>7190.41</v>
          </cell>
          <cell r="BV33">
            <v>189.38</v>
          </cell>
          <cell r="BW33">
            <v>17640</v>
          </cell>
          <cell r="BX33">
            <v>17029</v>
          </cell>
          <cell r="BY33">
            <v>611</v>
          </cell>
          <cell r="BZ33">
            <v>0</v>
          </cell>
          <cell r="CA33">
            <v>5993.97</v>
          </cell>
          <cell r="CB33">
            <v>15140</v>
          </cell>
          <cell r="CC33">
            <v>3777</v>
          </cell>
          <cell r="CD33">
            <v>11363</v>
          </cell>
          <cell r="CE33">
            <v>7704</v>
          </cell>
          <cell r="CF33">
            <v>0</v>
          </cell>
          <cell r="CG33">
            <v>132</v>
          </cell>
          <cell r="CH33">
            <v>0</v>
          </cell>
          <cell r="CI33">
            <v>246.41</v>
          </cell>
          <cell r="CJ33">
            <v>0</v>
          </cell>
          <cell r="CK33">
            <v>3816.11</v>
          </cell>
          <cell r="CL33">
            <v>0</v>
          </cell>
          <cell r="CM33">
            <v>192426.75</v>
          </cell>
          <cell r="CN33">
            <v>191430</v>
          </cell>
          <cell r="CO33">
            <v>492</v>
          </cell>
          <cell r="CP33">
            <v>504.75</v>
          </cell>
          <cell r="CQ33">
            <v>28.13</v>
          </cell>
          <cell r="CR33">
            <v>0</v>
          </cell>
          <cell r="CS33">
            <v>3437</v>
          </cell>
          <cell r="CT33">
            <v>627.59</v>
          </cell>
          <cell r="CU33">
            <v>905.85</v>
          </cell>
          <cell r="CV33">
            <v>7.96</v>
          </cell>
          <cell r="CW33">
            <v>324</v>
          </cell>
          <cell r="CX33">
            <v>2138</v>
          </cell>
          <cell r="CY33">
            <v>6525.57</v>
          </cell>
        </row>
        <row r="34">
          <cell r="A34" t="str">
            <v>Total service area</v>
          </cell>
          <cell r="B34" t="str">
            <v>AREA</v>
          </cell>
          <cell r="C34">
            <v>2002</v>
          </cell>
          <cell r="D34">
            <v>380.25</v>
          </cell>
          <cell r="E34">
            <v>374</v>
          </cell>
          <cell r="F34">
            <v>201.3</v>
          </cell>
          <cell r="G34">
            <v>257.5</v>
          </cell>
          <cell r="H34">
            <v>74</v>
          </cell>
          <cell r="I34">
            <v>188.16</v>
          </cell>
          <cell r="J34">
            <v>303</v>
          </cell>
          <cell r="K34">
            <v>10.77</v>
          </cell>
          <cell r="L34">
            <v>2</v>
          </cell>
          <cell r="M34">
            <v>70</v>
          </cell>
          <cell r="N34">
            <v>4.78</v>
          </cell>
          <cell r="O34">
            <v>57.8</v>
          </cell>
          <cell r="P34">
            <v>5</v>
          </cell>
          <cell r="Q34">
            <v>2</v>
          </cell>
          <cell r="R34">
            <v>21.26</v>
          </cell>
          <cell r="S34">
            <v>287</v>
          </cell>
          <cell r="T34">
            <v>120</v>
          </cell>
          <cell r="U34">
            <v>46.96</v>
          </cell>
          <cell r="V34">
            <v>99</v>
          </cell>
          <cell r="W34">
            <v>104.56</v>
          </cell>
          <cell r="X34">
            <v>44.66</v>
          </cell>
          <cell r="Y34">
            <v>168</v>
          </cell>
          <cell r="Z34">
            <v>26.5</v>
          </cell>
          <cell r="AA34">
            <v>1.5</v>
          </cell>
          <cell r="AB34">
            <v>13600</v>
          </cell>
          <cell r="AC34">
            <v>411.5</v>
          </cell>
          <cell r="AD34">
            <v>0</v>
          </cell>
          <cell r="AE34">
            <v>0</v>
          </cell>
          <cell r="AF34">
            <v>68.12</v>
          </cell>
          <cell r="AG34">
            <v>93</v>
          </cell>
          <cell r="AH34">
            <v>0</v>
          </cell>
          <cell r="AI34">
            <v>0</v>
          </cell>
          <cell r="AJ34">
            <v>1275</v>
          </cell>
          <cell r="AK34">
            <v>354.5</v>
          </cell>
          <cell r="AL34">
            <v>93.48</v>
          </cell>
          <cell r="AM34">
            <v>426</v>
          </cell>
          <cell r="AN34">
            <v>331</v>
          </cell>
          <cell r="AO34">
            <v>95</v>
          </cell>
          <cell r="AP34">
            <v>9.76</v>
          </cell>
          <cell r="AQ34">
            <v>8.6</v>
          </cell>
          <cell r="AR34">
            <v>295</v>
          </cell>
          <cell r="AS34">
            <v>650006.19999999995</v>
          </cell>
          <cell r="AT34">
            <v>0</v>
          </cell>
          <cell r="AU34">
            <v>0</v>
          </cell>
          <cell r="AV34">
            <v>1054</v>
          </cell>
          <cell r="AW34">
            <v>292</v>
          </cell>
          <cell r="AX34">
            <v>24.8</v>
          </cell>
          <cell r="AY34">
            <v>31.62</v>
          </cell>
          <cell r="AZ34">
            <v>404</v>
          </cell>
          <cell r="BA34">
            <v>27.33</v>
          </cell>
          <cell r="BB34">
            <v>77.400000000000006</v>
          </cell>
          <cell r="BC34">
            <v>421.5</v>
          </cell>
          <cell r="BD34">
            <v>21.86</v>
          </cell>
          <cell r="BE34">
            <v>20</v>
          </cell>
          <cell r="BF34">
            <v>381</v>
          </cell>
          <cell r="BG34">
            <v>88</v>
          </cell>
          <cell r="BH34">
            <v>41</v>
          </cell>
          <cell r="BI34">
            <v>47</v>
          </cell>
          <cell r="BJ34">
            <v>787.07</v>
          </cell>
          <cell r="BK34">
            <v>207</v>
          </cell>
          <cell r="BL34">
            <v>580.07000000000005</v>
          </cell>
          <cell r="BM34">
            <v>125</v>
          </cell>
          <cell r="BN34">
            <v>693</v>
          </cell>
          <cell r="BO34">
            <v>330</v>
          </cell>
          <cell r="BP34">
            <v>28</v>
          </cell>
          <cell r="BQ34">
            <v>143</v>
          </cell>
          <cell r="BR34">
            <v>15.5</v>
          </cell>
          <cell r="BS34">
            <v>27</v>
          </cell>
          <cell r="BT34">
            <v>143</v>
          </cell>
          <cell r="BU34">
            <v>35.6</v>
          </cell>
          <cell r="BV34">
            <v>15</v>
          </cell>
          <cell r="BW34">
            <v>66.33</v>
          </cell>
          <cell r="BX34">
            <v>61.38</v>
          </cell>
          <cell r="BY34">
            <v>2.85</v>
          </cell>
          <cell r="BZ34">
            <v>2.1</v>
          </cell>
          <cell r="CA34">
            <v>123.37</v>
          </cell>
          <cell r="CB34">
            <v>624.4</v>
          </cell>
          <cell r="CC34">
            <v>575</v>
          </cell>
          <cell r="CD34">
            <v>49.4</v>
          </cell>
          <cell r="CE34">
            <v>342</v>
          </cell>
          <cell r="CF34">
            <v>13</v>
          </cell>
          <cell r="CG34">
            <v>18.7</v>
          </cell>
          <cell r="CH34">
            <v>536</v>
          </cell>
          <cell r="CI34">
            <v>31</v>
          </cell>
          <cell r="CJ34">
            <v>381</v>
          </cell>
          <cell r="CK34">
            <v>9</v>
          </cell>
          <cell r="CL34">
            <v>650</v>
          </cell>
          <cell r="CM34">
            <v>635.05999999999995</v>
          </cell>
          <cell r="CN34">
            <v>0</v>
          </cell>
          <cell r="CO34">
            <v>0</v>
          </cell>
          <cell r="CP34">
            <v>0</v>
          </cell>
          <cell r="CQ34">
            <v>61</v>
          </cell>
          <cell r="CR34">
            <v>656</v>
          </cell>
          <cell r="CS34">
            <v>81.23</v>
          </cell>
          <cell r="CT34">
            <v>14</v>
          </cell>
          <cell r="CU34">
            <v>11.5</v>
          </cell>
          <cell r="CV34">
            <v>685</v>
          </cell>
          <cell r="CW34">
            <v>49.16</v>
          </cell>
          <cell r="CX34">
            <v>147.24</v>
          </cell>
          <cell r="CY34">
            <v>29.91</v>
          </cell>
        </row>
        <row r="35">
          <cell r="A35" t="str">
            <v>Urban service area</v>
          </cell>
          <cell r="B35" t="str">
            <v>AREAURB</v>
          </cell>
          <cell r="C35">
            <v>2002</v>
          </cell>
          <cell r="D35">
            <v>0</v>
          </cell>
          <cell r="E35">
            <v>11</v>
          </cell>
          <cell r="F35">
            <v>147.30000000000001</v>
          </cell>
          <cell r="G35">
            <v>240</v>
          </cell>
          <cell r="H35">
            <v>0</v>
          </cell>
          <cell r="I35">
            <v>90.39</v>
          </cell>
          <cell r="J35">
            <v>213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73</v>
          </cell>
          <cell r="W35">
            <v>38</v>
          </cell>
          <cell r="X35">
            <v>0</v>
          </cell>
          <cell r="Y35">
            <v>133</v>
          </cell>
          <cell r="Z35">
            <v>0</v>
          </cell>
          <cell r="AA35">
            <v>0</v>
          </cell>
          <cell r="AB35">
            <v>12987</v>
          </cell>
          <cell r="AC35">
            <v>120.75</v>
          </cell>
          <cell r="AD35">
            <v>0</v>
          </cell>
          <cell r="AE35">
            <v>0</v>
          </cell>
          <cell r="AF35">
            <v>45.42</v>
          </cell>
          <cell r="AG35">
            <v>0</v>
          </cell>
          <cell r="AH35">
            <v>0</v>
          </cell>
          <cell r="AI35">
            <v>0</v>
          </cell>
          <cell r="AJ35">
            <v>1225</v>
          </cell>
          <cell r="AK35">
            <v>331.8</v>
          </cell>
          <cell r="AL35">
            <v>5.15</v>
          </cell>
          <cell r="AM35">
            <v>115</v>
          </cell>
          <cell r="AN35">
            <v>88</v>
          </cell>
          <cell r="AO35">
            <v>27</v>
          </cell>
          <cell r="AP35">
            <v>0</v>
          </cell>
          <cell r="AQ35">
            <v>0</v>
          </cell>
          <cell r="AR35">
            <v>0</v>
          </cell>
          <cell r="AS35">
            <v>650000</v>
          </cell>
          <cell r="AT35">
            <v>0</v>
          </cell>
          <cell r="AU35">
            <v>0</v>
          </cell>
          <cell r="AV35">
            <v>600</v>
          </cell>
          <cell r="AW35">
            <v>234</v>
          </cell>
          <cell r="AX35">
            <v>0</v>
          </cell>
          <cell r="AY35">
            <v>0</v>
          </cell>
          <cell r="AZ35">
            <v>280</v>
          </cell>
          <cell r="BA35">
            <v>0</v>
          </cell>
          <cell r="BB35">
            <v>57</v>
          </cell>
          <cell r="BC35">
            <v>258.5</v>
          </cell>
          <cell r="BD35">
            <v>0</v>
          </cell>
          <cell r="BE35">
            <v>0</v>
          </cell>
          <cell r="BF35">
            <v>372.4</v>
          </cell>
          <cell r="BG35">
            <v>22</v>
          </cell>
          <cell r="BH35">
            <v>0</v>
          </cell>
          <cell r="BI35">
            <v>22</v>
          </cell>
          <cell r="BJ35">
            <v>567.79999999999995</v>
          </cell>
          <cell r="BK35">
            <v>0</v>
          </cell>
          <cell r="BL35">
            <v>567.79999999999995</v>
          </cell>
          <cell r="BM35">
            <v>111</v>
          </cell>
          <cell r="BN35">
            <v>549</v>
          </cell>
          <cell r="BO35">
            <v>279</v>
          </cell>
          <cell r="BP35">
            <v>0</v>
          </cell>
          <cell r="BQ35">
            <v>41</v>
          </cell>
          <cell r="BR35">
            <v>0</v>
          </cell>
          <cell r="BS35">
            <v>0</v>
          </cell>
          <cell r="BT35">
            <v>74.36</v>
          </cell>
          <cell r="BU35">
            <v>0</v>
          </cell>
          <cell r="BV35">
            <v>0</v>
          </cell>
          <cell r="BW35">
            <v>0</v>
          </cell>
          <cell r="BX35">
            <v>0</v>
          </cell>
          <cell r="BY35">
            <v>0</v>
          </cell>
          <cell r="BZ35">
            <v>0</v>
          </cell>
          <cell r="CA35">
            <v>102.94</v>
          </cell>
          <cell r="CB35">
            <v>189.1</v>
          </cell>
          <cell r="CC35">
            <v>165</v>
          </cell>
          <cell r="CD35">
            <v>24.1</v>
          </cell>
          <cell r="CE35">
            <v>284</v>
          </cell>
          <cell r="CF35">
            <v>0</v>
          </cell>
          <cell r="CG35">
            <v>7.2</v>
          </cell>
          <cell r="CH35">
            <v>530</v>
          </cell>
          <cell r="CI35">
            <v>0</v>
          </cell>
          <cell r="CJ35">
            <v>326</v>
          </cell>
          <cell r="CK35">
            <v>1</v>
          </cell>
          <cell r="CL35">
            <v>0</v>
          </cell>
          <cell r="CM35">
            <v>382</v>
          </cell>
          <cell r="CN35">
            <v>0</v>
          </cell>
          <cell r="CO35">
            <v>0</v>
          </cell>
          <cell r="CP35">
            <v>0</v>
          </cell>
          <cell r="CQ35">
            <v>8</v>
          </cell>
          <cell r="CR35">
            <v>590</v>
          </cell>
          <cell r="CS35">
            <v>0</v>
          </cell>
          <cell r="CT35">
            <v>0</v>
          </cell>
          <cell r="CU35">
            <v>0</v>
          </cell>
          <cell r="CV35">
            <v>677.5</v>
          </cell>
          <cell r="CW35">
            <v>0</v>
          </cell>
          <cell r="CX35">
            <v>76.03</v>
          </cell>
          <cell r="CY35">
            <v>0</v>
          </cell>
        </row>
        <row r="36">
          <cell r="A36" t="str">
            <v>Rural service area</v>
          </cell>
          <cell r="B36" t="str">
            <v>AREARUR</v>
          </cell>
          <cell r="C36">
            <v>2002</v>
          </cell>
          <cell r="D36">
            <v>380.25</v>
          </cell>
          <cell r="E36">
            <v>363</v>
          </cell>
          <cell r="F36">
            <v>54</v>
          </cell>
          <cell r="G36">
            <v>17.5</v>
          </cell>
          <cell r="H36">
            <v>74</v>
          </cell>
          <cell r="I36">
            <v>97.77</v>
          </cell>
          <cell r="J36">
            <v>90</v>
          </cell>
          <cell r="K36">
            <v>10.77</v>
          </cell>
          <cell r="L36">
            <v>2</v>
          </cell>
          <cell r="M36">
            <v>70</v>
          </cell>
          <cell r="N36">
            <v>4.78</v>
          </cell>
          <cell r="O36">
            <v>57.8</v>
          </cell>
          <cell r="P36">
            <v>5</v>
          </cell>
          <cell r="Q36">
            <v>2</v>
          </cell>
          <cell r="R36">
            <v>21.26</v>
          </cell>
          <cell r="S36">
            <v>287</v>
          </cell>
          <cell r="T36">
            <v>120</v>
          </cell>
          <cell r="U36">
            <v>46.96</v>
          </cell>
          <cell r="V36">
            <v>26</v>
          </cell>
          <cell r="W36">
            <v>66.56</v>
          </cell>
          <cell r="X36">
            <v>44.66</v>
          </cell>
          <cell r="Y36">
            <v>35</v>
          </cell>
          <cell r="Z36">
            <v>26.5</v>
          </cell>
          <cell r="AA36">
            <v>1.5</v>
          </cell>
          <cell r="AB36">
            <v>613</v>
          </cell>
          <cell r="AC36">
            <v>290.75</v>
          </cell>
          <cell r="AD36">
            <v>0</v>
          </cell>
          <cell r="AE36">
            <v>0</v>
          </cell>
          <cell r="AF36">
            <v>22.7</v>
          </cell>
          <cell r="AG36">
            <v>93</v>
          </cell>
          <cell r="AH36">
            <v>0</v>
          </cell>
          <cell r="AI36">
            <v>0</v>
          </cell>
          <cell r="AJ36">
            <v>50</v>
          </cell>
          <cell r="AK36">
            <v>22.7</v>
          </cell>
          <cell r="AL36">
            <v>88.33</v>
          </cell>
          <cell r="AM36">
            <v>311</v>
          </cell>
          <cell r="AN36">
            <v>243</v>
          </cell>
          <cell r="AO36">
            <v>68</v>
          </cell>
          <cell r="AP36">
            <v>9.76</v>
          </cell>
          <cell r="AQ36">
            <v>8.6</v>
          </cell>
          <cell r="AR36">
            <v>295</v>
          </cell>
          <cell r="AS36">
            <v>6.2</v>
          </cell>
          <cell r="AT36">
            <v>0</v>
          </cell>
          <cell r="AU36">
            <v>0</v>
          </cell>
          <cell r="AV36">
            <v>454</v>
          </cell>
          <cell r="AW36">
            <v>58</v>
          </cell>
          <cell r="AX36">
            <v>24.8</v>
          </cell>
          <cell r="AY36">
            <v>31.62</v>
          </cell>
          <cell r="AZ36">
            <v>124</v>
          </cell>
          <cell r="BA36">
            <v>27.33</v>
          </cell>
          <cell r="BB36">
            <v>20.399999999999999</v>
          </cell>
          <cell r="BC36">
            <v>163</v>
          </cell>
          <cell r="BD36">
            <v>21.86</v>
          </cell>
          <cell r="BE36">
            <v>20</v>
          </cell>
          <cell r="BF36">
            <v>8.6</v>
          </cell>
          <cell r="BG36">
            <v>66</v>
          </cell>
          <cell r="BH36">
            <v>41</v>
          </cell>
          <cell r="BI36">
            <v>25</v>
          </cell>
          <cell r="BJ36">
            <v>219.27</v>
          </cell>
          <cell r="BK36">
            <v>207</v>
          </cell>
          <cell r="BL36">
            <v>12.27</v>
          </cell>
          <cell r="BM36">
            <v>14</v>
          </cell>
          <cell r="BN36">
            <v>144</v>
          </cell>
          <cell r="BO36">
            <v>51</v>
          </cell>
          <cell r="BP36">
            <v>28</v>
          </cell>
          <cell r="BQ36">
            <v>102</v>
          </cell>
          <cell r="BR36">
            <v>15.5</v>
          </cell>
          <cell r="BS36">
            <v>27</v>
          </cell>
          <cell r="BT36">
            <v>68.64</v>
          </cell>
          <cell r="BU36">
            <v>35.6</v>
          </cell>
          <cell r="BV36">
            <v>15</v>
          </cell>
          <cell r="BW36">
            <v>66.33</v>
          </cell>
          <cell r="BX36">
            <v>61.38</v>
          </cell>
          <cell r="BY36">
            <v>2.85</v>
          </cell>
          <cell r="BZ36">
            <v>2.1</v>
          </cell>
          <cell r="CA36">
            <v>20.43</v>
          </cell>
          <cell r="CB36">
            <v>435.3</v>
          </cell>
          <cell r="CC36">
            <v>410</v>
          </cell>
          <cell r="CD36">
            <v>25.3</v>
          </cell>
          <cell r="CE36">
            <v>58</v>
          </cell>
          <cell r="CF36">
            <v>13</v>
          </cell>
          <cell r="CG36">
            <v>11.5</v>
          </cell>
          <cell r="CH36">
            <v>6</v>
          </cell>
          <cell r="CI36">
            <v>31</v>
          </cell>
          <cell r="CJ36">
            <v>55</v>
          </cell>
          <cell r="CK36">
            <v>8</v>
          </cell>
          <cell r="CL36">
            <v>650</v>
          </cell>
          <cell r="CM36">
            <v>253.06</v>
          </cell>
          <cell r="CN36">
            <v>0</v>
          </cell>
          <cell r="CO36">
            <v>0</v>
          </cell>
          <cell r="CP36">
            <v>0</v>
          </cell>
          <cell r="CQ36">
            <v>53</v>
          </cell>
          <cell r="CR36">
            <v>66</v>
          </cell>
          <cell r="CS36">
            <v>81.23</v>
          </cell>
          <cell r="CT36">
            <v>14</v>
          </cell>
          <cell r="CU36">
            <v>11.5</v>
          </cell>
          <cell r="CV36">
            <v>7.5</v>
          </cell>
          <cell r="CW36">
            <v>49.16</v>
          </cell>
          <cell r="CX36">
            <v>71.209999999999994</v>
          </cell>
          <cell r="CY36">
            <v>29.91</v>
          </cell>
        </row>
        <row r="37">
          <cell r="A37" t="str">
            <v>Service area population</v>
          </cell>
          <cell r="B37" t="str">
            <v>POP</v>
          </cell>
          <cell r="C37">
            <v>2002</v>
          </cell>
          <cell r="D37">
            <v>3000</v>
          </cell>
          <cell r="E37">
            <v>168549</v>
          </cell>
          <cell r="F37">
            <v>83178</v>
          </cell>
          <cell r="G37">
            <v>23600</v>
          </cell>
          <cell r="H37">
            <v>88300</v>
          </cell>
          <cell r="I37">
            <v>152936</v>
          </cell>
          <cell r="J37">
            <v>124000</v>
          </cell>
          <cell r="K37">
            <v>17500</v>
          </cell>
          <cell r="L37">
            <v>3000</v>
          </cell>
          <cell r="M37">
            <v>94769</v>
          </cell>
          <cell r="N37">
            <v>3100</v>
          </cell>
          <cell r="O37">
            <v>21100</v>
          </cell>
          <cell r="P37">
            <v>3800</v>
          </cell>
          <cell r="Q37">
            <v>1315</v>
          </cell>
          <cell r="R37">
            <v>23009</v>
          </cell>
          <cell r="S37">
            <v>630000</v>
          </cell>
          <cell r="T37">
            <v>208402</v>
          </cell>
          <cell r="U37">
            <v>32542</v>
          </cell>
          <cell r="V37">
            <v>7138</v>
          </cell>
          <cell r="W37">
            <v>45649</v>
          </cell>
          <cell r="X37">
            <v>41942</v>
          </cell>
          <cell r="Y37">
            <v>27750</v>
          </cell>
          <cell r="Z37">
            <v>8790</v>
          </cell>
          <cell r="AA37">
            <v>1600</v>
          </cell>
          <cell r="AB37">
            <v>18347</v>
          </cell>
          <cell r="AC37">
            <v>103891</v>
          </cell>
          <cell r="AD37">
            <v>0</v>
          </cell>
          <cell r="AE37">
            <v>0</v>
          </cell>
          <cell r="AF37">
            <v>21500</v>
          </cell>
          <cell r="AG37">
            <v>109255</v>
          </cell>
          <cell r="AH37">
            <v>0</v>
          </cell>
          <cell r="AI37">
            <v>0</v>
          </cell>
          <cell r="AJ37">
            <v>43728</v>
          </cell>
          <cell r="AK37">
            <v>45000</v>
          </cell>
          <cell r="AL37">
            <v>5825</v>
          </cell>
          <cell r="AM37">
            <v>565918</v>
          </cell>
          <cell r="AN37">
            <v>430818</v>
          </cell>
          <cell r="AO37">
            <v>135100</v>
          </cell>
          <cell r="AP37">
            <v>2433</v>
          </cell>
          <cell r="AQ37">
            <v>10300</v>
          </cell>
          <cell r="AR37">
            <v>353000</v>
          </cell>
          <cell r="AS37">
            <v>2995200</v>
          </cell>
          <cell r="AT37">
            <v>0</v>
          </cell>
          <cell r="AU37">
            <v>0</v>
          </cell>
          <cell r="AV37">
            <v>731100</v>
          </cell>
          <cell r="AW37">
            <v>28000</v>
          </cell>
          <cell r="AX37">
            <v>12000</v>
          </cell>
          <cell r="AY37">
            <v>57800</v>
          </cell>
          <cell r="AZ37">
            <v>211700</v>
          </cell>
          <cell r="BA37">
            <v>21800</v>
          </cell>
          <cell r="BB37">
            <v>19969</v>
          </cell>
          <cell r="BC37">
            <v>334000</v>
          </cell>
          <cell r="BD37">
            <v>19756</v>
          </cell>
          <cell r="BE37">
            <v>15200</v>
          </cell>
          <cell r="BF37">
            <v>43000</v>
          </cell>
          <cell r="BG37">
            <v>74967</v>
          </cell>
          <cell r="BH37">
            <v>70622</v>
          </cell>
          <cell r="BI37">
            <v>4345</v>
          </cell>
          <cell r="BJ37">
            <v>116617</v>
          </cell>
          <cell r="BK37">
            <v>76917</v>
          </cell>
          <cell r="BL37">
            <v>39700</v>
          </cell>
          <cell r="BM37">
            <v>13839</v>
          </cell>
          <cell r="BN37">
            <v>31000</v>
          </cell>
          <cell r="BO37">
            <v>53000</v>
          </cell>
          <cell r="BP37">
            <v>14000</v>
          </cell>
          <cell r="BQ37">
            <v>147633</v>
          </cell>
          <cell r="BR37">
            <v>26200</v>
          </cell>
          <cell r="BS37">
            <v>30000</v>
          </cell>
          <cell r="BT37">
            <v>143835</v>
          </cell>
          <cell r="BU37">
            <v>20200</v>
          </cell>
          <cell r="BV37">
            <v>6500</v>
          </cell>
          <cell r="BW37">
            <v>77794</v>
          </cell>
          <cell r="BX37">
            <v>74000</v>
          </cell>
          <cell r="BY37">
            <v>2445</v>
          </cell>
          <cell r="BZ37">
            <v>1349</v>
          </cell>
          <cell r="CA37">
            <v>18450</v>
          </cell>
          <cell r="CB37">
            <v>634985</v>
          </cell>
          <cell r="CC37">
            <v>591985</v>
          </cell>
          <cell r="CD37">
            <v>43000</v>
          </cell>
          <cell r="CE37">
            <v>78000</v>
          </cell>
          <cell r="CF37">
            <v>8125</v>
          </cell>
          <cell r="CG37">
            <v>9821</v>
          </cell>
          <cell r="CH37">
            <v>5336</v>
          </cell>
          <cell r="CI37">
            <v>32000</v>
          </cell>
          <cell r="CJ37">
            <v>109615</v>
          </cell>
          <cell r="CK37">
            <v>15140</v>
          </cell>
          <cell r="CL37">
            <v>2500000</v>
          </cell>
          <cell r="CM37">
            <v>282968</v>
          </cell>
          <cell r="CN37">
            <v>0</v>
          </cell>
          <cell r="CO37">
            <v>0</v>
          </cell>
          <cell r="CP37">
            <v>0</v>
          </cell>
          <cell r="CQ37">
            <v>15000</v>
          </cell>
          <cell r="CR37">
            <v>132360</v>
          </cell>
          <cell r="CS37">
            <v>48411</v>
          </cell>
          <cell r="CT37">
            <v>6400</v>
          </cell>
          <cell r="CU37">
            <v>7500</v>
          </cell>
          <cell r="CV37">
            <v>3950</v>
          </cell>
          <cell r="CW37">
            <v>40672</v>
          </cell>
          <cell r="CX37">
            <v>92000</v>
          </cell>
          <cell r="CY37">
            <v>33061</v>
          </cell>
        </row>
        <row r="38">
          <cell r="A38" t="str">
            <v>Municipal population</v>
          </cell>
          <cell r="B38" t="str">
            <v>POPCITY</v>
          </cell>
          <cell r="C38">
            <v>2002</v>
          </cell>
          <cell r="D38">
            <v>3000</v>
          </cell>
          <cell r="E38">
            <v>183150</v>
          </cell>
          <cell r="F38">
            <v>85488</v>
          </cell>
          <cell r="G38">
            <v>30000</v>
          </cell>
          <cell r="H38">
            <v>88300</v>
          </cell>
          <cell r="I38">
            <v>152936</v>
          </cell>
          <cell r="J38">
            <v>124000</v>
          </cell>
          <cell r="K38">
            <v>25000</v>
          </cell>
          <cell r="L38">
            <v>3000</v>
          </cell>
          <cell r="M38">
            <v>107341</v>
          </cell>
          <cell r="N38">
            <v>3100</v>
          </cell>
          <cell r="O38">
            <v>21100</v>
          </cell>
          <cell r="P38">
            <v>12500</v>
          </cell>
          <cell r="Q38">
            <v>4210</v>
          </cell>
          <cell r="R38">
            <v>65299</v>
          </cell>
          <cell r="S38">
            <v>630000</v>
          </cell>
          <cell r="T38">
            <v>208402</v>
          </cell>
          <cell r="U38">
            <v>62569</v>
          </cell>
          <cell r="V38">
            <v>8700</v>
          </cell>
          <cell r="W38">
            <v>97125</v>
          </cell>
          <cell r="X38">
            <v>41942</v>
          </cell>
          <cell r="Y38">
            <v>27750</v>
          </cell>
          <cell r="Z38">
            <v>8790</v>
          </cell>
          <cell r="AA38">
            <v>1600</v>
          </cell>
          <cell r="AB38">
            <v>4090</v>
          </cell>
          <cell r="AC38">
            <v>175009</v>
          </cell>
          <cell r="AD38">
            <v>0</v>
          </cell>
          <cell r="AE38">
            <v>0</v>
          </cell>
          <cell r="AF38">
            <v>21500</v>
          </cell>
          <cell r="AG38">
            <v>109255</v>
          </cell>
          <cell r="AH38">
            <v>0</v>
          </cell>
          <cell r="AI38">
            <v>0</v>
          </cell>
          <cell r="AJ38">
            <v>43728</v>
          </cell>
          <cell r="AK38">
            <v>45000</v>
          </cell>
          <cell r="AL38">
            <v>5825</v>
          </cell>
          <cell r="AM38">
            <v>624016</v>
          </cell>
          <cell r="AN38">
            <v>488916</v>
          </cell>
          <cell r="AO38">
            <v>135100</v>
          </cell>
          <cell r="AP38">
            <v>2433</v>
          </cell>
          <cell r="AQ38">
            <v>10300</v>
          </cell>
          <cell r="AR38">
            <v>353000</v>
          </cell>
          <cell r="AS38">
            <v>2995200</v>
          </cell>
          <cell r="AT38">
            <v>0</v>
          </cell>
          <cell r="AU38">
            <v>0</v>
          </cell>
          <cell r="AV38">
            <v>795000</v>
          </cell>
          <cell r="AW38">
            <v>28000</v>
          </cell>
          <cell r="AX38">
            <v>16500</v>
          </cell>
          <cell r="AY38">
            <v>118000</v>
          </cell>
          <cell r="AZ38">
            <v>211700</v>
          </cell>
          <cell r="BA38">
            <v>21800</v>
          </cell>
          <cell r="BB38">
            <v>32350</v>
          </cell>
          <cell r="BC38">
            <v>334000</v>
          </cell>
          <cell r="BD38">
            <v>24756</v>
          </cell>
          <cell r="BE38">
            <v>16200</v>
          </cell>
          <cell r="BF38">
            <v>43000</v>
          </cell>
          <cell r="BG38">
            <v>80757</v>
          </cell>
          <cell r="BH38">
            <v>70622</v>
          </cell>
          <cell r="BI38">
            <v>10135</v>
          </cell>
          <cell r="BJ38">
            <v>124317</v>
          </cell>
          <cell r="BK38">
            <v>76917</v>
          </cell>
          <cell r="BL38">
            <v>47400</v>
          </cell>
          <cell r="BM38">
            <v>13839</v>
          </cell>
          <cell r="BN38">
            <v>61447</v>
          </cell>
          <cell r="BO38">
            <v>53000</v>
          </cell>
          <cell r="BP38">
            <v>18977</v>
          </cell>
          <cell r="BQ38">
            <v>147633</v>
          </cell>
          <cell r="BR38">
            <v>26200</v>
          </cell>
          <cell r="BS38">
            <v>30000</v>
          </cell>
          <cell r="BT38">
            <v>143835</v>
          </cell>
          <cell r="BU38">
            <v>20200</v>
          </cell>
          <cell r="BV38">
            <v>6500</v>
          </cell>
          <cell r="BW38">
            <v>77794</v>
          </cell>
          <cell r="BX38">
            <v>74000</v>
          </cell>
          <cell r="BY38">
            <v>2445</v>
          </cell>
          <cell r="BZ38">
            <v>1349</v>
          </cell>
          <cell r="CA38">
            <v>18450</v>
          </cell>
          <cell r="CB38">
            <v>634985</v>
          </cell>
          <cell r="CC38">
            <v>591985</v>
          </cell>
          <cell r="CD38">
            <v>43000</v>
          </cell>
          <cell r="CE38">
            <v>75000</v>
          </cell>
          <cell r="CF38">
            <v>8125</v>
          </cell>
          <cell r="CG38">
            <v>16603</v>
          </cell>
          <cell r="CH38">
            <v>5336</v>
          </cell>
          <cell r="CI38">
            <v>32000</v>
          </cell>
          <cell r="CJ38">
            <v>109016</v>
          </cell>
          <cell r="CK38">
            <v>15000</v>
          </cell>
          <cell r="CL38">
            <v>2500000</v>
          </cell>
          <cell r="CM38">
            <v>370964</v>
          </cell>
          <cell r="CN38">
            <v>0</v>
          </cell>
          <cell r="CO38">
            <v>0</v>
          </cell>
          <cell r="CP38">
            <v>0</v>
          </cell>
          <cell r="CQ38">
            <v>15000</v>
          </cell>
          <cell r="CR38">
            <v>132360</v>
          </cell>
          <cell r="CS38">
            <v>48411</v>
          </cell>
          <cell r="CT38">
            <v>11000</v>
          </cell>
          <cell r="CU38">
            <v>7500</v>
          </cell>
          <cell r="CV38">
            <v>8903</v>
          </cell>
          <cell r="CW38">
            <v>65500</v>
          </cell>
          <cell r="CX38">
            <v>92000</v>
          </cell>
          <cell r="CY38">
            <v>33061</v>
          </cell>
        </row>
        <row r="39">
          <cell r="A39" t="str">
            <v>No seasonal occupacy customers</v>
          </cell>
          <cell r="B39" t="str">
            <v>YNSUM</v>
          </cell>
          <cell r="C39">
            <v>2002</v>
          </cell>
          <cell r="D39">
            <v>0</v>
          </cell>
          <cell r="E39">
            <v>187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3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235</v>
          </cell>
          <cell r="V39">
            <v>65</v>
          </cell>
          <cell r="W39">
            <v>0</v>
          </cell>
          <cell r="X39">
            <v>0</v>
          </cell>
          <cell r="Y39">
            <v>1220</v>
          </cell>
          <cell r="Z39">
            <v>9</v>
          </cell>
          <cell r="AA39">
            <v>0</v>
          </cell>
          <cell r="AB39">
            <v>3603</v>
          </cell>
          <cell r="AC39">
            <v>176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  <cell r="AH39">
            <v>0</v>
          </cell>
          <cell r="AI39">
            <v>0</v>
          </cell>
          <cell r="AJ39">
            <v>5000</v>
          </cell>
          <cell r="AK39">
            <v>0</v>
          </cell>
          <cell r="AL39">
            <v>0</v>
          </cell>
          <cell r="AM39">
            <v>58</v>
          </cell>
          <cell r="AN39">
            <v>0</v>
          </cell>
          <cell r="AO39">
            <v>58</v>
          </cell>
          <cell r="AP39">
            <v>0</v>
          </cell>
          <cell r="AQ39">
            <v>0</v>
          </cell>
          <cell r="AR39">
            <v>0</v>
          </cell>
          <cell r="AS39">
            <v>155836</v>
          </cell>
          <cell r="AT39">
            <v>0</v>
          </cell>
          <cell r="AU39">
            <v>0</v>
          </cell>
          <cell r="AV39">
            <v>0</v>
          </cell>
          <cell r="AW39">
            <v>902</v>
          </cell>
          <cell r="AX39">
            <v>200</v>
          </cell>
          <cell r="AY39">
            <v>0</v>
          </cell>
          <cell r="AZ39">
            <v>0</v>
          </cell>
          <cell r="BA39">
            <v>0</v>
          </cell>
          <cell r="BB39">
            <v>50</v>
          </cell>
          <cell r="BC39">
            <v>0</v>
          </cell>
          <cell r="BD39">
            <v>0</v>
          </cell>
          <cell r="BE39">
            <v>0</v>
          </cell>
          <cell r="BF39">
            <v>0</v>
          </cell>
          <cell r="BG39">
            <v>521</v>
          </cell>
          <cell r="BH39">
            <v>0</v>
          </cell>
          <cell r="BI39">
            <v>521</v>
          </cell>
          <cell r="BJ39">
            <v>0</v>
          </cell>
          <cell r="BK39">
            <v>0</v>
          </cell>
          <cell r="BL39">
            <v>0</v>
          </cell>
          <cell r="BM39">
            <v>210</v>
          </cell>
          <cell r="BN39">
            <v>0</v>
          </cell>
          <cell r="BO39">
            <v>0</v>
          </cell>
          <cell r="BP39">
            <v>0</v>
          </cell>
          <cell r="BQ39">
            <v>0</v>
          </cell>
          <cell r="BR39">
            <v>0</v>
          </cell>
          <cell r="BS39">
            <v>0</v>
          </cell>
          <cell r="BT39">
            <v>0</v>
          </cell>
          <cell r="BU39">
            <v>0</v>
          </cell>
          <cell r="BV39">
            <v>14</v>
          </cell>
          <cell r="BW39">
            <v>0</v>
          </cell>
          <cell r="BX39">
            <v>0</v>
          </cell>
          <cell r="BY39">
            <v>0</v>
          </cell>
          <cell r="BZ39">
            <v>0</v>
          </cell>
          <cell r="CA39">
            <v>0</v>
          </cell>
          <cell r="CB39">
            <v>0</v>
          </cell>
          <cell r="CC39">
            <v>0</v>
          </cell>
          <cell r="CD39">
            <v>0</v>
          </cell>
          <cell r="CE39">
            <v>100</v>
          </cell>
          <cell r="CF39">
            <v>0</v>
          </cell>
          <cell r="CG39">
            <v>0</v>
          </cell>
          <cell r="CH39">
            <v>112</v>
          </cell>
          <cell r="CI39">
            <v>0</v>
          </cell>
          <cell r="CJ39">
            <v>0</v>
          </cell>
          <cell r="CK39">
            <v>0</v>
          </cell>
          <cell r="CL39">
            <v>0</v>
          </cell>
          <cell r="CM39">
            <v>1608</v>
          </cell>
          <cell r="CN39">
            <v>0</v>
          </cell>
          <cell r="CO39">
            <v>0</v>
          </cell>
          <cell r="CP39">
            <v>0</v>
          </cell>
          <cell r="CQ39">
            <v>2000</v>
          </cell>
          <cell r="CR39">
            <v>0</v>
          </cell>
          <cell r="CS39">
            <v>0</v>
          </cell>
          <cell r="CT39">
            <v>0</v>
          </cell>
          <cell r="CU39">
            <v>0</v>
          </cell>
          <cell r="CV39">
            <v>0</v>
          </cell>
          <cell r="CW39">
            <v>659</v>
          </cell>
          <cell r="CX39">
            <v>0</v>
          </cell>
          <cell r="CY39">
            <v>0</v>
          </cell>
        </row>
        <row r="40">
          <cell r="A40" t="str">
            <v>Utility winter max peak load</v>
          </cell>
          <cell r="B40" t="str">
            <v>PEAKW</v>
          </cell>
          <cell r="C40">
            <v>2002</v>
          </cell>
          <cell r="D40">
            <v>8622</v>
          </cell>
          <cell r="E40">
            <v>222560</v>
          </cell>
          <cell r="F40">
            <v>174559</v>
          </cell>
          <cell r="G40">
            <v>59893</v>
          </cell>
          <cell r="H40">
            <v>145652</v>
          </cell>
          <cell r="I40">
            <v>285277</v>
          </cell>
          <cell r="J40">
            <v>238272</v>
          </cell>
          <cell r="K40">
            <v>27558</v>
          </cell>
          <cell r="L40">
            <v>7172</v>
          </cell>
          <cell r="M40">
            <v>151782</v>
          </cell>
          <cell r="N40">
            <v>5798</v>
          </cell>
          <cell r="O40">
            <v>62919</v>
          </cell>
          <cell r="P40">
            <v>5731</v>
          </cell>
          <cell r="Q40">
            <v>8070</v>
          </cell>
          <cell r="R40">
            <v>29248</v>
          </cell>
          <cell r="S40">
            <v>1214606</v>
          </cell>
          <cell r="T40">
            <v>507</v>
          </cell>
          <cell r="U40">
            <v>64822</v>
          </cell>
          <cell r="V40">
            <v>13002</v>
          </cell>
          <cell r="W40">
            <v>101188</v>
          </cell>
          <cell r="X40">
            <v>94884</v>
          </cell>
          <cell r="Y40">
            <v>46610</v>
          </cell>
          <cell r="Z40">
            <v>15900</v>
          </cell>
          <cell r="AA40">
            <v>12276</v>
          </cell>
          <cell r="AB40">
            <v>47365</v>
          </cell>
          <cell r="AC40">
            <v>175607</v>
          </cell>
          <cell r="AD40">
            <v>0</v>
          </cell>
          <cell r="AE40">
            <v>0</v>
          </cell>
          <cell r="AF40">
            <v>27655</v>
          </cell>
          <cell r="AG40">
            <v>236957</v>
          </cell>
          <cell r="AH40">
            <v>0</v>
          </cell>
          <cell r="AI40">
            <v>0</v>
          </cell>
          <cell r="AJ40">
            <v>72096</v>
          </cell>
          <cell r="AK40">
            <v>85058</v>
          </cell>
          <cell r="AL40">
            <v>20777</v>
          </cell>
          <cell r="AM40">
            <v>1055744.1000000001</v>
          </cell>
          <cell r="AN40">
            <v>823469.1</v>
          </cell>
          <cell r="AO40">
            <v>232275</v>
          </cell>
          <cell r="AP40">
            <v>5905</v>
          </cell>
          <cell r="AQ40">
            <v>33790</v>
          </cell>
          <cell r="AR40">
            <v>540000</v>
          </cell>
          <cell r="AS40">
            <v>4294344</v>
          </cell>
          <cell r="AT40">
            <v>0</v>
          </cell>
          <cell r="AU40">
            <v>0</v>
          </cell>
          <cell r="AV40">
            <v>1269578</v>
          </cell>
          <cell r="AW40">
            <v>66369</v>
          </cell>
          <cell r="AX40">
            <v>20644</v>
          </cell>
          <cell r="AY40">
            <v>128652</v>
          </cell>
          <cell r="AZ40">
            <v>325546</v>
          </cell>
          <cell r="BA40">
            <v>43222</v>
          </cell>
          <cell r="BB40">
            <v>39788</v>
          </cell>
          <cell r="BC40">
            <v>523139</v>
          </cell>
          <cell r="BD40">
            <v>32690</v>
          </cell>
          <cell r="BE40">
            <v>37705</v>
          </cell>
          <cell r="BF40">
            <v>93069</v>
          </cell>
          <cell r="BG40">
            <v>116690</v>
          </cell>
          <cell r="BH40">
            <v>108003</v>
          </cell>
          <cell r="BI40">
            <v>8687</v>
          </cell>
          <cell r="BJ40">
            <v>178785</v>
          </cell>
          <cell r="BK40">
            <v>122200</v>
          </cell>
          <cell r="BL40">
            <v>56585</v>
          </cell>
          <cell r="BM40">
            <v>28098</v>
          </cell>
          <cell r="BN40">
            <v>60282</v>
          </cell>
          <cell r="BO40">
            <v>119700</v>
          </cell>
          <cell r="BP40">
            <v>24769</v>
          </cell>
          <cell r="BQ40">
            <v>290267</v>
          </cell>
          <cell r="BR40">
            <v>40771</v>
          </cell>
          <cell r="BS40">
            <v>58480</v>
          </cell>
          <cell r="BT40">
            <v>210000</v>
          </cell>
          <cell r="BU40">
            <v>37988</v>
          </cell>
          <cell r="BV40">
            <v>19182</v>
          </cell>
          <cell r="BW40">
            <v>137199</v>
          </cell>
          <cell r="BX40">
            <v>128685</v>
          </cell>
          <cell r="BY40">
            <v>5953</v>
          </cell>
          <cell r="BZ40">
            <v>2561</v>
          </cell>
          <cell r="CA40">
            <v>35000</v>
          </cell>
          <cell r="CB40">
            <v>1433988</v>
          </cell>
          <cell r="CC40">
            <v>1017956</v>
          </cell>
          <cell r="CD40">
            <v>416032</v>
          </cell>
          <cell r="CE40">
            <v>138</v>
          </cell>
          <cell r="CF40">
            <v>17140</v>
          </cell>
          <cell r="CG40">
            <v>23030</v>
          </cell>
          <cell r="CH40">
            <v>18850</v>
          </cell>
          <cell r="CI40">
            <v>58183</v>
          </cell>
          <cell r="CJ40">
            <v>189837</v>
          </cell>
          <cell r="CK40">
            <v>37004</v>
          </cell>
          <cell r="CL40">
            <v>4204000</v>
          </cell>
          <cell r="CM40">
            <v>399031</v>
          </cell>
          <cell r="CN40">
            <v>0</v>
          </cell>
          <cell r="CO40">
            <v>0</v>
          </cell>
          <cell r="CP40">
            <v>0</v>
          </cell>
          <cell r="CQ40">
            <v>19392</v>
          </cell>
          <cell r="CR40">
            <v>213093</v>
          </cell>
          <cell r="CS40">
            <v>93760</v>
          </cell>
          <cell r="CT40">
            <v>15528</v>
          </cell>
          <cell r="CU40">
            <v>24</v>
          </cell>
          <cell r="CV40">
            <v>11233</v>
          </cell>
          <cell r="CW40">
            <v>0</v>
          </cell>
          <cell r="CX40">
            <v>130557</v>
          </cell>
          <cell r="CY40">
            <v>70698</v>
          </cell>
        </row>
        <row r="41">
          <cell r="A41" t="str">
            <v>Utility summer max peak load</v>
          </cell>
          <cell r="B41" t="str">
            <v>PEAKS</v>
          </cell>
          <cell r="C41">
            <v>2002</v>
          </cell>
          <cell r="D41">
            <v>8358</v>
          </cell>
          <cell r="E41">
            <v>290733</v>
          </cell>
          <cell r="F41">
            <v>213493</v>
          </cell>
          <cell r="G41">
            <v>69987</v>
          </cell>
          <cell r="H41">
            <v>178399</v>
          </cell>
          <cell r="I41">
            <v>358237</v>
          </cell>
          <cell r="J41">
            <v>280311</v>
          </cell>
          <cell r="K41">
            <v>26150</v>
          </cell>
          <cell r="L41">
            <v>7234</v>
          </cell>
          <cell r="M41">
            <v>187436</v>
          </cell>
          <cell r="N41">
            <v>6006</v>
          </cell>
          <cell r="O41">
            <v>56946</v>
          </cell>
          <cell r="P41">
            <v>4333</v>
          </cell>
          <cell r="Q41">
            <v>8548</v>
          </cell>
          <cell r="R41">
            <v>355729</v>
          </cell>
          <cell r="S41">
            <v>1501741</v>
          </cell>
          <cell r="T41">
            <v>640</v>
          </cell>
          <cell r="U41">
            <v>65591</v>
          </cell>
          <cell r="V41">
            <v>11755</v>
          </cell>
          <cell r="W41">
            <v>136195</v>
          </cell>
          <cell r="X41">
            <v>108780</v>
          </cell>
          <cell r="Y41">
            <v>55790</v>
          </cell>
          <cell r="Z41">
            <v>13335</v>
          </cell>
          <cell r="AA41">
            <v>8863</v>
          </cell>
          <cell r="AB41">
            <v>35439</v>
          </cell>
          <cell r="AC41">
            <v>141910</v>
          </cell>
          <cell r="AD41">
            <v>0</v>
          </cell>
          <cell r="AE41">
            <v>0</v>
          </cell>
          <cell r="AF41">
            <v>36517</v>
          </cell>
          <cell r="AG41">
            <v>264088</v>
          </cell>
          <cell r="AH41">
            <v>0</v>
          </cell>
          <cell r="AI41">
            <v>0</v>
          </cell>
          <cell r="AJ41">
            <v>88607</v>
          </cell>
          <cell r="AK41">
            <v>73588</v>
          </cell>
          <cell r="AL41">
            <v>18647</v>
          </cell>
          <cell r="AM41">
            <v>1318006.26</v>
          </cell>
          <cell r="AN41">
            <v>1017089.26</v>
          </cell>
          <cell r="AO41">
            <v>300917</v>
          </cell>
          <cell r="AP41">
            <v>4029</v>
          </cell>
          <cell r="AQ41">
            <v>29000</v>
          </cell>
          <cell r="AR41">
            <v>656000</v>
          </cell>
          <cell r="AS41">
            <v>3548137</v>
          </cell>
          <cell r="AT41">
            <v>0</v>
          </cell>
          <cell r="AU41">
            <v>0</v>
          </cell>
          <cell r="AV41">
            <v>1433666</v>
          </cell>
          <cell r="AW41">
            <v>66861</v>
          </cell>
          <cell r="AX41">
            <v>18060</v>
          </cell>
          <cell r="AY41">
            <v>114519</v>
          </cell>
          <cell r="AZ41">
            <v>360765</v>
          </cell>
          <cell r="BA41">
            <v>41012</v>
          </cell>
          <cell r="BB41">
            <v>33945</v>
          </cell>
          <cell r="BC41">
            <v>670874</v>
          </cell>
          <cell r="BD41">
            <v>40990</v>
          </cell>
          <cell r="BE41">
            <v>38396</v>
          </cell>
          <cell r="BF41">
            <v>100389</v>
          </cell>
          <cell r="BG41">
            <v>143570</v>
          </cell>
          <cell r="BH41">
            <v>135510</v>
          </cell>
          <cell r="BI41">
            <v>8060</v>
          </cell>
          <cell r="BJ41">
            <v>240144</v>
          </cell>
          <cell r="BK41">
            <v>171700</v>
          </cell>
          <cell r="BL41">
            <v>68444</v>
          </cell>
          <cell r="BM41">
            <v>45154</v>
          </cell>
          <cell r="BN41">
            <v>72368</v>
          </cell>
          <cell r="BO41">
            <v>86200</v>
          </cell>
          <cell r="BP41">
            <v>21520</v>
          </cell>
          <cell r="BQ41">
            <v>341368</v>
          </cell>
          <cell r="BR41">
            <v>42316</v>
          </cell>
          <cell r="BS41">
            <v>63040</v>
          </cell>
          <cell r="BT41">
            <v>222000</v>
          </cell>
          <cell r="BU41">
            <v>32303</v>
          </cell>
          <cell r="BV41">
            <v>11497</v>
          </cell>
          <cell r="BW41">
            <v>138749</v>
          </cell>
          <cell r="BX41">
            <v>131716</v>
          </cell>
          <cell r="BY41">
            <v>5080</v>
          </cell>
          <cell r="BZ41">
            <v>1953</v>
          </cell>
          <cell r="CA41">
            <v>42630</v>
          </cell>
          <cell r="CB41">
            <v>1756741</v>
          </cell>
          <cell r="CC41">
            <v>1295278</v>
          </cell>
          <cell r="CD41">
            <v>461463</v>
          </cell>
          <cell r="CE41">
            <v>111</v>
          </cell>
          <cell r="CF41">
            <v>17566</v>
          </cell>
          <cell r="CG41">
            <v>21704</v>
          </cell>
          <cell r="CH41">
            <v>15228</v>
          </cell>
          <cell r="CI41">
            <v>70523</v>
          </cell>
          <cell r="CJ41">
            <v>169159</v>
          </cell>
          <cell r="CK41">
            <v>42560</v>
          </cell>
          <cell r="CL41">
            <v>4770509</v>
          </cell>
          <cell r="CM41">
            <v>443458</v>
          </cell>
          <cell r="CN41">
            <v>0</v>
          </cell>
          <cell r="CO41">
            <v>0</v>
          </cell>
          <cell r="CP41">
            <v>0</v>
          </cell>
          <cell r="CQ41">
            <v>21580</v>
          </cell>
          <cell r="CR41">
            <v>242930</v>
          </cell>
          <cell r="CS41">
            <v>104299</v>
          </cell>
          <cell r="CT41">
            <v>14258</v>
          </cell>
          <cell r="CU41">
            <v>25</v>
          </cell>
          <cell r="CV41">
            <v>11157</v>
          </cell>
          <cell r="CW41">
            <v>0</v>
          </cell>
          <cell r="CX41">
            <v>157757</v>
          </cell>
          <cell r="CY41">
            <v>76634</v>
          </cell>
        </row>
        <row r="42">
          <cell r="A42" t="str">
            <v>Utility Annual Peak load</v>
          </cell>
          <cell r="C42">
            <v>2002</v>
          </cell>
          <cell r="D42">
            <v>8622</v>
          </cell>
          <cell r="E42">
            <v>290733</v>
          </cell>
          <cell r="F42">
            <v>213493</v>
          </cell>
          <cell r="G42">
            <v>69987</v>
          </cell>
          <cell r="H42">
            <v>178399</v>
          </cell>
          <cell r="I42">
            <v>358237</v>
          </cell>
          <cell r="J42">
            <v>280311</v>
          </cell>
          <cell r="K42">
            <v>27558</v>
          </cell>
          <cell r="L42">
            <v>7234</v>
          </cell>
          <cell r="M42">
            <v>187436</v>
          </cell>
          <cell r="N42">
            <v>6006</v>
          </cell>
          <cell r="O42">
            <v>62919</v>
          </cell>
          <cell r="P42">
            <v>5731</v>
          </cell>
          <cell r="Q42">
            <v>8548</v>
          </cell>
          <cell r="R42">
            <v>355729</v>
          </cell>
          <cell r="S42">
            <v>1501741</v>
          </cell>
          <cell r="T42">
            <v>640</v>
          </cell>
          <cell r="U42">
            <v>65591</v>
          </cell>
          <cell r="V42">
            <v>13002</v>
          </cell>
          <cell r="W42">
            <v>136195</v>
          </cell>
          <cell r="X42">
            <v>108780</v>
          </cell>
          <cell r="Y42">
            <v>55790</v>
          </cell>
          <cell r="Z42">
            <v>15900</v>
          </cell>
          <cell r="AA42">
            <v>12276</v>
          </cell>
          <cell r="AB42">
            <v>47365</v>
          </cell>
          <cell r="AC42">
            <v>175607</v>
          </cell>
          <cell r="AD42">
            <v>0</v>
          </cell>
          <cell r="AE42">
            <v>0</v>
          </cell>
          <cell r="AF42">
            <v>36517</v>
          </cell>
          <cell r="AG42">
            <v>264088</v>
          </cell>
          <cell r="AH42">
            <v>0</v>
          </cell>
          <cell r="AI42">
            <v>0</v>
          </cell>
          <cell r="AJ42">
            <v>88607</v>
          </cell>
          <cell r="AK42">
            <v>85058</v>
          </cell>
          <cell r="AL42">
            <v>20777</v>
          </cell>
          <cell r="AM42">
            <v>1318006.26</v>
          </cell>
          <cell r="AN42">
            <v>1017089.26</v>
          </cell>
          <cell r="AO42">
            <v>300917</v>
          </cell>
          <cell r="AP42">
            <v>5905</v>
          </cell>
          <cell r="AQ42">
            <v>33790</v>
          </cell>
          <cell r="AR42">
            <v>656000</v>
          </cell>
          <cell r="AS42">
            <v>4294344</v>
          </cell>
          <cell r="AT42">
            <v>0</v>
          </cell>
          <cell r="AU42">
            <v>0</v>
          </cell>
          <cell r="AV42">
            <v>1433666</v>
          </cell>
          <cell r="AW42">
            <v>66861</v>
          </cell>
          <cell r="AX42">
            <v>20644</v>
          </cell>
          <cell r="AY42">
            <v>128652</v>
          </cell>
          <cell r="AZ42">
            <v>360765</v>
          </cell>
          <cell r="BA42">
            <v>43222</v>
          </cell>
          <cell r="BB42">
            <v>39788</v>
          </cell>
          <cell r="BC42">
            <v>670874</v>
          </cell>
          <cell r="BD42">
            <v>40990</v>
          </cell>
          <cell r="BE42">
            <v>38396</v>
          </cell>
          <cell r="BF42">
            <v>100389</v>
          </cell>
          <cell r="BG42">
            <v>143570</v>
          </cell>
          <cell r="BH42">
            <v>135510</v>
          </cell>
          <cell r="BI42">
            <v>8687</v>
          </cell>
          <cell r="BJ42">
            <v>240144</v>
          </cell>
          <cell r="BK42">
            <v>171700</v>
          </cell>
          <cell r="BL42">
            <v>68444</v>
          </cell>
          <cell r="BM42">
            <v>45154</v>
          </cell>
          <cell r="BN42">
            <v>72368</v>
          </cell>
          <cell r="BO42">
            <v>119700</v>
          </cell>
          <cell r="BP42">
            <v>24769</v>
          </cell>
          <cell r="BQ42">
            <v>341368</v>
          </cell>
          <cell r="BR42">
            <v>42316</v>
          </cell>
          <cell r="BS42">
            <v>63040</v>
          </cell>
          <cell r="BT42">
            <v>222000</v>
          </cell>
          <cell r="BU42">
            <v>37988</v>
          </cell>
          <cell r="BV42">
            <v>19182</v>
          </cell>
          <cell r="BW42">
            <v>138749</v>
          </cell>
          <cell r="BX42">
            <v>131716</v>
          </cell>
          <cell r="BY42">
            <v>5953</v>
          </cell>
          <cell r="BZ42">
            <v>2561</v>
          </cell>
          <cell r="CA42">
            <v>42630</v>
          </cell>
          <cell r="CB42">
            <v>1756741</v>
          </cell>
          <cell r="CC42">
            <v>1295278</v>
          </cell>
        </row>
        <row r="43">
          <cell r="A43" t="str">
            <v>Utility average peak load</v>
          </cell>
          <cell r="B43" t="str">
            <v>PEAKA</v>
          </cell>
          <cell r="C43">
            <v>2002</v>
          </cell>
          <cell r="D43">
            <v>7950</v>
          </cell>
          <cell r="E43">
            <v>245250</v>
          </cell>
          <cell r="F43">
            <v>177471</v>
          </cell>
          <cell r="G43">
            <v>50601</v>
          </cell>
          <cell r="H43">
            <v>144486</v>
          </cell>
          <cell r="I43">
            <v>287182</v>
          </cell>
          <cell r="J43">
            <v>243914</v>
          </cell>
          <cell r="K43">
            <v>25438</v>
          </cell>
          <cell r="L43">
            <v>5457</v>
          </cell>
          <cell r="M43">
            <v>151195</v>
          </cell>
          <cell r="N43">
            <v>5448</v>
          </cell>
          <cell r="O43">
            <v>56543</v>
          </cell>
          <cell r="P43">
            <v>4573</v>
          </cell>
          <cell r="Q43">
            <v>1454</v>
          </cell>
          <cell r="R43">
            <v>324109</v>
          </cell>
          <cell r="S43">
            <v>1239019</v>
          </cell>
          <cell r="T43">
            <v>526</v>
          </cell>
          <cell r="U43">
            <v>52716</v>
          </cell>
          <cell r="V43">
            <v>10822</v>
          </cell>
          <cell r="W43">
            <v>99338</v>
          </cell>
          <cell r="X43">
            <v>81964</v>
          </cell>
          <cell r="Y43">
            <v>46930</v>
          </cell>
          <cell r="Z43">
            <v>12900</v>
          </cell>
          <cell r="AA43">
            <v>1762</v>
          </cell>
          <cell r="AB43">
            <v>33115</v>
          </cell>
          <cell r="AC43">
            <v>145444</v>
          </cell>
          <cell r="AD43">
            <v>0</v>
          </cell>
          <cell r="AE43">
            <v>0</v>
          </cell>
          <cell r="AF43">
            <v>28340</v>
          </cell>
          <cell r="AG43">
            <v>238179</v>
          </cell>
          <cell r="AH43">
            <v>0</v>
          </cell>
          <cell r="AI43">
            <v>0</v>
          </cell>
          <cell r="AJ43">
            <v>70062</v>
          </cell>
          <cell r="AK43">
            <v>74000</v>
          </cell>
          <cell r="AL43">
            <v>18455</v>
          </cell>
          <cell r="AM43">
            <v>1137563.23</v>
          </cell>
          <cell r="AN43">
            <v>888350.23</v>
          </cell>
          <cell r="AO43">
            <v>249213</v>
          </cell>
          <cell r="AP43">
            <v>4264</v>
          </cell>
          <cell r="AQ43">
            <v>29148</v>
          </cell>
          <cell r="AR43">
            <v>551000</v>
          </cell>
          <cell r="AS43">
            <v>3635190</v>
          </cell>
          <cell r="AT43">
            <v>0</v>
          </cell>
          <cell r="AU43">
            <v>0</v>
          </cell>
          <cell r="AV43">
            <v>1223234</v>
          </cell>
          <cell r="AW43">
            <v>50254</v>
          </cell>
          <cell r="AX43">
            <v>17640</v>
          </cell>
          <cell r="AY43">
            <v>113884</v>
          </cell>
          <cell r="AZ43">
            <v>319892</v>
          </cell>
          <cell r="BA43">
            <v>40396</v>
          </cell>
          <cell r="BB43">
            <v>34332</v>
          </cell>
          <cell r="BC43">
            <v>550277</v>
          </cell>
          <cell r="BD43">
            <v>44410</v>
          </cell>
          <cell r="BE43">
            <v>30000</v>
          </cell>
          <cell r="BF43">
            <v>89375</v>
          </cell>
          <cell r="BG43">
            <v>121315</v>
          </cell>
          <cell r="BH43">
            <v>113769</v>
          </cell>
          <cell r="BI43">
            <v>7546</v>
          </cell>
          <cell r="BJ43">
            <v>189295</v>
          </cell>
          <cell r="BK43">
            <v>131500</v>
          </cell>
          <cell r="BL43">
            <v>57795</v>
          </cell>
          <cell r="BM43">
            <v>30149</v>
          </cell>
          <cell r="BN43">
            <v>60633</v>
          </cell>
          <cell r="BO43">
            <v>93700</v>
          </cell>
          <cell r="BP43">
            <v>22296</v>
          </cell>
          <cell r="BQ43">
            <v>288460</v>
          </cell>
          <cell r="BR43">
            <v>38549</v>
          </cell>
          <cell r="BS43">
            <v>54440</v>
          </cell>
          <cell r="BT43">
            <v>189000</v>
          </cell>
          <cell r="BU43">
            <v>31916</v>
          </cell>
          <cell r="BV43">
            <v>14483</v>
          </cell>
          <cell r="BW43">
            <v>125579</v>
          </cell>
          <cell r="BX43">
            <v>118196</v>
          </cell>
          <cell r="BY43">
            <v>5211</v>
          </cell>
          <cell r="BZ43">
            <v>2172</v>
          </cell>
          <cell r="CA43">
            <v>35560</v>
          </cell>
          <cell r="CB43">
            <v>1117973</v>
          </cell>
          <cell r="CC43">
            <v>1044849</v>
          </cell>
          <cell r="CD43">
            <v>73124</v>
          </cell>
          <cell r="CE43">
            <v>113</v>
          </cell>
          <cell r="CF43">
            <v>16110</v>
          </cell>
          <cell r="CG43">
            <v>21171</v>
          </cell>
          <cell r="CH43">
            <v>15136</v>
          </cell>
          <cell r="CI43">
            <v>58931</v>
          </cell>
          <cell r="CJ43">
            <v>165652</v>
          </cell>
          <cell r="CK43">
            <v>36470</v>
          </cell>
          <cell r="CL43">
            <v>4147288</v>
          </cell>
          <cell r="CM43">
            <v>388465</v>
          </cell>
          <cell r="CN43">
            <v>0</v>
          </cell>
          <cell r="CO43">
            <v>0</v>
          </cell>
          <cell r="CP43">
            <v>0</v>
          </cell>
          <cell r="CQ43">
            <v>18430</v>
          </cell>
          <cell r="CR43">
            <v>211444</v>
          </cell>
          <cell r="CS43">
            <v>89900</v>
          </cell>
          <cell r="CT43">
            <v>14074</v>
          </cell>
          <cell r="CU43">
            <v>22</v>
          </cell>
          <cell r="CV43">
            <v>10356</v>
          </cell>
          <cell r="CW43">
            <v>0</v>
          </cell>
          <cell r="CX43">
            <v>128786</v>
          </cell>
          <cell r="CY43">
            <v>67080</v>
          </cell>
        </row>
        <row r="44">
          <cell r="A44" t="str">
            <v>Total circuit kms of line</v>
          </cell>
          <cell r="B44" t="str">
            <v>KMC</v>
          </cell>
          <cell r="C44">
            <v>2002</v>
          </cell>
          <cell r="D44">
            <v>92.5</v>
          </cell>
          <cell r="E44">
            <v>1312</v>
          </cell>
          <cell r="F44">
            <v>766.9</v>
          </cell>
          <cell r="G44">
            <v>432</v>
          </cell>
          <cell r="H44">
            <v>444</v>
          </cell>
          <cell r="I44">
            <v>1392</v>
          </cell>
          <cell r="J44">
            <v>1049</v>
          </cell>
          <cell r="K44">
            <v>136.9</v>
          </cell>
          <cell r="L44">
            <v>27.5</v>
          </cell>
          <cell r="M44">
            <v>743.3</v>
          </cell>
          <cell r="N44">
            <v>21</v>
          </cell>
          <cell r="O44">
            <v>281</v>
          </cell>
          <cell r="P44">
            <v>27</v>
          </cell>
          <cell r="Q44">
            <v>7.6</v>
          </cell>
          <cell r="R44">
            <v>132.19999999999999</v>
          </cell>
          <cell r="S44">
            <v>4870</v>
          </cell>
          <cell r="T44">
            <v>1239.7</v>
          </cell>
          <cell r="U44">
            <v>251</v>
          </cell>
          <cell r="V44">
            <v>133.19999999999999</v>
          </cell>
          <cell r="W44">
            <v>408.1</v>
          </cell>
          <cell r="X44">
            <v>274.89999999999998</v>
          </cell>
          <cell r="Y44">
            <v>473.1</v>
          </cell>
          <cell r="Z44">
            <v>76.599999999999994</v>
          </cell>
          <cell r="AA44">
            <v>8.1</v>
          </cell>
          <cell r="AB44">
            <v>1828.7</v>
          </cell>
          <cell r="AC44">
            <v>870.6</v>
          </cell>
          <cell r="AD44">
            <v>0</v>
          </cell>
          <cell r="AE44">
            <v>0</v>
          </cell>
          <cell r="AF44">
            <v>215.6</v>
          </cell>
          <cell r="AG44">
            <v>893.1</v>
          </cell>
          <cell r="AH44">
            <v>0</v>
          </cell>
          <cell r="AI44">
            <v>0</v>
          </cell>
          <cell r="AJ44">
            <v>1616</v>
          </cell>
          <cell r="AK44">
            <v>746.5</v>
          </cell>
          <cell r="AL44">
            <v>68.400000000000006</v>
          </cell>
          <cell r="AM44">
            <v>3178</v>
          </cell>
          <cell r="AN44">
            <v>2450</v>
          </cell>
          <cell r="AO44">
            <v>728</v>
          </cell>
          <cell r="AP44">
            <v>22.6</v>
          </cell>
          <cell r="AQ44">
            <v>64.900000000000006</v>
          </cell>
          <cell r="AR44">
            <v>2189</v>
          </cell>
          <cell r="AS44">
            <v>118710.39999999999</v>
          </cell>
          <cell r="AT44">
            <v>0</v>
          </cell>
          <cell r="AU44">
            <v>0</v>
          </cell>
          <cell r="AV44">
            <v>4830</v>
          </cell>
          <cell r="AW44">
            <v>584</v>
          </cell>
          <cell r="AX44">
            <v>98</v>
          </cell>
          <cell r="AY44">
            <v>347.9</v>
          </cell>
          <cell r="AZ44">
            <v>1675</v>
          </cell>
          <cell r="BA44">
            <v>100</v>
          </cell>
          <cell r="BB44">
            <v>652</v>
          </cell>
          <cell r="BC44">
            <v>2459</v>
          </cell>
          <cell r="BD44">
            <v>106.6</v>
          </cell>
          <cell r="BE44">
            <v>105.6</v>
          </cell>
          <cell r="BF44">
            <v>700.5</v>
          </cell>
          <cell r="BG44">
            <v>956.7</v>
          </cell>
          <cell r="BH44">
            <v>614</v>
          </cell>
          <cell r="BI44">
            <v>342.7</v>
          </cell>
          <cell r="BJ44">
            <v>1960</v>
          </cell>
          <cell r="BK44">
            <v>760</v>
          </cell>
          <cell r="BL44">
            <v>1200</v>
          </cell>
          <cell r="BM44">
            <v>317.60000000000002</v>
          </cell>
          <cell r="BN44">
            <v>745</v>
          </cell>
          <cell r="BO44">
            <v>560</v>
          </cell>
          <cell r="BP44">
            <v>370</v>
          </cell>
          <cell r="BQ44">
            <v>1255</v>
          </cell>
          <cell r="BR44">
            <v>141.5</v>
          </cell>
          <cell r="BS44">
            <v>280.3</v>
          </cell>
          <cell r="BT44">
            <v>1455</v>
          </cell>
          <cell r="BU44">
            <v>147.4</v>
          </cell>
          <cell r="BV44">
            <v>128</v>
          </cell>
          <cell r="BW44">
            <v>523.1</v>
          </cell>
          <cell r="BX44">
            <v>489</v>
          </cell>
          <cell r="BY44">
            <v>23.3</v>
          </cell>
          <cell r="BZ44">
            <v>10.8</v>
          </cell>
          <cell r="CA44">
            <v>267</v>
          </cell>
          <cell r="CB44">
            <v>5429.3</v>
          </cell>
          <cell r="CC44">
            <v>5073</v>
          </cell>
          <cell r="CD44">
            <v>356.3</v>
          </cell>
          <cell r="CE44">
            <v>710</v>
          </cell>
          <cell r="CF44">
            <v>70</v>
          </cell>
          <cell r="CG44">
            <v>84.4</v>
          </cell>
          <cell r="CH44">
            <v>202.9</v>
          </cell>
          <cell r="CI44">
            <v>244</v>
          </cell>
          <cell r="CJ44">
            <v>135.1</v>
          </cell>
          <cell r="CK44">
            <v>134</v>
          </cell>
          <cell r="CL44">
            <v>16638</v>
          </cell>
          <cell r="CM44">
            <v>1584.7</v>
          </cell>
          <cell r="CN44">
            <v>0</v>
          </cell>
          <cell r="CO44">
            <v>0</v>
          </cell>
          <cell r="CP44">
            <v>0</v>
          </cell>
          <cell r="CQ44">
            <v>196.7</v>
          </cell>
          <cell r="CR44">
            <v>1292</v>
          </cell>
          <cell r="CS44">
            <v>411.4</v>
          </cell>
          <cell r="CT44">
            <v>122</v>
          </cell>
          <cell r="CU44">
            <v>65.099999999999994</v>
          </cell>
          <cell r="CV44">
            <v>22.1</v>
          </cell>
          <cell r="CW44">
            <v>375.8</v>
          </cell>
          <cell r="CX44">
            <v>898.8</v>
          </cell>
          <cell r="CY44">
            <v>245.8</v>
          </cell>
        </row>
        <row r="45">
          <cell r="A45" t="str">
            <v>Overhead circuit kms of line</v>
          </cell>
          <cell r="B45" t="str">
            <v>KMCO</v>
          </cell>
          <cell r="C45">
            <v>2002</v>
          </cell>
          <cell r="D45">
            <v>92</v>
          </cell>
          <cell r="E45">
            <v>644</v>
          </cell>
          <cell r="F45">
            <v>642.20000000000005</v>
          </cell>
          <cell r="G45">
            <v>405</v>
          </cell>
          <cell r="H45">
            <v>264</v>
          </cell>
          <cell r="I45">
            <v>883</v>
          </cell>
          <cell r="J45">
            <v>717</v>
          </cell>
          <cell r="K45">
            <v>77.2</v>
          </cell>
          <cell r="L45">
            <v>26</v>
          </cell>
          <cell r="M45">
            <v>525</v>
          </cell>
          <cell r="N45">
            <v>17</v>
          </cell>
          <cell r="O45">
            <v>209</v>
          </cell>
          <cell r="P45">
            <v>15.6</v>
          </cell>
          <cell r="Q45">
            <v>6.4</v>
          </cell>
          <cell r="R45">
            <v>86.6</v>
          </cell>
          <cell r="S45">
            <v>1661</v>
          </cell>
          <cell r="T45">
            <v>1060.7</v>
          </cell>
          <cell r="U45">
            <v>202.9</v>
          </cell>
          <cell r="V45">
            <v>122.6</v>
          </cell>
          <cell r="W45">
            <v>202.2</v>
          </cell>
          <cell r="X45">
            <v>184.8</v>
          </cell>
          <cell r="Y45">
            <v>18.399999999999999</v>
          </cell>
          <cell r="Z45">
            <v>68.599999999999994</v>
          </cell>
          <cell r="AA45">
            <v>6.3</v>
          </cell>
          <cell r="AB45">
            <v>1827.6</v>
          </cell>
          <cell r="AC45">
            <v>695.6</v>
          </cell>
          <cell r="AD45">
            <v>0</v>
          </cell>
          <cell r="AE45">
            <v>0</v>
          </cell>
          <cell r="AF45">
            <v>168.6</v>
          </cell>
          <cell r="AG45">
            <v>411.7</v>
          </cell>
          <cell r="AH45">
            <v>0</v>
          </cell>
          <cell r="AI45">
            <v>0</v>
          </cell>
          <cell r="AJ45">
            <v>1539</v>
          </cell>
          <cell r="AK45">
            <v>601.29999999999995</v>
          </cell>
          <cell r="AL45">
            <v>57.4</v>
          </cell>
          <cell r="AM45">
            <v>1625</v>
          </cell>
          <cell r="AN45">
            <v>1100</v>
          </cell>
          <cell r="AO45">
            <v>525</v>
          </cell>
          <cell r="AP45">
            <v>20.100000000000001</v>
          </cell>
          <cell r="AQ45">
            <v>56.6</v>
          </cell>
          <cell r="AR45">
            <v>731</v>
          </cell>
          <cell r="AS45">
            <v>114520</v>
          </cell>
          <cell r="AT45">
            <v>0</v>
          </cell>
          <cell r="AU45">
            <v>0</v>
          </cell>
          <cell r="AV45">
            <v>3040</v>
          </cell>
          <cell r="AW45">
            <v>494</v>
          </cell>
          <cell r="AX45">
            <v>88</v>
          </cell>
          <cell r="AY45">
            <v>241.6</v>
          </cell>
          <cell r="AZ45">
            <v>962</v>
          </cell>
          <cell r="BA45">
            <v>93</v>
          </cell>
          <cell r="BB45">
            <v>579</v>
          </cell>
          <cell r="BC45">
            <v>1261</v>
          </cell>
          <cell r="BD45">
            <v>84.3</v>
          </cell>
          <cell r="BE45">
            <v>75.5</v>
          </cell>
          <cell r="BF45">
            <v>523.79999999999995</v>
          </cell>
          <cell r="BG45">
            <v>563.1</v>
          </cell>
          <cell r="BH45">
            <v>235</v>
          </cell>
          <cell r="BI45">
            <v>328.1</v>
          </cell>
          <cell r="BJ45">
            <v>1559</v>
          </cell>
          <cell r="BK45">
            <v>459</v>
          </cell>
          <cell r="BL45">
            <v>1100</v>
          </cell>
          <cell r="BM45">
            <v>264</v>
          </cell>
          <cell r="BN45">
            <v>678</v>
          </cell>
          <cell r="BO45">
            <v>500</v>
          </cell>
          <cell r="BP45">
            <v>365</v>
          </cell>
          <cell r="BQ45">
            <v>520</v>
          </cell>
          <cell r="BR45">
            <v>83.5</v>
          </cell>
          <cell r="BS45">
            <v>237</v>
          </cell>
          <cell r="BT45">
            <v>798</v>
          </cell>
          <cell r="BU45">
            <v>127.5</v>
          </cell>
          <cell r="BV45">
            <v>117</v>
          </cell>
          <cell r="BW45">
            <v>377.7</v>
          </cell>
          <cell r="BX45">
            <v>349</v>
          </cell>
          <cell r="BY45">
            <v>17.899999999999999</v>
          </cell>
          <cell r="BZ45">
            <v>10.8</v>
          </cell>
          <cell r="CA45">
            <v>259.10000000000002</v>
          </cell>
          <cell r="CB45">
            <v>2369.4</v>
          </cell>
          <cell r="CC45">
            <v>2230</v>
          </cell>
          <cell r="CD45">
            <v>139.4</v>
          </cell>
          <cell r="CE45">
            <v>604</v>
          </cell>
          <cell r="CF45">
            <v>68</v>
          </cell>
          <cell r="CG45">
            <v>75.599999999999994</v>
          </cell>
          <cell r="CH45">
            <v>197.5</v>
          </cell>
          <cell r="CI45">
            <v>181.5</v>
          </cell>
          <cell r="CJ45">
            <v>95.9</v>
          </cell>
          <cell r="CK45">
            <v>95.5</v>
          </cell>
          <cell r="CL45">
            <v>9077</v>
          </cell>
          <cell r="CM45">
            <v>1157.3</v>
          </cell>
          <cell r="CN45">
            <v>0</v>
          </cell>
          <cell r="CO45">
            <v>0</v>
          </cell>
          <cell r="CP45">
            <v>0</v>
          </cell>
          <cell r="CQ45">
            <v>118.1</v>
          </cell>
          <cell r="CR45">
            <v>921</v>
          </cell>
          <cell r="CS45">
            <v>323.7</v>
          </cell>
          <cell r="CT45">
            <v>114</v>
          </cell>
          <cell r="CU45">
            <v>53.2</v>
          </cell>
          <cell r="CV45">
            <v>15.4</v>
          </cell>
          <cell r="CW45">
            <v>338.5</v>
          </cell>
          <cell r="CX45">
            <v>455.7</v>
          </cell>
          <cell r="CY45">
            <v>148.6</v>
          </cell>
        </row>
        <row r="46">
          <cell r="A46" t="str">
            <v>Underground circuit kms ofline</v>
          </cell>
          <cell r="B46" t="str">
            <v>KMCU</v>
          </cell>
          <cell r="C46">
            <v>2002</v>
          </cell>
          <cell r="D46">
            <v>0.5</v>
          </cell>
          <cell r="E46">
            <v>668</v>
          </cell>
          <cell r="F46">
            <v>124.7</v>
          </cell>
          <cell r="G46">
            <v>27</v>
          </cell>
          <cell r="H46">
            <v>180</v>
          </cell>
          <cell r="I46">
            <v>509</v>
          </cell>
          <cell r="J46">
            <v>332</v>
          </cell>
          <cell r="K46">
            <v>59.7</v>
          </cell>
          <cell r="L46">
            <v>1.5</v>
          </cell>
          <cell r="M46">
            <v>218.3</v>
          </cell>
          <cell r="N46">
            <v>4</v>
          </cell>
          <cell r="O46">
            <v>72</v>
          </cell>
          <cell r="P46">
            <v>11.4</v>
          </cell>
          <cell r="Q46">
            <v>1.2</v>
          </cell>
          <cell r="R46">
            <v>45.6</v>
          </cell>
          <cell r="S46">
            <v>3209</v>
          </cell>
          <cell r="T46">
            <v>179</v>
          </cell>
          <cell r="U46">
            <v>48.1</v>
          </cell>
          <cell r="V46">
            <v>10.6</v>
          </cell>
          <cell r="W46">
            <v>205.9</v>
          </cell>
          <cell r="X46">
            <v>90.1</v>
          </cell>
          <cell r="Y46">
            <v>454.7</v>
          </cell>
          <cell r="Z46">
            <v>8</v>
          </cell>
          <cell r="AA46">
            <v>1.8</v>
          </cell>
          <cell r="AB46">
            <v>1.1000000000000001</v>
          </cell>
          <cell r="AC46">
            <v>175</v>
          </cell>
          <cell r="AD46">
            <v>0</v>
          </cell>
          <cell r="AE46">
            <v>0</v>
          </cell>
          <cell r="AF46">
            <v>47</v>
          </cell>
          <cell r="AG46">
            <v>481.4</v>
          </cell>
          <cell r="AH46">
            <v>0</v>
          </cell>
          <cell r="AI46">
            <v>0</v>
          </cell>
          <cell r="AJ46">
            <v>77</v>
          </cell>
          <cell r="AK46">
            <v>145.19999999999999</v>
          </cell>
          <cell r="AL46">
            <v>11</v>
          </cell>
          <cell r="AM46">
            <v>1553</v>
          </cell>
          <cell r="AN46">
            <v>1350</v>
          </cell>
          <cell r="AO46">
            <v>203</v>
          </cell>
          <cell r="AP46">
            <v>2.5</v>
          </cell>
          <cell r="AQ46">
            <v>8.3000000000000007</v>
          </cell>
          <cell r="AR46">
            <v>1458</v>
          </cell>
          <cell r="AS46">
            <v>4190.3999999999996</v>
          </cell>
          <cell r="AT46">
            <v>0</v>
          </cell>
          <cell r="AU46">
            <v>0</v>
          </cell>
          <cell r="AV46">
            <v>1790</v>
          </cell>
          <cell r="AW46">
            <v>90</v>
          </cell>
          <cell r="AX46">
            <v>10</v>
          </cell>
          <cell r="AY46">
            <v>106.3</v>
          </cell>
          <cell r="AZ46">
            <v>713</v>
          </cell>
          <cell r="BA46">
            <v>7</v>
          </cell>
          <cell r="BB46">
            <v>73</v>
          </cell>
          <cell r="BC46">
            <v>1198</v>
          </cell>
          <cell r="BD46">
            <v>22.3</v>
          </cell>
          <cell r="BE46">
            <v>30.1</v>
          </cell>
          <cell r="BF46">
            <v>176.7</v>
          </cell>
          <cell r="BG46">
            <v>393.6</v>
          </cell>
          <cell r="BH46">
            <v>379</v>
          </cell>
          <cell r="BI46">
            <v>14.6</v>
          </cell>
          <cell r="BJ46">
            <v>401</v>
          </cell>
          <cell r="BK46">
            <v>301</v>
          </cell>
          <cell r="BL46">
            <v>100</v>
          </cell>
          <cell r="BM46">
            <v>53.6</v>
          </cell>
          <cell r="BN46">
            <v>67</v>
          </cell>
          <cell r="BO46">
            <v>60</v>
          </cell>
          <cell r="BP46">
            <v>5</v>
          </cell>
          <cell r="BQ46">
            <v>735</v>
          </cell>
          <cell r="BR46">
            <v>58</v>
          </cell>
          <cell r="BS46">
            <v>43.3</v>
          </cell>
          <cell r="BT46">
            <v>657</v>
          </cell>
          <cell r="BU46">
            <v>19.899999999999999</v>
          </cell>
          <cell r="BV46">
            <v>11</v>
          </cell>
          <cell r="BW46">
            <v>145.4</v>
          </cell>
          <cell r="BX46">
            <v>140</v>
          </cell>
          <cell r="BY46">
            <v>5.4</v>
          </cell>
          <cell r="BZ46">
            <v>0</v>
          </cell>
          <cell r="CA46">
            <v>7.9</v>
          </cell>
          <cell r="CB46">
            <v>3059.9</v>
          </cell>
          <cell r="CC46">
            <v>2843</v>
          </cell>
          <cell r="CD46">
            <v>216.9</v>
          </cell>
          <cell r="CE46">
            <v>106</v>
          </cell>
          <cell r="CF46">
            <v>2</v>
          </cell>
          <cell r="CG46">
            <v>8.8000000000000007</v>
          </cell>
          <cell r="CH46">
            <v>5.4</v>
          </cell>
          <cell r="CI46">
            <v>62.5</v>
          </cell>
          <cell r="CJ46">
            <v>39.200000000000003</v>
          </cell>
          <cell r="CK46">
            <v>38.5</v>
          </cell>
          <cell r="CL46">
            <v>7561</v>
          </cell>
          <cell r="CM46">
            <v>427.4</v>
          </cell>
          <cell r="CN46">
            <v>0</v>
          </cell>
          <cell r="CO46">
            <v>0</v>
          </cell>
          <cell r="CP46">
            <v>0</v>
          </cell>
          <cell r="CQ46">
            <v>78.599999999999994</v>
          </cell>
          <cell r="CR46">
            <v>371</v>
          </cell>
          <cell r="CS46">
            <v>87.7</v>
          </cell>
          <cell r="CT46">
            <v>8</v>
          </cell>
          <cell r="CU46">
            <v>11.9</v>
          </cell>
          <cell r="CV46">
            <v>6.7</v>
          </cell>
          <cell r="CW46">
            <v>37.299999999999997</v>
          </cell>
          <cell r="CX46">
            <v>443.1</v>
          </cell>
          <cell r="CY46">
            <v>97.2</v>
          </cell>
        </row>
        <row r="47">
          <cell r="A47" t="str">
            <v>Circuit kilometers 3 phase</v>
          </cell>
          <cell r="B47" t="str">
            <v>KMC3</v>
          </cell>
          <cell r="C47">
            <v>2002</v>
          </cell>
          <cell r="D47">
            <v>47</v>
          </cell>
          <cell r="E47">
            <v>655</v>
          </cell>
          <cell r="F47">
            <v>428.5</v>
          </cell>
          <cell r="G47">
            <v>202</v>
          </cell>
          <cell r="H47">
            <v>216</v>
          </cell>
          <cell r="I47">
            <v>693</v>
          </cell>
          <cell r="J47">
            <v>467</v>
          </cell>
          <cell r="K47">
            <v>67.2</v>
          </cell>
          <cell r="L47">
            <v>15.9</v>
          </cell>
          <cell r="M47">
            <v>467.3</v>
          </cell>
          <cell r="N47">
            <v>10</v>
          </cell>
          <cell r="O47">
            <v>90</v>
          </cell>
          <cell r="P47">
            <v>12.2</v>
          </cell>
          <cell r="Q47">
            <v>5.2</v>
          </cell>
          <cell r="R47">
            <v>64.3</v>
          </cell>
          <cell r="S47">
            <v>2941</v>
          </cell>
          <cell r="T47">
            <v>829.2</v>
          </cell>
          <cell r="U47">
            <v>142</v>
          </cell>
          <cell r="V47">
            <v>30.8</v>
          </cell>
          <cell r="W47">
            <v>143.80000000000001</v>
          </cell>
          <cell r="X47">
            <v>145.9</v>
          </cell>
          <cell r="Y47">
            <v>0</v>
          </cell>
          <cell r="Z47">
            <v>48.5</v>
          </cell>
          <cell r="AA47">
            <v>3.5</v>
          </cell>
          <cell r="AB47">
            <v>0</v>
          </cell>
          <cell r="AC47">
            <v>19.399999999999999</v>
          </cell>
          <cell r="AD47">
            <v>0</v>
          </cell>
          <cell r="AE47">
            <v>0</v>
          </cell>
          <cell r="AF47">
            <v>98</v>
          </cell>
          <cell r="AG47">
            <v>421.6</v>
          </cell>
          <cell r="AH47">
            <v>0</v>
          </cell>
          <cell r="AI47">
            <v>0</v>
          </cell>
          <cell r="AJ47">
            <v>587</v>
          </cell>
          <cell r="AK47">
            <v>358.1</v>
          </cell>
          <cell r="AL47">
            <v>27.3</v>
          </cell>
          <cell r="AM47">
            <v>1873.4</v>
          </cell>
          <cell r="AN47">
            <v>1507</v>
          </cell>
          <cell r="AO47">
            <v>366.4</v>
          </cell>
          <cell r="AP47">
            <v>8</v>
          </cell>
          <cell r="AQ47">
            <v>42.8</v>
          </cell>
          <cell r="AR47">
            <v>0</v>
          </cell>
          <cell r="AS47">
            <v>44799</v>
          </cell>
          <cell r="AT47">
            <v>0</v>
          </cell>
          <cell r="AU47">
            <v>0</v>
          </cell>
          <cell r="AV47">
            <v>2660</v>
          </cell>
          <cell r="AW47">
            <v>289</v>
          </cell>
          <cell r="AX47">
            <v>61</v>
          </cell>
          <cell r="AY47">
            <v>251.7</v>
          </cell>
          <cell r="AZ47">
            <v>723</v>
          </cell>
          <cell r="BA47">
            <v>58</v>
          </cell>
          <cell r="BB47">
            <v>149</v>
          </cell>
          <cell r="BC47">
            <v>1177</v>
          </cell>
          <cell r="BD47">
            <v>64.099999999999994</v>
          </cell>
          <cell r="BE47">
            <v>69</v>
          </cell>
          <cell r="BF47">
            <v>369.9</v>
          </cell>
          <cell r="BG47">
            <v>289.3</v>
          </cell>
          <cell r="BH47">
            <v>258</v>
          </cell>
          <cell r="BI47">
            <v>31.3</v>
          </cell>
          <cell r="BJ47">
            <v>844</v>
          </cell>
          <cell r="BK47">
            <v>394</v>
          </cell>
          <cell r="BL47">
            <v>450</v>
          </cell>
          <cell r="BM47">
            <v>168.8</v>
          </cell>
          <cell r="BN47">
            <v>369</v>
          </cell>
          <cell r="BO47">
            <v>373</v>
          </cell>
          <cell r="BP47">
            <v>230</v>
          </cell>
          <cell r="BQ47">
            <v>678</v>
          </cell>
          <cell r="BR47">
            <v>80</v>
          </cell>
          <cell r="BS47">
            <v>204</v>
          </cell>
          <cell r="BT47">
            <v>203</v>
          </cell>
          <cell r="BU47">
            <v>94.1</v>
          </cell>
          <cell r="BV47">
            <v>73</v>
          </cell>
          <cell r="BW47">
            <v>337.7</v>
          </cell>
          <cell r="BX47">
            <v>318</v>
          </cell>
          <cell r="BY47">
            <v>13.3</v>
          </cell>
          <cell r="BZ47">
            <v>6.4</v>
          </cell>
          <cell r="CA47">
            <v>174.1</v>
          </cell>
          <cell r="CB47">
            <v>2477.1</v>
          </cell>
          <cell r="CC47">
            <v>2333</v>
          </cell>
          <cell r="CD47">
            <v>144.1</v>
          </cell>
          <cell r="CE47">
            <v>446</v>
          </cell>
          <cell r="CF47">
            <v>49</v>
          </cell>
          <cell r="CG47">
            <v>41.2</v>
          </cell>
          <cell r="CH47">
            <v>69.2</v>
          </cell>
          <cell r="CI47">
            <v>174.2</v>
          </cell>
          <cell r="CJ47">
            <v>77.900000000000006</v>
          </cell>
          <cell r="CK47">
            <v>77.5</v>
          </cell>
          <cell r="CL47">
            <v>16638</v>
          </cell>
          <cell r="CM47">
            <v>860.4</v>
          </cell>
          <cell r="CN47">
            <v>0</v>
          </cell>
          <cell r="CO47">
            <v>0</v>
          </cell>
          <cell r="CP47">
            <v>0</v>
          </cell>
          <cell r="CQ47">
            <v>83.4</v>
          </cell>
          <cell r="CR47">
            <v>860</v>
          </cell>
          <cell r="CS47">
            <v>268.2</v>
          </cell>
          <cell r="CT47">
            <v>83</v>
          </cell>
          <cell r="CU47">
            <v>45.3</v>
          </cell>
          <cell r="CV47">
            <v>5.7</v>
          </cell>
          <cell r="CW47">
            <v>212.8</v>
          </cell>
          <cell r="CX47">
            <v>408</v>
          </cell>
          <cell r="CY47">
            <v>139.5</v>
          </cell>
        </row>
        <row r="48">
          <cell r="A48" t="str">
            <v>Circuit kilometers 2 phase</v>
          </cell>
          <cell r="B48" t="str">
            <v>KMC2</v>
          </cell>
          <cell r="C48">
            <v>2002</v>
          </cell>
          <cell r="D48">
            <v>0</v>
          </cell>
          <cell r="E48">
            <v>0</v>
          </cell>
          <cell r="F48">
            <v>0</v>
          </cell>
          <cell r="G48">
            <v>19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2.2000000000000002</v>
          </cell>
          <cell r="M48">
            <v>2.5</v>
          </cell>
          <cell r="N48">
            <v>1</v>
          </cell>
          <cell r="O48">
            <v>0</v>
          </cell>
          <cell r="P48">
            <v>1.4</v>
          </cell>
          <cell r="Q48">
            <v>0</v>
          </cell>
          <cell r="R48">
            <v>1.3</v>
          </cell>
          <cell r="S48">
            <v>90</v>
          </cell>
          <cell r="T48">
            <v>12.7</v>
          </cell>
          <cell r="U48">
            <v>4</v>
          </cell>
          <cell r="V48">
            <v>0.7</v>
          </cell>
          <cell r="W48">
            <v>0</v>
          </cell>
          <cell r="X48">
            <v>5.7</v>
          </cell>
          <cell r="Y48">
            <v>0</v>
          </cell>
          <cell r="Z48">
            <v>0.8</v>
          </cell>
          <cell r="AA48">
            <v>0.2</v>
          </cell>
          <cell r="AB48">
            <v>0</v>
          </cell>
          <cell r="AC48">
            <v>0</v>
          </cell>
          <cell r="AD48">
            <v>0</v>
          </cell>
          <cell r="AE48">
            <v>0</v>
          </cell>
          <cell r="AF48">
            <v>0.3</v>
          </cell>
          <cell r="AG48">
            <v>0</v>
          </cell>
          <cell r="AH48">
            <v>0</v>
          </cell>
          <cell r="AI48">
            <v>0</v>
          </cell>
          <cell r="AJ48">
            <v>59</v>
          </cell>
          <cell r="AK48">
            <v>0</v>
          </cell>
          <cell r="AL48">
            <v>0</v>
          </cell>
          <cell r="AM48">
            <v>79.5</v>
          </cell>
          <cell r="AN48">
            <v>79</v>
          </cell>
          <cell r="AO48">
            <v>0.5</v>
          </cell>
          <cell r="AP48">
            <v>4</v>
          </cell>
          <cell r="AQ48">
            <v>0</v>
          </cell>
          <cell r="AR48">
            <v>0</v>
          </cell>
          <cell r="AS48">
            <v>3550</v>
          </cell>
          <cell r="AT48">
            <v>0</v>
          </cell>
          <cell r="AU48">
            <v>0</v>
          </cell>
          <cell r="AV48">
            <v>200</v>
          </cell>
          <cell r="AW48">
            <v>4</v>
          </cell>
          <cell r="AX48">
            <v>0</v>
          </cell>
          <cell r="AY48">
            <v>0</v>
          </cell>
          <cell r="AZ48">
            <v>0</v>
          </cell>
          <cell r="BA48">
            <v>1</v>
          </cell>
          <cell r="BB48">
            <v>49</v>
          </cell>
          <cell r="BC48">
            <v>0</v>
          </cell>
          <cell r="BD48">
            <v>0</v>
          </cell>
          <cell r="BE48">
            <v>12</v>
          </cell>
          <cell r="BF48">
            <v>24.9</v>
          </cell>
          <cell r="BG48">
            <v>7.1</v>
          </cell>
          <cell r="BH48">
            <v>0</v>
          </cell>
          <cell r="BI48">
            <v>7.1</v>
          </cell>
          <cell r="BJ48">
            <v>2</v>
          </cell>
          <cell r="BK48">
            <v>2</v>
          </cell>
          <cell r="BL48">
            <v>0</v>
          </cell>
          <cell r="BM48">
            <v>3.2</v>
          </cell>
          <cell r="BN48">
            <v>0</v>
          </cell>
          <cell r="BO48">
            <v>7</v>
          </cell>
          <cell r="BP48">
            <v>0</v>
          </cell>
          <cell r="BQ48">
            <v>0</v>
          </cell>
          <cell r="BR48">
            <v>0</v>
          </cell>
          <cell r="BS48">
            <v>5.7</v>
          </cell>
          <cell r="BT48">
            <v>0</v>
          </cell>
          <cell r="BU48">
            <v>1.5</v>
          </cell>
          <cell r="BV48">
            <v>0</v>
          </cell>
          <cell r="BW48">
            <v>8.1999999999999993</v>
          </cell>
          <cell r="BX48">
            <v>7</v>
          </cell>
          <cell r="BY48">
            <v>1.2</v>
          </cell>
          <cell r="BZ48">
            <v>0</v>
          </cell>
          <cell r="CA48">
            <v>0</v>
          </cell>
          <cell r="CB48">
            <v>48</v>
          </cell>
          <cell r="CC48">
            <v>48</v>
          </cell>
          <cell r="CD48">
            <v>0</v>
          </cell>
          <cell r="CE48">
            <v>10</v>
          </cell>
          <cell r="CF48">
            <v>1</v>
          </cell>
          <cell r="CG48">
            <v>0</v>
          </cell>
          <cell r="CH48">
            <v>0</v>
          </cell>
          <cell r="CI48">
            <v>17.600000000000001</v>
          </cell>
          <cell r="CJ48">
            <v>0</v>
          </cell>
          <cell r="CK48">
            <v>0</v>
          </cell>
          <cell r="CL48">
            <v>0</v>
          </cell>
          <cell r="CM48">
            <v>22.8</v>
          </cell>
          <cell r="CN48">
            <v>0</v>
          </cell>
          <cell r="CO48">
            <v>0</v>
          </cell>
          <cell r="CP48">
            <v>0</v>
          </cell>
          <cell r="CQ48">
            <v>5.8</v>
          </cell>
          <cell r="CR48">
            <v>3</v>
          </cell>
          <cell r="CS48">
            <v>0</v>
          </cell>
          <cell r="CT48">
            <v>1</v>
          </cell>
          <cell r="CU48">
            <v>0</v>
          </cell>
          <cell r="CV48">
            <v>0</v>
          </cell>
          <cell r="CW48">
            <v>53.2</v>
          </cell>
          <cell r="CX48">
            <v>6</v>
          </cell>
          <cell r="CY48">
            <v>0</v>
          </cell>
        </row>
        <row r="49">
          <cell r="A49" t="str">
            <v>Circuit kms single phase</v>
          </cell>
          <cell r="B49" t="str">
            <v>KMC1</v>
          </cell>
          <cell r="C49">
            <v>2002</v>
          </cell>
          <cell r="D49">
            <v>45.5</v>
          </cell>
          <cell r="E49">
            <v>657</v>
          </cell>
          <cell r="F49">
            <v>338.3</v>
          </cell>
          <cell r="G49">
            <v>211</v>
          </cell>
          <cell r="H49">
            <v>228</v>
          </cell>
          <cell r="I49">
            <v>699</v>
          </cell>
          <cell r="J49">
            <v>582</v>
          </cell>
          <cell r="K49">
            <v>69.7</v>
          </cell>
          <cell r="L49">
            <v>9.4</v>
          </cell>
          <cell r="M49">
            <v>273.5</v>
          </cell>
          <cell r="N49">
            <v>10</v>
          </cell>
          <cell r="O49">
            <v>191</v>
          </cell>
          <cell r="P49">
            <v>13.4</v>
          </cell>
          <cell r="Q49">
            <v>2.4</v>
          </cell>
          <cell r="R49">
            <v>66.599999999999994</v>
          </cell>
          <cell r="S49">
            <v>1839</v>
          </cell>
          <cell r="T49">
            <v>397.8</v>
          </cell>
          <cell r="U49">
            <v>105</v>
          </cell>
          <cell r="V49">
            <v>101.7</v>
          </cell>
          <cell r="W49">
            <v>264.3</v>
          </cell>
          <cell r="X49">
            <v>123.2</v>
          </cell>
          <cell r="Y49">
            <v>0</v>
          </cell>
          <cell r="Z49">
            <v>27.3</v>
          </cell>
          <cell r="AA49">
            <v>2.5</v>
          </cell>
          <cell r="AB49">
            <v>0</v>
          </cell>
          <cell r="AC49">
            <v>15.5</v>
          </cell>
          <cell r="AD49">
            <v>0</v>
          </cell>
          <cell r="AE49">
            <v>0</v>
          </cell>
          <cell r="AF49">
            <v>117.3</v>
          </cell>
          <cell r="AG49">
            <v>471.5</v>
          </cell>
          <cell r="AH49">
            <v>0</v>
          </cell>
          <cell r="AI49">
            <v>0</v>
          </cell>
          <cell r="AJ49">
            <v>970</v>
          </cell>
          <cell r="AK49">
            <v>388.4</v>
          </cell>
          <cell r="AL49">
            <v>41.1</v>
          </cell>
          <cell r="AM49">
            <v>1224.9000000000001</v>
          </cell>
          <cell r="AN49">
            <v>864</v>
          </cell>
          <cell r="AO49">
            <v>360.9</v>
          </cell>
          <cell r="AP49">
            <v>10.6</v>
          </cell>
          <cell r="AQ49">
            <v>22.1</v>
          </cell>
          <cell r="AR49">
            <v>0</v>
          </cell>
          <cell r="AS49">
            <v>70361.399999999994</v>
          </cell>
          <cell r="AT49">
            <v>0</v>
          </cell>
          <cell r="AU49">
            <v>0</v>
          </cell>
          <cell r="AV49">
            <v>1970</v>
          </cell>
          <cell r="AW49">
            <v>291</v>
          </cell>
          <cell r="AX49">
            <v>37</v>
          </cell>
          <cell r="AY49">
            <v>337.8</v>
          </cell>
          <cell r="AZ49">
            <v>952</v>
          </cell>
          <cell r="BA49">
            <v>41</v>
          </cell>
          <cell r="BB49">
            <v>84</v>
          </cell>
          <cell r="BC49">
            <v>1282</v>
          </cell>
          <cell r="BD49">
            <v>42.5</v>
          </cell>
          <cell r="BE49">
            <v>24.6</v>
          </cell>
          <cell r="BF49">
            <v>305.60000000000002</v>
          </cell>
          <cell r="BG49">
            <v>660.3</v>
          </cell>
          <cell r="BH49">
            <v>356</v>
          </cell>
          <cell r="BI49">
            <v>304.3</v>
          </cell>
          <cell r="BJ49">
            <v>1114</v>
          </cell>
          <cell r="BK49">
            <v>364</v>
          </cell>
          <cell r="BL49">
            <v>750</v>
          </cell>
          <cell r="BM49">
            <v>150.1</v>
          </cell>
          <cell r="BN49">
            <v>376</v>
          </cell>
          <cell r="BO49">
            <v>180</v>
          </cell>
          <cell r="BP49">
            <v>140</v>
          </cell>
          <cell r="BQ49">
            <v>577</v>
          </cell>
          <cell r="BR49">
            <v>61.5</v>
          </cell>
          <cell r="BS49">
            <v>70.599999999999994</v>
          </cell>
          <cell r="BT49">
            <v>403</v>
          </cell>
          <cell r="BU49">
            <v>51.8</v>
          </cell>
          <cell r="BV49">
            <v>44</v>
          </cell>
          <cell r="BW49">
            <v>177.2</v>
          </cell>
          <cell r="BX49">
            <v>164</v>
          </cell>
          <cell r="BY49">
            <v>8.8000000000000007</v>
          </cell>
          <cell r="BZ49">
            <v>4.4000000000000004</v>
          </cell>
          <cell r="CA49">
            <v>92.9</v>
          </cell>
          <cell r="CB49">
            <v>2904.2</v>
          </cell>
          <cell r="CC49">
            <v>2692</v>
          </cell>
          <cell r="CD49">
            <v>212.2</v>
          </cell>
          <cell r="CE49">
            <v>254</v>
          </cell>
          <cell r="CF49">
            <v>20</v>
          </cell>
          <cell r="CG49">
            <v>43.2</v>
          </cell>
          <cell r="CH49">
            <v>133.69999999999999</v>
          </cell>
          <cell r="CI49">
            <v>52.2</v>
          </cell>
          <cell r="CJ49">
            <v>57.2</v>
          </cell>
          <cell r="CK49">
            <v>56.5</v>
          </cell>
          <cell r="CL49">
            <v>0</v>
          </cell>
          <cell r="CM49">
            <v>313.5</v>
          </cell>
          <cell r="CN49">
            <v>0</v>
          </cell>
          <cell r="CO49">
            <v>0</v>
          </cell>
          <cell r="CP49">
            <v>0</v>
          </cell>
          <cell r="CQ49">
            <v>107.5</v>
          </cell>
          <cell r="CR49">
            <v>67</v>
          </cell>
          <cell r="CS49">
            <v>143.19999999999999</v>
          </cell>
          <cell r="CT49">
            <v>38</v>
          </cell>
          <cell r="CU49">
            <v>19.8</v>
          </cell>
          <cell r="CV49">
            <v>16.399999999999999</v>
          </cell>
          <cell r="CW49">
            <v>109.8</v>
          </cell>
          <cell r="CX49">
            <v>484.8</v>
          </cell>
          <cell r="CY49">
            <v>106.3</v>
          </cell>
        </row>
        <row r="50">
          <cell r="A50" t="str">
            <v>No transmission transformers</v>
          </cell>
          <cell r="B50" t="str">
            <v>NTRST</v>
          </cell>
          <cell r="C50">
            <v>2002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2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10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2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  <cell r="AG50">
            <v>0</v>
          </cell>
          <cell r="AH50">
            <v>0</v>
          </cell>
          <cell r="AI50">
            <v>0</v>
          </cell>
          <cell r="AJ50">
            <v>0</v>
          </cell>
          <cell r="AK50">
            <v>0</v>
          </cell>
          <cell r="AL50">
            <v>0</v>
          </cell>
          <cell r="AM50">
            <v>0</v>
          </cell>
          <cell r="AN50">
            <v>0</v>
          </cell>
          <cell r="AO50">
            <v>0</v>
          </cell>
          <cell r="AP50">
            <v>0</v>
          </cell>
          <cell r="AQ50">
            <v>0</v>
          </cell>
          <cell r="AR50">
            <v>2</v>
          </cell>
          <cell r="AS50">
            <v>263</v>
          </cell>
          <cell r="AT50">
            <v>0</v>
          </cell>
          <cell r="AU50">
            <v>0</v>
          </cell>
          <cell r="AV50">
            <v>23</v>
          </cell>
          <cell r="AW50">
            <v>0</v>
          </cell>
          <cell r="AX50">
            <v>3</v>
          </cell>
          <cell r="AY50">
            <v>0</v>
          </cell>
          <cell r="AZ50">
            <v>14</v>
          </cell>
          <cell r="BA50">
            <v>0</v>
          </cell>
          <cell r="BB50">
            <v>0</v>
          </cell>
          <cell r="BC50">
            <v>0</v>
          </cell>
          <cell r="BD50">
            <v>0</v>
          </cell>
          <cell r="BE50">
            <v>0</v>
          </cell>
          <cell r="BF50">
            <v>0</v>
          </cell>
          <cell r="BG50">
            <v>0</v>
          </cell>
          <cell r="BH50">
            <v>0</v>
          </cell>
          <cell r="BI50">
            <v>0</v>
          </cell>
          <cell r="BJ50">
            <v>0</v>
          </cell>
          <cell r="BK50">
            <v>0</v>
          </cell>
          <cell r="BL50">
            <v>0</v>
          </cell>
          <cell r="BM50">
            <v>0</v>
          </cell>
          <cell r="BN50">
            <v>0</v>
          </cell>
          <cell r="BO50">
            <v>0</v>
          </cell>
          <cell r="BP50">
            <v>0</v>
          </cell>
          <cell r="BQ50">
            <v>0</v>
          </cell>
          <cell r="BR50">
            <v>0</v>
          </cell>
          <cell r="BS50">
            <v>0</v>
          </cell>
          <cell r="BT50">
            <v>0</v>
          </cell>
          <cell r="BU50">
            <v>0</v>
          </cell>
          <cell r="BV50">
            <v>0</v>
          </cell>
          <cell r="BW50">
            <v>0</v>
          </cell>
          <cell r="BX50">
            <v>0</v>
          </cell>
          <cell r="BY50">
            <v>0</v>
          </cell>
          <cell r="BZ50">
            <v>0</v>
          </cell>
          <cell r="CA50">
            <v>0</v>
          </cell>
          <cell r="CB50">
            <v>14</v>
          </cell>
          <cell r="CC50">
            <v>14</v>
          </cell>
          <cell r="CD50">
            <v>0</v>
          </cell>
          <cell r="CE50">
            <v>8</v>
          </cell>
          <cell r="CF50">
            <v>0</v>
          </cell>
          <cell r="CG50">
            <v>0</v>
          </cell>
          <cell r="CH50">
            <v>0</v>
          </cell>
          <cell r="CI50">
            <v>0</v>
          </cell>
          <cell r="CJ50">
            <v>0</v>
          </cell>
          <cell r="CK50">
            <v>0</v>
          </cell>
          <cell r="CL50">
            <v>2</v>
          </cell>
          <cell r="CM50">
            <v>0</v>
          </cell>
          <cell r="CN50">
            <v>0</v>
          </cell>
          <cell r="CO50">
            <v>0</v>
          </cell>
          <cell r="CP50">
            <v>0</v>
          </cell>
          <cell r="CQ50">
            <v>0</v>
          </cell>
          <cell r="CR50">
            <v>8</v>
          </cell>
          <cell r="CS50">
            <v>0</v>
          </cell>
          <cell r="CT50">
            <v>0</v>
          </cell>
          <cell r="CU50">
            <v>0</v>
          </cell>
          <cell r="CV50">
            <v>0</v>
          </cell>
          <cell r="CW50">
            <v>0</v>
          </cell>
          <cell r="CX50">
            <v>0</v>
          </cell>
          <cell r="CY50">
            <v>0</v>
          </cell>
        </row>
        <row r="51">
          <cell r="A51" t="str">
            <v>No subtransmission transformer</v>
          </cell>
          <cell r="B51" t="str">
            <v>NTRFST</v>
          </cell>
          <cell r="C51">
            <v>2002</v>
          </cell>
          <cell r="D51">
            <v>4</v>
          </cell>
          <cell r="E51">
            <v>39</v>
          </cell>
          <cell r="F51">
            <v>23</v>
          </cell>
          <cell r="G51">
            <v>0</v>
          </cell>
          <cell r="H51">
            <v>4</v>
          </cell>
          <cell r="I51">
            <v>44</v>
          </cell>
          <cell r="J51">
            <v>11</v>
          </cell>
          <cell r="K51">
            <v>6</v>
          </cell>
          <cell r="L51">
            <v>0</v>
          </cell>
          <cell r="M51">
            <v>27</v>
          </cell>
          <cell r="N51">
            <v>4</v>
          </cell>
          <cell r="O51">
            <v>11</v>
          </cell>
          <cell r="P51">
            <v>1</v>
          </cell>
          <cell r="Q51">
            <v>0</v>
          </cell>
          <cell r="R51">
            <v>0</v>
          </cell>
          <cell r="S51">
            <v>104</v>
          </cell>
          <cell r="T51">
            <v>32</v>
          </cell>
          <cell r="U51">
            <v>10</v>
          </cell>
          <cell r="V51">
            <v>0</v>
          </cell>
          <cell r="W51">
            <v>8</v>
          </cell>
          <cell r="X51">
            <v>11</v>
          </cell>
          <cell r="Y51">
            <v>70</v>
          </cell>
          <cell r="Z51">
            <v>0</v>
          </cell>
          <cell r="AA51">
            <v>0</v>
          </cell>
          <cell r="AB51">
            <v>0</v>
          </cell>
          <cell r="AC51">
            <v>37</v>
          </cell>
          <cell r="AD51">
            <v>0</v>
          </cell>
          <cell r="AE51">
            <v>0</v>
          </cell>
          <cell r="AF51">
            <v>0</v>
          </cell>
          <cell r="AG51">
            <v>1</v>
          </cell>
          <cell r="AH51">
            <v>0</v>
          </cell>
          <cell r="AI51">
            <v>0</v>
          </cell>
          <cell r="AJ51">
            <v>18</v>
          </cell>
          <cell r="AK51">
            <v>72</v>
          </cell>
          <cell r="AL51">
            <v>0</v>
          </cell>
          <cell r="AM51">
            <v>68</v>
          </cell>
          <cell r="AN51">
            <v>68</v>
          </cell>
          <cell r="AO51">
            <v>0</v>
          </cell>
          <cell r="AP51">
            <v>0</v>
          </cell>
          <cell r="AQ51">
            <v>3</v>
          </cell>
          <cell r="AR51">
            <v>26</v>
          </cell>
          <cell r="AS51">
            <v>1680</v>
          </cell>
          <cell r="AT51">
            <v>0</v>
          </cell>
          <cell r="AU51">
            <v>0</v>
          </cell>
          <cell r="AV51">
            <v>137</v>
          </cell>
          <cell r="AW51">
            <v>15</v>
          </cell>
          <cell r="AX51">
            <v>0</v>
          </cell>
          <cell r="AY51">
            <v>34</v>
          </cell>
          <cell r="AZ51">
            <v>7</v>
          </cell>
          <cell r="BA51">
            <v>0</v>
          </cell>
          <cell r="BB51">
            <v>7</v>
          </cell>
          <cell r="BC51">
            <v>45</v>
          </cell>
          <cell r="BD51">
            <v>0</v>
          </cell>
          <cell r="BE51">
            <v>6</v>
          </cell>
          <cell r="BF51">
            <v>0</v>
          </cell>
          <cell r="BG51">
            <v>99</v>
          </cell>
          <cell r="BH51">
            <v>99</v>
          </cell>
          <cell r="BI51">
            <v>0</v>
          </cell>
          <cell r="BJ51">
            <v>9</v>
          </cell>
          <cell r="BK51">
            <v>0</v>
          </cell>
          <cell r="BL51">
            <v>9</v>
          </cell>
          <cell r="BM51">
            <v>32</v>
          </cell>
          <cell r="BN51">
            <v>14</v>
          </cell>
          <cell r="BO51">
            <v>20</v>
          </cell>
          <cell r="BP51">
            <v>0</v>
          </cell>
          <cell r="BQ51">
            <v>38</v>
          </cell>
          <cell r="BR51">
            <v>0</v>
          </cell>
          <cell r="BS51">
            <v>0</v>
          </cell>
          <cell r="BT51">
            <v>16</v>
          </cell>
          <cell r="BU51">
            <v>11</v>
          </cell>
          <cell r="BV51">
            <v>5</v>
          </cell>
          <cell r="BW51">
            <v>39</v>
          </cell>
          <cell r="BX51">
            <v>37</v>
          </cell>
          <cell r="BY51">
            <v>2</v>
          </cell>
          <cell r="BZ51">
            <v>0</v>
          </cell>
          <cell r="CA51">
            <v>7</v>
          </cell>
          <cell r="CB51">
            <v>24</v>
          </cell>
          <cell r="CC51">
            <v>16</v>
          </cell>
          <cell r="CD51">
            <v>8</v>
          </cell>
          <cell r="CE51">
            <v>33</v>
          </cell>
          <cell r="CF51">
            <v>5</v>
          </cell>
          <cell r="CG51">
            <v>9</v>
          </cell>
          <cell r="CH51">
            <v>0</v>
          </cell>
          <cell r="CI51">
            <v>0</v>
          </cell>
          <cell r="CJ51">
            <v>33</v>
          </cell>
          <cell r="CK51">
            <v>5</v>
          </cell>
          <cell r="CL51">
            <v>0</v>
          </cell>
          <cell r="CM51">
            <v>63</v>
          </cell>
          <cell r="CN51">
            <v>0</v>
          </cell>
          <cell r="CO51">
            <v>0</v>
          </cell>
          <cell r="CP51">
            <v>0</v>
          </cell>
          <cell r="CQ51">
            <v>3</v>
          </cell>
          <cell r="CR51">
            <v>32</v>
          </cell>
          <cell r="CS51">
            <v>0</v>
          </cell>
          <cell r="CT51">
            <v>0</v>
          </cell>
          <cell r="CU51">
            <v>4</v>
          </cell>
          <cell r="CV51">
            <v>0</v>
          </cell>
          <cell r="CW51">
            <v>29</v>
          </cell>
          <cell r="CX51">
            <v>12</v>
          </cell>
          <cell r="CY51">
            <v>0</v>
          </cell>
        </row>
        <row r="52">
          <cell r="A52" t="str">
            <v>No distribution transformers</v>
          </cell>
          <cell r="B52" t="str">
            <v>NTRFD</v>
          </cell>
          <cell r="C52">
            <v>2002</v>
          </cell>
          <cell r="D52">
            <v>324</v>
          </cell>
          <cell r="E52">
            <v>8602</v>
          </cell>
          <cell r="F52">
            <v>4524</v>
          </cell>
          <cell r="G52">
            <v>2631</v>
          </cell>
          <cell r="H52">
            <v>3034</v>
          </cell>
          <cell r="I52">
            <v>8332</v>
          </cell>
          <cell r="J52">
            <v>6540</v>
          </cell>
          <cell r="K52">
            <v>751</v>
          </cell>
          <cell r="L52">
            <v>1</v>
          </cell>
          <cell r="M52">
            <v>3446</v>
          </cell>
          <cell r="N52">
            <v>239</v>
          </cell>
          <cell r="O52">
            <v>1958</v>
          </cell>
          <cell r="P52">
            <v>257</v>
          </cell>
          <cell r="Q52">
            <v>66</v>
          </cell>
          <cell r="R52">
            <v>1471</v>
          </cell>
          <cell r="S52">
            <v>24406</v>
          </cell>
          <cell r="T52">
            <v>6383</v>
          </cell>
          <cell r="U52">
            <v>1563</v>
          </cell>
          <cell r="V52">
            <v>605</v>
          </cell>
          <cell r="W52">
            <v>2959</v>
          </cell>
          <cell r="X52">
            <v>2418</v>
          </cell>
          <cell r="Y52">
            <v>2390</v>
          </cell>
          <cell r="Z52">
            <v>788</v>
          </cell>
          <cell r="AA52">
            <v>113</v>
          </cell>
          <cell r="AB52">
            <v>4559</v>
          </cell>
          <cell r="AC52">
            <v>5484</v>
          </cell>
          <cell r="AD52">
            <v>0</v>
          </cell>
          <cell r="AE52">
            <v>0</v>
          </cell>
          <cell r="AF52">
            <v>1485</v>
          </cell>
          <cell r="AG52">
            <v>5003</v>
          </cell>
          <cell r="AH52">
            <v>0</v>
          </cell>
          <cell r="AI52">
            <v>0</v>
          </cell>
          <cell r="AJ52">
            <v>6279</v>
          </cell>
          <cell r="AK52">
            <v>3424</v>
          </cell>
          <cell r="AL52">
            <v>593</v>
          </cell>
          <cell r="AM52">
            <v>23063</v>
          </cell>
          <cell r="AN52">
            <v>17238</v>
          </cell>
          <cell r="AO52">
            <v>5825</v>
          </cell>
          <cell r="AP52">
            <v>172</v>
          </cell>
          <cell r="AQ52">
            <v>730</v>
          </cell>
          <cell r="AR52">
            <v>12422</v>
          </cell>
          <cell r="AS52">
            <v>516371</v>
          </cell>
          <cell r="AT52">
            <v>0</v>
          </cell>
          <cell r="AU52">
            <v>0</v>
          </cell>
          <cell r="AV52">
            <v>38377</v>
          </cell>
          <cell r="AW52">
            <v>2997</v>
          </cell>
          <cell r="AX52">
            <v>688</v>
          </cell>
          <cell r="AY52">
            <v>2200</v>
          </cell>
          <cell r="AZ52">
            <v>9042</v>
          </cell>
          <cell r="BA52">
            <v>590</v>
          </cell>
          <cell r="BB52">
            <v>1105</v>
          </cell>
          <cell r="BC52">
            <v>13978</v>
          </cell>
          <cell r="BD52">
            <v>1102</v>
          </cell>
          <cell r="BE52">
            <v>1070</v>
          </cell>
          <cell r="BF52">
            <v>4040</v>
          </cell>
          <cell r="BG52">
            <v>3556</v>
          </cell>
          <cell r="BH52">
            <v>2909</v>
          </cell>
          <cell r="BI52">
            <v>647</v>
          </cell>
          <cell r="BJ52">
            <v>8051</v>
          </cell>
          <cell r="BK52">
            <v>4046</v>
          </cell>
          <cell r="BL52">
            <v>4005</v>
          </cell>
          <cell r="BM52">
            <v>1778</v>
          </cell>
          <cell r="BN52">
            <v>4904</v>
          </cell>
          <cell r="BO52">
            <v>3890</v>
          </cell>
          <cell r="BP52">
            <v>725</v>
          </cell>
          <cell r="BQ52">
            <v>7350</v>
          </cell>
          <cell r="BR52">
            <v>1195</v>
          </cell>
          <cell r="BS52">
            <v>1657</v>
          </cell>
          <cell r="BT52">
            <v>5687</v>
          </cell>
          <cell r="BU52">
            <v>1592</v>
          </cell>
          <cell r="BV52">
            <v>688</v>
          </cell>
          <cell r="BW52">
            <v>5305</v>
          </cell>
          <cell r="BX52">
            <v>4943</v>
          </cell>
          <cell r="BY52">
            <v>231</v>
          </cell>
          <cell r="BZ52">
            <v>131</v>
          </cell>
          <cell r="CA52">
            <v>1999</v>
          </cell>
          <cell r="CB52">
            <v>30596</v>
          </cell>
          <cell r="CC52">
            <v>28394</v>
          </cell>
          <cell r="CD52">
            <v>2202</v>
          </cell>
          <cell r="CE52">
            <v>5500</v>
          </cell>
          <cell r="CF52">
            <v>425</v>
          </cell>
          <cell r="CG52">
            <v>960</v>
          </cell>
          <cell r="CH52">
            <v>870</v>
          </cell>
          <cell r="CI52">
            <v>1214</v>
          </cell>
          <cell r="CJ52">
            <v>6709</v>
          </cell>
          <cell r="CK52">
            <v>850</v>
          </cell>
          <cell r="CL52">
            <v>58808</v>
          </cell>
          <cell r="CM52">
            <v>14096</v>
          </cell>
          <cell r="CN52">
            <v>0</v>
          </cell>
          <cell r="CO52">
            <v>0</v>
          </cell>
          <cell r="CP52">
            <v>0</v>
          </cell>
          <cell r="CQ52">
            <v>1194</v>
          </cell>
          <cell r="CR52">
            <v>8549</v>
          </cell>
          <cell r="CS52">
            <v>2366</v>
          </cell>
          <cell r="CT52">
            <v>657</v>
          </cell>
          <cell r="CU52">
            <v>406</v>
          </cell>
          <cell r="CV52">
            <v>271</v>
          </cell>
          <cell r="CW52">
            <v>3279</v>
          </cell>
          <cell r="CX52">
            <v>4565</v>
          </cell>
          <cell r="CY52">
            <v>1640</v>
          </cell>
        </row>
        <row r="53">
          <cell r="A53" t="str">
            <v>Utility average load factor</v>
          </cell>
          <cell r="B53" t="str">
            <v>LF</v>
          </cell>
          <cell r="C53">
            <v>2002</v>
          </cell>
          <cell r="D53">
            <v>0</v>
          </cell>
          <cell r="E53">
            <v>0.64</v>
          </cell>
          <cell r="F53">
            <v>77</v>
          </cell>
          <cell r="G53">
            <v>65</v>
          </cell>
          <cell r="H53">
            <v>41</v>
          </cell>
          <cell r="I53">
            <v>69.61</v>
          </cell>
          <cell r="J53">
            <v>71.55</v>
          </cell>
          <cell r="K53">
            <v>71.34</v>
          </cell>
          <cell r="L53">
            <v>0</v>
          </cell>
          <cell r="M53">
            <v>70.650000000000006</v>
          </cell>
          <cell r="N53">
            <v>69.819999999999993</v>
          </cell>
          <cell r="O53">
            <v>75</v>
          </cell>
          <cell r="P53">
            <v>0</v>
          </cell>
          <cell r="Q53">
            <v>0</v>
          </cell>
          <cell r="R53">
            <v>66.400000000000006</v>
          </cell>
          <cell r="S53">
            <v>0</v>
          </cell>
          <cell r="T53">
            <v>82.2</v>
          </cell>
          <cell r="U53">
            <v>0.68</v>
          </cell>
          <cell r="V53">
            <v>0</v>
          </cell>
          <cell r="W53">
            <v>67.3</v>
          </cell>
          <cell r="X53">
            <v>88.9</v>
          </cell>
          <cell r="Y53">
            <v>58.71</v>
          </cell>
          <cell r="Z53">
            <v>70.099999999999994</v>
          </cell>
          <cell r="AA53">
            <v>1</v>
          </cell>
          <cell r="AB53">
            <v>0</v>
          </cell>
          <cell r="AC53">
            <v>0</v>
          </cell>
          <cell r="AD53">
            <v>0</v>
          </cell>
          <cell r="AE53">
            <v>0</v>
          </cell>
          <cell r="AF53">
            <v>66.069999999999993</v>
          </cell>
          <cell r="AG53">
            <v>0</v>
          </cell>
          <cell r="AH53">
            <v>0</v>
          </cell>
          <cell r="AI53">
            <v>0</v>
          </cell>
          <cell r="AJ53">
            <v>70.47</v>
          </cell>
          <cell r="AK53">
            <v>0</v>
          </cell>
          <cell r="AL53">
            <v>0</v>
          </cell>
          <cell r="AM53">
            <v>0</v>
          </cell>
          <cell r="AN53">
            <v>76.34</v>
          </cell>
          <cell r="AO53">
            <v>0</v>
          </cell>
          <cell r="AP53">
            <v>0</v>
          </cell>
          <cell r="AQ53">
            <v>0</v>
          </cell>
          <cell r="AR53">
            <v>0</v>
          </cell>
          <cell r="AS53">
            <v>0</v>
          </cell>
          <cell r="AT53">
            <v>0</v>
          </cell>
          <cell r="AU53">
            <v>0</v>
          </cell>
          <cell r="AV53">
            <v>0.72</v>
          </cell>
          <cell r="AW53">
            <v>39.299999999999997</v>
          </cell>
          <cell r="AX53">
            <v>74.8</v>
          </cell>
          <cell r="AY53">
            <v>74</v>
          </cell>
          <cell r="AZ53">
            <v>72.5</v>
          </cell>
          <cell r="BA53" t="str">
            <v>0.72</v>
          </cell>
          <cell r="BB53">
            <v>0</v>
          </cell>
          <cell r="BC53">
            <v>70.900000000000006</v>
          </cell>
          <cell r="BD53">
            <v>67.92</v>
          </cell>
          <cell r="BE53">
            <v>87</v>
          </cell>
          <cell r="BF53">
            <v>0</v>
          </cell>
          <cell r="BG53">
            <v>0</v>
          </cell>
          <cell r="BH53">
            <v>0</v>
          </cell>
          <cell r="BI53">
            <v>69.5</v>
          </cell>
          <cell r="BJ53">
            <v>0</v>
          </cell>
          <cell r="BK53">
            <v>0</v>
          </cell>
          <cell r="BL53">
            <v>0.83</v>
          </cell>
          <cell r="BM53">
            <v>66.8</v>
          </cell>
          <cell r="BN53">
            <v>0.69</v>
          </cell>
          <cell r="BO53">
            <v>0.56999999999999995</v>
          </cell>
          <cell r="BP53">
            <v>0</v>
          </cell>
          <cell r="BQ53">
            <v>71.599999999999994</v>
          </cell>
          <cell r="BR53">
            <v>0</v>
          </cell>
          <cell r="BS53">
            <v>68.7</v>
          </cell>
          <cell r="BT53">
            <v>0</v>
          </cell>
          <cell r="BU53">
            <v>61.5</v>
          </cell>
          <cell r="BV53">
            <v>68.06</v>
          </cell>
          <cell r="BW53">
            <v>0</v>
          </cell>
          <cell r="BX53">
            <v>72.819999999999993</v>
          </cell>
          <cell r="BY53">
            <v>69.540000000000006</v>
          </cell>
          <cell r="BZ53">
            <v>67.989999999999995</v>
          </cell>
          <cell r="CA53">
            <v>52</v>
          </cell>
          <cell r="CB53">
            <v>66.81</v>
          </cell>
          <cell r="CC53">
            <v>66.81</v>
          </cell>
          <cell r="CD53">
            <v>67.069999999999993</v>
          </cell>
          <cell r="CE53">
            <v>75.099999999999994</v>
          </cell>
          <cell r="CF53">
            <v>69</v>
          </cell>
          <cell r="CG53">
            <v>0</v>
          </cell>
          <cell r="CH53">
            <v>8.66</v>
          </cell>
          <cell r="CI53">
            <v>0</v>
          </cell>
          <cell r="CJ53">
            <v>73.97</v>
          </cell>
          <cell r="CK53">
            <v>0</v>
          </cell>
          <cell r="CL53">
            <v>74.510000000000005</v>
          </cell>
          <cell r="CM53">
            <v>0</v>
          </cell>
          <cell r="CN53">
            <v>0</v>
          </cell>
          <cell r="CO53">
            <v>0</v>
          </cell>
          <cell r="CP53">
            <v>0</v>
          </cell>
          <cell r="CQ53">
            <v>0</v>
          </cell>
          <cell r="CR53">
            <v>0</v>
          </cell>
          <cell r="CS53">
            <v>0.81</v>
          </cell>
          <cell r="CT53">
            <v>77.06</v>
          </cell>
          <cell r="CU53">
            <v>75.650000000000006</v>
          </cell>
          <cell r="CV53">
            <v>0</v>
          </cell>
          <cell r="CW53">
            <v>0</v>
          </cell>
          <cell r="CX53">
            <v>69.7</v>
          </cell>
          <cell r="CY53">
            <v>0</v>
          </cell>
        </row>
      </sheetData>
      <sheetData sheetId="33"/>
      <sheetData sheetId="34"/>
      <sheetData sheetId="35"/>
      <sheetData sheetId="36"/>
      <sheetData sheetId="37"/>
      <sheetData sheetId="38"/>
      <sheetData sheetId="39"/>
      <sheetData sheetId="4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hroughput Revenue Analysis"/>
      <sheetName val="Distribution Revenue by Source"/>
      <sheetName val="Unit Revenues"/>
      <sheetName val="Dx. Revenue - Norm. Forecasts"/>
      <sheetName val="Forecast Data 2006 - 2008"/>
      <sheetName val="Distribution Rates 2006 - 2008"/>
      <sheetName val="Macro1"/>
    </sheetNames>
    <sheetDataSet>
      <sheetData sheetId="0" refreshError="1"/>
      <sheetData sheetId="1"/>
      <sheetData sheetId="2" refreshError="1"/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UTILITY"/>
      <sheetName val="Comprehensive Analysis"/>
      <sheetName val="Chart Info"/>
      <sheetName val="Charts"/>
      <sheetName val="2-3 Charts (2)"/>
      <sheetName val="2-4 Dashboard"/>
      <sheetName val="Dashboard (w performance)"/>
      <sheetName val="ScoreCard Summary Report - FINA"/>
      <sheetName val="1. Overview-Utility Scores"/>
      <sheetName val="3-1. Analysis of Under-Earners"/>
      <sheetName val="3-2. Analysis of Over-earners"/>
      <sheetName val="4. Peer &amp; Size Group"/>
      <sheetName val="5. 2013 ROE"/>
      <sheetName val="5-1. Prior Years' ROE"/>
      <sheetName val="Under Over 2 Years"/>
      <sheetName val="6. By Peer Group"/>
      <sheetName val="7. By Utility Size (# customer)"/>
      <sheetName val="By Utility Size (total cost)"/>
      <sheetName val="8. Profitability Ratio"/>
      <sheetName val="9. Group I Inv + cost"/>
      <sheetName val="10. Group II Inv + cost"/>
      <sheetName val="11. Group III Inv + cost"/>
      <sheetName val="12. Group IV Inv + cost"/>
      <sheetName val="13. Group V Inv + cost"/>
      <sheetName val="14. 2013 ROE Staff Calculation"/>
      <sheetName val="15. 2013 ROE (July 31, 2014)"/>
      <sheetName val="16. Distribution Rev"/>
      <sheetName val="17. PP&amp;E"/>
      <sheetName val="18. 2012 Total Cost"/>
      <sheetName val="18. 2013 Total Cost"/>
      <sheetName val="19. OM&amp;A"/>
      <sheetName val="20. 2013 TB"/>
      <sheetName val="21. 2013 TB (raw)"/>
      <sheetName val="22. 2013 Distribution asset"/>
      <sheetName val="23. 2012 Distribution asset"/>
      <sheetName val="24. 2011 Distribution Asset"/>
      <sheetName val="25. 2011 Investment + OM&amp;A"/>
      <sheetName val="26. 06-12 Profitability Ratio"/>
      <sheetName val="27. Total Customer Numbers Q4"/>
      <sheetName val="ROE Summary_Jun 17"/>
      <sheetName val="28. Info frm last COS"/>
      <sheetName val="29. next Rebasing"/>
      <sheetName val="30. EnWin PPE adjustment"/>
      <sheetName val="31. Enersource PPE adj"/>
      <sheetName val="32. PowerStream PPE adj"/>
      <sheetName val="33. Horizon PPE adj"/>
      <sheetName val="34. Guelph PPE adj"/>
      <sheetName val="35. OE - SR - SAIDI"/>
      <sheetName val="36. OE - SR - SAIFI"/>
      <sheetName val="37. AFS vs. TB overview"/>
      <sheetName val="Halton HIlls"/>
      <sheetName val="FP - FR - Leverage  - D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2">
          <cell r="A2" t="str">
            <v>Algoma Power Inc.</v>
          </cell>
        </row>
        <row r="3">
          <cell r="A3" t="str">
            <v>Atikokan Hydro Inc.</v>
          </cell>
        </row>
        <row r="4">
          <cell r="A4" t="str">
            <v>Bluewater Power Distribution Corporation</v>
          </cell>
        </row>
        <row r="5">
          <cell r="A5" t="str">
            <v>Brant County Power Inc.</v>
          </cell>
        </row>
        <row r="6">
          <cell r="A6" t="str">
            <v>Brantford Power Inc.</v>
          </cell>
        </row>
        <row r="7">
          <cell r="A7" t="str">
            <v>Burlington Hydro Inc.</v>
          </cell>
        </row>
        <row r="8">
          <cell r="A8" t="str">
            <v>Cambridge and North Dumfries Hydro Inc.</v>
          </cell>
        </row>
        <row r="9">
          <cell r="A9" t="str">
            <v>Canadian Niagara Power Inc.</v>
          </cell>
        </row>
        <row r="10">
          <cell r="A10" t="str">
            <v>Centre Wellington Hydro Ltd.</v>
          </cell>
        </row>
        <row r="11">
          <cell r="A11" t="str">
            <v>Chapleau Public Utilities Corporation</v>
          </cell>
        </row>
        <row r="12">
          <cell r="A12" t="str">
            <v>COLLUS PowerStream Corp.</v>
          </cell>
        </row>
        <row r="13">
          <cell r="A13" t="str">
            <v>Cooperative Hydro Embrun Inc.</v>
          </cell>
        </row>
        <row r="14">
          <cell r="A14" t="str">
            <v>E.L.K. Energy Inc.</v>
          </cell>
        </row>
        <row r="15">
          <cell r="A15" t="str">
            <v>Enersource Hydro Mississauga Inc.</v>
          </cell>
        </row>
        <row r="16">
          <cell r="A16" t="str">
            <v>Entegrus Powerlines Inc.</v>
          </cell>
        </row>
        <row r="17">
          <cell r="A17" t="str">
            <v>ENWIN Utilities Ltd.</v>
          </cell>
        </row>
        <row r="18">
          <cell r="A18" t="str">
            <v>Erie Thames Powerlines Corporation</v>
          </cell>
        </row>
        <row r="19">
          <cell r="A19" t="str">
            <v>Espanola Regional Hydro Distribution Corporation</v>
          </cell>
        </row>
        <row r="20">
          <cell r="A20" t="str">
            <v>Essex Powerlines Corporation</v>
          </cell>
        </row>
        <row r="21">
          <cell r="A21" t="str">
            <v>Festival Hydro Inc.</v>
          </cell>
        </row>
        <row r="22">
          <cell r="A22" t="str">
            <v>Fort Frances Power Corporation</v>
          </cell>
        </row>
        <row r="23">
          <cell r="A23" t="str">
            <v>Greater Sudbury Hydro Inc.</v>
          </cell>
        </row>
        <row r="24">
          <cell r="A24" t="str">
            <v>Grimsby Power Incorporated</v>
          </cell>
        </row>
        <row r="25">
          <cell r="A25" t="str">
            <v>Guelph Hydro Electric Systems Inc.</v>
          </cell>
        </row>
        <row r="26">
          <cell r="A26" t="str">
            <v>Haldimand County Hydro Inc.</v>
          </cell>
        </row>
        <row r="27">
          <cell r="A27" t="str">
            <v>Halton Hills Hydro Inc.</v>
          </cell>
        </row>
        <row r="28">
          <cell r="A28" t="str">
            <v>Hearst Power Distribution Company Limited</v>
          </cell>
        </row>
        <row r="29">
          <cell r="A29" t="str">
            <v>Horizon Utilities Corporation</v>
          </cell>
        </row>
        <row r="30">
          <cell r="A30" t="str">
            <v>Hydro 2000 Inc.</v>
          </cell>
        </row>
        <row r="31">
          <cell r="A31" t="str">
            <v>Hydro Hawkesbury Inc.</v>
          </cell>
        </row>
        <row r="32">
          <cell r="A32" t="str">
            <v>Hydro One Brampton Networks Inc.</v>
          </cell>
        </row>
        <row r="33">
          <cell r="A33" t="str">
            <v>Hydro One Networks Inc.</v>
          </cell>
        </row>
        <row r="34">
          <cell r="A34" t="str">
            <v>Hydro Ottawa Limited</v>
          </cell>
        </row>
        <row r="35">
          <cell r="A35" t="str">
            <v>Innisfil Hydro Distribution Systems Limited</v>
          </cell>
        </row>
        <row r="36">
          <cell r="A36" t="str">
            <v>Kenora Hydro Electric Corporation Ltd.</v>
          </cell>
        </row>
        <row r="37">
          <cell r="A37" t="str">
            <v>Kingston Hydro Corporation</v>
          </cell>
        </row>
        <row r="38">
          <cell r="A38" t="str">
            <v>Kitchener-Wilmot Hydro Inc.</v>
          </cell>
        </row>
        <row r="39">
          <cell r="A39" t="str">
            <v>Lakefront Utilities Inc.</v>
          </cell>
        </row>
        <row r="40">
          <cell r="A40" t="str">
            <v>Lakeland Power Distribution Ltd.</v>
          </cell>
        </row>
        <row r="41">
          <cell r="A41" t="str">
            <v>London Hydro Inc.</v>
          </cell>
        </row>
        <row r="42">
          <cell r="A42" t="str">
            <v>Midland Power Utility Corporation</v>
          </cell>
        </row>
        <row r="43">
          <cell r="A43" t="str">
            <v>Milton Hydro Distribution Inc.</v>
          </cell>
        </row>
        <row r="44">
          <cell r="A44" t="str">
            <v>Newmarket-Tay Power Distribution Ltd.</v>
          </cell>
        </row>
        <row r="45">
          <cell r="A45" t="str">
            <v>Niagara Peninsula Energy Inc.</v>
          </cell>
        </row>
        <row r="46">
          <cell r="A46" t="str">
            <v>Niagara-On-The-Lake Hydro Inc.</v>
          </cell>
        </row>
        <row r="47">
          <cell r="A47" t="str">
            <v>Norfolk Power Distribution Inc.</v>
          </cell>
        </row>
        <row r="48">
          <cell r="A48" t="str">
            <v>North Bay Hydro Distribution Limited</v>
          </cell>
        </row>
        <row r="49">
          <cell r="A49" t="str">
            <v>Northern Ontario Wires Inc.</v>
          </cell>
        </row>
        <row r="50">
          <cell r="A50" t="str">
            <v>Oakville Hydro Electricity Distribution Inc.</v>
          </cell>
        </row>
        <row r="51">
          <cell r="A51" t="str">
            <v>Orangeville Hydro Limited</v>
          </cell>
        </row>
        <row r="52">
          <cell r="A52" t="str">
            <v>Orillia Power Distribution Corporation</v>
          </cell>
        </row>
        <row r="53">
          <cell r="A53" t="str">
            <v>Oshawa PUC Networks Inc.</v>
          </cell>
        </row>
        <row r="54">
          <cell r="A54" t="str">
            <v>Ottawa River Power Corporation</v>
          </cell>
        </row>
        <row r="55">
          <cell r="A55" t="str">
            <v>Parry Sound Power Corporation</v>
          </cell>
        </row>
        <row r="56">
          <cell r="A56" t="str">
            <v>Peterborough Distribution Incorporated</v>
          </cell>
        </row>
        <row r="57">
          <cell r="A57" t="str">
            <v>PowerStream Inc.</v>
          </cell>
        </row>
        <row r="58">
          <cell r="A58" t="str">
            <v>PUC Distribution Inc.</v>
          </cell>
        </row>
        <row r="59">
          <cell r="A59" t="str">
            <v>Renfrew Hydro Inc.</v>
          </cell>
        </row>
        <row r="60">
          <cell r="A60" t="str">
            <v>Rideau St. Lawrence Distribution Inc.</v>
          </cell>
        </row>
        <row r="61">
          <cell r="A61" t="str">
            <v>Sioux Lookout Hydro Inc.</v>
          </cell>
        </row>
        <row r="62">
          <cell r="A62" t="str">
            <v>St. Thomas Energy Inc.</v>
          </cell>
        </row>
        <row r="63">
          <cell r="A63" t="str">
            <v>Thunder Bay Hydro Electricity Distribution Inc.</v>
          </cell>
        </row>
        <row r="64">
          <cell r="A64" t="str">
            <v>Tillsonburg Hydro Inc.</v>
          </cell>
        </row>
        <row r="65">
          <cell r="A65" t="str">
            <v>Toronto Hydro-Electric System Limited</v>
          </cell>
        </row>
        <row r="66">
          <cell r="A66" t="str">
            <v>Veridian Connections Inc.</v>
          </cell>
        </row>
        <row r="67">
          <cell r="A67" t="str">
            <v>Wasaga Distribution Inc.</v>
          </cell>
        </row>
        <row r="68">
          <cell r="A68" t="str">
            <v>Waterloo North Hydro Inc.</v>
          </cell>
        </row>
        <row r="69">
          <cell r="A69" t="str">
            <v>Welland Hydro-Electric System Corp.</v>
          </cell>
        </row>
        <row r="70">
          <cell r="A70" t="str">
            <v>Wellington North Power Inc.</v>
          </cell>
        </row>
        <row r="71">
          <cell r="A71" t="str">
            <v>West Coast Huron Energy Inc.</v>
          </cell>
        </row>
        <row r="72">
          <cell r="A72" t="str">
            <v>Westario Power Inc.</v>
          </cell>
        </row>
        <row r="73">
          <cell r="A73" t="str">
            <v>Whitby Hydro Electric Corporation</v>
          </cell>
        </row>
        <row r="74">
          <cell r="A74" t="str">
            <v>Woodstock Hydro Services Inc.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finition of Terms"/>
      <sheetName val="Lists"/>
      <sheetName val="Cost per Customer"/>
      <sheetName val="2005 data"/>
      <sheetName val="2004 data"/>
      <sheetName val="2003 data"/>
      <sheetName val="2002 data"/>
      <sheetName val="2006 data"/>
      <sheetName val="2007 data"/>
      <sheetName val="Distribution Rev 2008"/>
      <sheetName val="2008 data"/>
      <sheetName val="2009 data"/>
      <sheetName val="2010 data"/>
      <sheetName val="Gas Distributors"/>
      <sheetName val="Large Customers 2008"/>
      <sheetName val="Total Scoring "/>
      <sheetName val="NOTES "/>
      <sheetName val="Scoring of Regulatory Return"/>
      <sheetName val="Scoring of Current Ratio"/>
      <sheetName val="Total OM&amp;A Per Customer"/>
      <sheetName val="Chosen for Rebasing 2009"/>
      <sheetName val="Reg Return 3 ways"/>
      <sheetName val="Overearners for 2010"/>
    </sheetNames>
    <sheetDataSet>
      <sheetData sheetId="0"/>
      <sheetData sheetId="1" refreshError="1">
        <row r="4">
          <cell r="A4" t="str">
            <v>Wholesale MWh</v>
          </cell>
        </row>
        <row r="5">
          <cell r="A5" t="str">
            <v>Total Circuit Kms Of Line</v>
          </cell>
        </row>
        <row r="6">
          <cell r="A6" t="str">
            <v>Total Number of Customers</v>
          </cell>
        </row>
        <row r="7">
          <cell r="A7" t="str">
            <v>Total Service Area (km)</v>
          </cell>
        </row>
      </sheetData>
      <sheetData sheetId="2"/>
      <sheetData sheetId="3" refreshError="1"/>
      <sheetData sheetId="4"/>
      <sheetData sheetId="5"/>
      <sheetData sheetId="6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"/>
      <sheetName val="Macro1"/>
    </sheetNames>
    <sheetDataSet>
      <sheetData sheetId="0" refreshError="1"/>
      <sheetData sheetId="1">
        <row r="63">
          <cell r="A63" t="str">
            <v>Recover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0 Complaints - Summary (2)"/>
      <sheetName val="2010 Customers"/>
      <sheetName val="2010 Complaints - Raw Data"/>
      <sheetName val="Total Complaints 07-10"/>
      <sheetName val="2010 Complaints - Summary"/>
      <sheetName val="Scatter Plots"/>
      <sheetName val="Graphs - by category"/>
      <sheetName val="Large LDCs - Trending &amp; risk"/>
      <sheetName val="Large - Content + Graphs"/>
      <sheetName val="Medium LDCs -trending &amp; risk "/>
      <sheetName val="2010 Complaints - Large"/>
      <sheetName val="2010 Complaints - Med"/>
      <sheetName val="Med - Content + Graphs"/>
      <sheetName val="2010 Complaints - Small"/>
      <sheetName val="Small Utilities - trend &amp; risk "/>
      <sheetName val="Small - Content + Graphs"/>
      <sheetName val="Macro1"/>
      <sheetName val="Distribution Revenue by Source"/>
    </sheetNames>
    <sheetDataSet>
      <sheetData sheetId="0" refreshError="1"/>
      <sheetData sheetId="1"/>
      <sheetData sheetId="2">
        <row r="6">
          <cell r="B6" t="str">
            <v>Algoma Power Inc.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1">
          <cell r="A1" t="str">
            <v>Macro1</v>
          </cell>
        </row>
        <row r="8">
          <cell r="A8" t="str">
            <v>Macro2</v>
          </cell>
        </row>
        <row r="15">
          <cell r="A15" t="str">
            <v>Macro3</v>
          </cell>
        </row>
        <row r="22">
          <cell r="A22" t="str">
            <v>Macro4</v>
          </cell>
        </row>
        <row r="29">
          <cell r="A29" t="str">
            <v>Macro5</v>
          </cell>
        </row>
        <row r="36">
          <cell r="A36" t="str">
            <v>Macro6</v>
          </cell>
        </row>
        <row r="43">
          <cell r="A43" t="str">
            <v>Macro7</v>
          </cell>
        </row>
      </sheetData>
      <sheetData sheetId="17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"/>
      <sheetName val="Macro1"/>
    </sheetNames>
    <sheetDataSet>
      <sheetData sheetId="0" refreshError="1"/>
      <sheetData sheetId="1">
        <row r="63">
          <cell r="A63" t="str">
            <v>Recover</v>
          </cell>
        </row>
      </sheetData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 PAGE"/>
      <sheetName val="for UO min&amp;max"/>
      <sheetName val="Summary - Underearners"/>
      <sheetName val="Summary - Overearners"/>
      <sheetName val="UO Chart Info Entry"/>
      <sheetName val="Underearner ROE Profitability"/>
      <sheetName val="Overearner ROE Profitability"/>
      <sheetName val="UO Charts"/>
      <sheetName val="UO Scorecard Inv Dashboard"/>
      <sheetName val="customers"/>
      <sheetName val="MULTIPLE UTILITIES"/>
      <sheetName val="LEGENDS"/>
      <sheetName val="multi Chart Info"/>
      <sheetName val="regulatory &amp; Profitability"/>
      <sheetName val="multi Other charts"/>
      <sheetName val="multi chart plot - Size"/>
      <sheetName val="multi Scorecard Dashboard"/>
      <sheetName val="multi Size Inv &amp; Rel Dashboard"/>
      <sheetName val="Size - Chart1 Info"/>
      <sheetName val="Size - Chart2 Info"/>
      <sheetName val="Size - Chart3 Info"/>
      <sheetName val="Size - Chart4 Info"/>
      <sheetName val="Size - Chart5 Info"/>
      <sheetName val="Size - Chart6 Info"/>
      <sheetName val="ONE UTILITY"/>
      <sheetName val="One Chart Info"/>
      <sheetName val="Comprehensive Analysis"/>
      <sheetName val="One Charts - Size"/>
      <sheetName val="One Dashboard"/>
      <sheetName val="1. Overview-Utility Scores"/>
      <sheetName val="2. Peer &amp; Size Group"/>
      <sheetName val="3. 2012 - 2014 ROE"/>
      <sheetName val="4. By Peer Group"/>
      <sheetName val="5. By Utility Size (# customer)"/>
      <sheetName val="6. Profitability Ratio"/>
      <sheetName val="7. Group I Inv + cost"/>
      <sheetName val="8. Group II Inv + cost"/>
      <sheetName val="9. Group III Inv + cost"/>
      <sheetName val="10. Group IV Inv + cost"/>
      <sheetName val="11. Group V Inv + cost"/>
      <sheetName val="12. 2014 ROE Staff Calculation"/>
      <sheetName val="13. Distribution asset"/>
      <sheetName val="14. PP&amp;E"/>
      <sheetName val="15. 2014 Total Cost"/>
      <sheetName val="16. 2014 TB"/>
      <sheetName val="17. ROE"/>
      <sheetName val="18. scorecard info"/>
      <sheetName val="19. 2011 Investment + OM&amp;A"/>
      <sheetName val="20. Past Profitability Ratio"/>
      <sheetName val="21. Total Customer Numbers Q4"/>
      <sheetName val="22. Info frm last COS"/>
      <sheetName val="23. next Rebasing"/>
      <sheetName val="24. EnWin PPE adjustment"/>
      <sheetName val="25. Enersource PPE adj"/>
      <sheetName val="26. PowerStream PPE adj"/>
      <sheetName val="27. Horizon PPE adj"/>
      <sheetName val="28. Guelph PPE adj"/>
      <sheetName val="29. Halton Hills PPE adj"/>
      <sheetName val="30. OE - SR - SAIDI"/>
      <sheetName val="31. OE - SR - SAIFI"/>
      <sheetName val="34. net dist asset add size"/>
      <sheetName val="35. % accum depn size"/>
      <sheetName val="36. dist asset % size"/>
      <sheetName val="37. net dist PP&amp;E size"/>
      <sheetName val="38. total cost size"/>
      <sheetName val="39. OM&amp;A size"/>
      <sheetName val="40. net dist asset add peer"/>
      <sheetName val="41. % accum depn peer"/>
      <sheetName val="42. dist asset % peer"/>
      <sheetName val="43. net dist PP&amp;E peer"/>
      <sheetName val="44. total cost peer"/>
      <sheetName val="45. OM&amp;A peer"/>
    </sheetNames>
    <sheetDataSet>
      <sheetData sheetId="0">
        <row r="3">
          <cell r="I3">
            <v>2014</v>
          </cell>
        </row>
      </sheetData>
      <sheetData sheetId="1"/>
      <sheetData sheetId="2"/>
      <sheetData sheetId="3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R47"/>
  <sheetViews>
    <sheetView tabSelected="1" workbookViewId="0">
      <pane ySplit="7" topLeftCell="A8" activePane="bottomLeft" state="frozen"/>
      <selection pane="bottomLeft" activeCell="C27" sqref="C27"/>
    </sheetView>
  </sheetViews>
  <sheetFormatPr defaultRowHeight="15" x14ac:dyDescent="0.25"/>
  <cols>
    <col min="1" max="1" width="2.5703125" customWidth="1"/>
    <col min="2" max="2" width="10.5703125" customWidth="1"/>
    <col min="3" max="3" width="63.140625" customWidth="1"/>
    <col min="4" max="4" width="3.5703125" customWidth="1"/>
    <col min="5" max="8" width="21.140625" style="65" customWidth="1"/>
    <col min="9" max="9" width="21.140625" style="65" hidden="1" customWidth="1"/>
    <col min="10" max="10" width="12" hidden="1" customWidth="1"/>
    <col min="11" max="11" width="0" hidden="1" customWidth="1"/>
    <col min="12" max="12" width="16.7109375" hidden="1" customWidth="1"/>
    <col min="13" max="13" width="0" hidden="1" customWidth="1"/>
    <col min="14" max="15" width="16.7109375" customWidth="1"/>
    <col min="16" max="16" width="17.42578125" hidden="1" customWidth="1"/>
    <col min="18" max="18" width="24.140625" customWidth="1"/>
  </cols>
  <sheetData>
    <row r="1" spans="2:18" ht="18.75" x14ac:dyDescent="0.3">
      <c r="B1" s="102" t="s">
        <v>466</v>
      </c>
      <c r="C1" s="102"/>
      <c r="D1" s="102"/>
      <c r="E1" s="102"/>
      <c r="F1" s="102"/>
      <c r="G1" s="102"/>
      <c r="H1" s="102"/>
      <c r="I1" s="102"/>
    </row>
    <row r="2" spans="2:18" ht="19.5" thickBot="1" x14ac:dyDescent="0.35">
      <c r="B2" s="102" t="s">
        <v>468</v>
      </c>
      <c r="C2" s="102"/>
      <c r="D2" s="102"/>
      <c r="E2" s="102"/>
      <c r="F2" s="102"/>
      <c r="G2" s="102"/>
      <c r="H2" s="102"/>
      <c r="I2" s="102"/>
    </row>
    <row r="3" spans="2:18" ht="19.5" thickBot="1" x14ac:dyDescent="0.35">
      <c r="B3" s="102" t="s">
        <v>467</v>
      </c>
      <c r="C3" s="102"/>
      <c r="D3" s="102"/>
      <c r="E3" s="102"/>
      <c r="F3" s="102"/>
      <c r="G3" s="102"/>
      <c r="H3" s="102"/>
      <c r="I3" s="102"/>
      <c r="N3" s="101">
        <f>N24/N46</f>
        <v>4.7608514335780595E-2</v>
      </c>
      <c r="O3" s="87" t="s">
        <v>475</v>
      </c>
      <c r="P3" s="87"/>
      <c r="Q3" s="87"/>
      <c r="R3" s="88"/>
    </row>
    <row r="4" spans="2:18" x14ac:dyDescent="0.25">
      <c r="B4" s="11"/>
    </row>
    <row r="5" spans="2:18" x14ac:dyDescent="0.25">
      <c r="B5" s="11"/>
    </row>
    <row r="6" spans="2:18" x14ac:dyDescent="0.25">
      <c r="L6">
        <v>2016</v>
      </c>
    </row>
    <row r="7" spans="2:18" ht="30" x14ac:dyDescent="0.25">
      <c r="E7" s="71">
        <v>2015</v>
      </c>
      <c r="F7" s="71">
        <v>2014</v>
      </c>
      <c r="G7" s="71">
        <v>2013</v>
      </c>
      <c r="H7" s="71">
        <v>2012</v>
      </c>
      <c r="I7" s="66" t="s">
        <v>465</v>
      </c>
      <c r="J7" s="2" t="s">
        <v>472</v>
      </c>
      <c r="K7" s="2" t="s">
        <v>471</v>
      </c>
      <c r="L7" t="s">
        <v>473</v>
      </c>
      <c r="N7" s="1" t="s">
        <v>474</v>
      </c>
    </row>
    <row r="8" spans="2:18" s="5" customFormat="1" x14ac:dyDescent="0.25">
      <c r="E8" s="67"/>
      <c r="F8" s="67"/>
      <c r="G8" s="67"/>
      <c r="H8" s="67"/>
      <c r="I8" s="67"/>
    </row>
    <row r="9" spans="2:18" x14ac:dyDescent="0.25">
      <c r="B9" s="58" t="s">
        <v>458</v>
      </c>
      <c r="C9" s="57" t="s">
        <v>462</v>
      </c>
    </row>
    <row r="10" spans="2:18" x14ac:dyDescent="0.25">
      <c r="B10" s="25">
        <v>1611</v>
      </c>
      <c r="C10" s="26" t="s">
        <v>393</v>
      </c>
      <c r="E10" s="68">
        <f>VLOOKUP($B10,'SM O&amp;M Factor'!$A$5:$BX$209,74,FALSE)</f>
        <v>335049586.04999995</v>
      </c>
      <c r="F10" s="68">
        <f>VLOOKUP($B10,'TB - 2014'!$A$5:$BX$44,75,FALSE)</f>
        <v>275023019.27000004</v>
      </c>
      <c r="G10" s="68">
        <f>VLOOKUP($B10,'TB - 2013'!$A$5:$BX$44,76,FALSE)</f>
        <v>228860418.43999997</v>
      </c>
      <c r="H10" s="68">
        <f>VLOOKUP($B10,'TB - 2012'!$A$5:$BX$44,76,FALSE)</f>
        <v>196650153.18999991</v>
      </c>
      <c r="I10" s="68">
        <f t="shared" ref="I10:I44" si="0">AVERAGE(E10:H10)</f>
        <v>258895794.23749995</v>
      </c>
      <c r="J10" s="63" t="e">
        <f>#REF!/#REF!</f>
        <v>#REF!</v>
      </c>
      <c r="K10" s="64" t="e">
        <f>LN(#REF!/H10)/4</f>
        <v>#REF!</v>
      </c>
      <c r="L10" s="72" t="e">
        <f>#REF!-H10</f>
        <v>#REF!</v>
      </c>
      <c r="M10" s="73" t="e">
        <f t="shared" ref="M10:M46" si="1">L10/$L$46</f>
        <v>#REF!</v>
      </c>
      <c r="N10" s="96">
        <f t="shared" ref="N10:N24" si="2">E10-H10</f>
        <v>138399432.86000004</v>
      </c>
      <c r="O10" s="96"/>
      <c r="P10" s="96" t="e">
        <f>#REF!-E10</f>
        <v>#REF!</v>
      </c>
    </row>
    <row r="11" spans="2:18" x14ac:dyDescent="0.25">
      <c r="B11" s="25">
        <v>1612</v>
      </c>
      <c r="C11" s="26" t="s">
        <v>394</v>
      </c>
      <c r="E11" s="68">
        <f>VLOOKUP($B11,'SM O&amp;M Factor'!$A$5:$BX$209,74,FALSE)</f>
        <v>33718538.120000005</v>
      </c>
      <c r="F11" s="68">
        <f>VLOOKUP($B11,'TB - 2014'!$A$5:$BX$44,75,FALSE)</f>
        <v>31969950.699999996</v>
      </c>
      <c r="G11" s="68">
        <f>VLOOKUP($B11,'TB - 2013'!$A$5:$BX$44,76,FALSE)</f>
        <v>29983254.440000005</v>
      </c>
      <c r="H11" s="68">
        <f>VLOOKUP($B11,'TB - 2012'!$A$5:$BX$44,76,FALSE)</f>
        <v>32136509.800000004</v>
      </c>
      <c r="I11" s="68">
        <f t="shared" si="0"/>
        <v>31952063.265000001</v>
      </c>
      <c r="J11" s="63" t="e">
        <f>#REF!/#REF!</f>
        <v>#REF!</v>
      </c>
      <c r="K11" s="64" t="e">
        <f>LN(#REF!/H11)/4</f>
        <v>#REF!</v>
      </c>
      <c r="L11" s="72" t="e">
        <f>#REF!-H11</f>
        <v>#REF!</v>
      </c>
      <c r="M11" s="73" t="e">
        <f t="shared" si="1"/>
        <v>#REF!</v>
      </c>
      <c r="N11" s="96">
        <f t="shared" si="2"/>
        <v>1582028.3200000003</v>
      </c>
      <c r="O11" s="96"/>
      <c r="P11" s="96" t="e">
        <f>#REF!-E11</f>
        <v>#REF!</v>
      </c>
    </row>
    <row r="12" spans="2:18" x14ac:dyDescent="0.25">
      <c r="B12" s="25">
        <v>1805</v>
      </c>
      <c r="C12" s="26" t="s">
        <v>128</v>
      </c>
      <c r="E12" s="68">
        <f>VLOOKUP($B12,'SM O&amp;M Factor'!$A$5:$BX$209,74,FALSE)</f>
        <v>66036427.960000008</v>
      </c>
      <c r="F12" s="68">
        <f>VLOOKUP($B12,'TB - 2014'!$A$5:$BX$44,75,FALSE)</f>
        <v>62416368.100000016</v>
      </c>
      <c r="G12" s="68">
        <f>VLOOKUP($B12,'TB - 2013'!$A$5:$BX$44,76,FALSE)</f>
        <v>58587571.410000011</v>
      </c>
      <c r="H12" s="68">
        <f>VLOOKUP($B12,'TB - 2012'!$A$5:$BX$44,76,FALSE)</f>
        <v>61043233.01000002</v>
      </c>
      <c r="I12" s="68">
        <f t="shared" si="0"/>
        <v>62020900.120000012</v>
      </c>
      <c r="J12" s="63" t="e">
        <f>#REF!/#REF!</f>
        <v>#REF!</v>
      </c>
      <c r="K12" s="64" t="e">
        <f>LN(#REF!/H12)/4</f>
        <v>#REF!</v>
      </c>
      <c r="L12" s="72" t="e">
        <f>#REF!-H12</f>
        <v>#REF!</v>
      </c>
      <c r="M12" s="73" t="e">
        <f t="shared" si="1"/>
        <v>#REF!</v>
      </c>
      <c r="N12" s="96">
        <f t="shared" si="2"/>
        <v>4993194.9499999881</v>
      </c>
      <c r="O12" s="96"/>
      <c r="P12" s="96" t="e">
        <f>#REF!-E12</f>
        <v>#REF!</v>
      </c>
    </row>
    <row r="13" spans="2:18" x14ac:dyDescent="0.25">
      <c r="B13" s="25">
        <v>1808</v>
      </c>
      <c r="C13" s="26" t="s">
        <v>129</v>
      </c>
      <c r="E13" s="68">
        <f>VLOOKUP($B13,'SM O&amp;M Factor'!$A$5:$BX$209,74,FALSE)</f>
        <v>238799608.85000005</v>
      </c>
      <c r="F13" s="68">
        <f>VLOOKUP($B13,'TB - 2014'!$A$5:$BX$44,75,FALSE)</f>
        <v>244203064.50000003</v>
      </c>
      <c r="G13" s="68">
        <f>VLOOKUP($B13,'TB - 2013'!$A$5:$BX$44,76,FALSE)</f>
        <v>238784141.39000002</v>
      </c>
      <c r="H13" s="68">
        <f>VLOOKUP($B13,'TB - 2012'!$A$5:$BX$44,76,FALSE)</f>
        <v>192079593.48999998</v>
      </c>
      <c r="I13" s="68">
        <f t="shared" si="0"/>
        <v>228466602.05750003</v>
      </c>
      <c r="J13" s="63" t="e">
        <f>#REF!/#REF!</f>
        <v>#REF!</v>
      </c>
      <c r="K13" s="64" t="e">
        <f>LN(#REF!/H13)/4</f>
        <v>#REF!</v>
      </c>
      <c r="L13" s="72" t="e">
        <f>#REF!-H13</f>
        <v>#REF!</v>
      </c>
      <c r="M13" s="73" t="e">
        <f t="shared" si="1"/>
        <v>#REF!</v>
      </c>
      <c r="N13" s="96">
        <f t="shared" si="2"/>
        <v>46720015.360000074</v>
      </c>
      <c r="O13" s="96"/>
      <c r="P13" s="96" t="e">
        <f>#REF!-E13</f>
        <v>#REF!</v>
      </c>
    </row>
    <row r="14" spans="2:18" x14ac:dyDescent="0.25">
      <c r="B14" s="25">
        <v>1810</v>
      </c>
      <c r="C14" s="26" t="s">
        <v>130</v>
      </c>
      <c r="E14" s="68">
        <f>VLOOKUP($B14,'SM O&amp;M Factor'!$A$5:$BX$209,74,FALSE)</f>
        <v>15942496.360000001</v>
      </c>
      <c r="F14" s="68">
        <f>VLOOKUP($B14,'TB - 2014'!$A$5:$BX$44,75,FALSE)</f>
        <v>13567970.41</v>
      </c>
      <c r="G14" s="68">
        <f>VLOOKUP($B14,'TB - 2013'!$A$5:$BX$44,76,FALSE)</f>
        <v>12620467.289999999</v>
      </c>
      <c r="H14" s="68">
        <f>VLOOKUP($B14,'TB - 2012'!$A$5:$BX$44,76,FALSE)</f>
        <v>11910018.950000001</v>
      </c>
      <c r="I14" s="68">
        <f t="shared" si="0"/>
        <v>13510238.252500001</v>
      </c>
      <c r="J14" s="63" t="e">
        <f>#REF!/#REF!</f>
        <v>#REF!</v>
      </c>
      <c r="K14" s="64" t="e">
        <f>LN(#REF!/H14)/4</f>
        <v>#REF!</v>
      </c>
      <c r="L14" s="72" t="e">
        <f>#REF!-H14</f>
        <v>#REF!</v>
      </c>
      <c r="M14" s="73" t="e">
        <f t="shared" si="1"/>
        <v>#REF!</v>
      </c>
      <c r="N14" s="96">
        <f t="shared" si="2"/>
        <v>4032477.41</v>
      </c>
      <c r="O14" s="96"/>
      <c r="P14" s="96" t="e">
        <f>#REF!-E14</f>
        <v>#REF!</v>
      </c>
    </row>
    <row r="15" spans="2:18" x14ac:dyDescent="0.25">
      <c r="B15" s="25">
        <v>1815</v>
      </c>
      <c r="C15" s="26" t="s">
        <v>141</v>
      </c>
      <c r="E15" s="68">
        <f>VLOOKUP($B15,'SM O&amp;M Factor'!$A$5:$BX$209,74,FALSE)</f>
        <v>411600555.02999997</v>
      </c>
      <c r="F15" s="68">
        <f>VLOOKUP($B15,'TB - 2014'!$A$5:$BX$44,75,FALSE)</f>
        <v>386279585.59000003</v>
      </c>
      <c r="G15" s="68">
        <f>VLOOKUP($B15,'TB - 2013'!$A$5:$BX$44,76,FALSE)</f>
        <v>370986077.84000003</v>
      </c>
      <c r="H15" s="68">
        <f>VLOOKUP($B15,'TB - 2012'!$A$5:$BX$44,76,FALSE)</f>
        <v>369742563.23000002</v>
      </c>
      <c r="I15" s="68">
        <f t="shared" si="0"/>
        <v>384652195.42250001</v>
      </c>
      <c r="J15" s="63" t="e">
        <f>#REF!/#REF!</f>
        <v>#REF!</v>
      </c>
      <c r="K15" s="64" t="e">
        <f>LN(#REF!/H15)/4</f>
        <v>#REF!</v>
      </c>
      <c r="L15" s="72" t="e">
        <f>#REF!-H15</f>
        <v>#REF!</v>
      </c>
      <c r="M15" s="73" t="e">
        <f t="shared" si="1"/>
        <v>#REF!</v>
      </c>
      <c r="N15" s="96">
        <f t="shared" si="2"/>
        <v>41857991.799999952</v>
      </c>
      <c r="O15" s="96"/>
      <c r="P15" s="96" t="e">
        <f>#REF!-E15</f>
        <v>#REF!</v>
      </c>
    </row>
    <row r="16" spans="2:18" x14ac:dyDescent="0.25">
      <c r="B16" s="25">
        <v>1820</v>
      </c>
      <c r="C16" s="26" t="s">
        <v>142</v>
      </c>
      <c r="E16" s="68">
        <f>VLOOKUP($B16,'SM O&amp;M Factor'!$A$5:$BX$209,74,FALSE)</f>
        <v>552225299.99000001</v>
      </c>
      <c r="F16" s="68">
        <f>VLOOKUP($B16,'TB - 2014'!$A$5:$BX$44,75,FALSE)</f>
        <v>545571989.24000001</v>
      </c>
      <c r="G16" s="68">
        <f>VLOOKUP($B16,'TB - 2013'!$A$5:$BX$44,76,FALSE)</f>
        <v>483420964.83000004</v>
      </c>
      <c r="H16" s="68">
        <f>VLOOKUP($B16,'TB - 2012'!$A$5:$BX$44,76,FALSE)</f>
        <v>480913623.09000003</v>
      </c>
      <c r="I16" s="68">
        <f t="shared" si="0"/>
        <v>515532969.28750002</v>
      </c>
      <c r="J16" s="63" t="e">
        <f>#REF!/#REF!</f>
        <v>#REF!</v>
      </c>
      <c r="K16" s="64" t="e">
        <f>LN(#REF!/H16)/4</f>
        <v>#REF!</v>
      </c>
      <c r="L16" s="72" t="e">
        <f>#REF!-H16</f>
        <v>#REF!</v>
      </c>
      <c r="M16" s="74" t="e">
        <f t="shared" si="1"/>
        <v>#REF!</v>
      </c>
      <c r="N16" s="96">
        <f t="shared" si="2"/>
        <v>71311676.899999976</v>
      </c>
      <c r="O16" s="96"/>
      <c r="P16" s="96" t="e">
        <f>#REF!-E16</f>
        <v>#REF!</v>
      </c>
    </row>
    <row r="17" spans="1:16" x14ac:dyDescent="0.25">
      <c r="A17" s="5"/>
      <c r="B17" s="25">
        <v>1825</v>
      </c>
      <c r="C17" s="26" t="s">
        <v>143</v>
      </c>
      <c r="D17" s="5"/>
      <c r="E17" s="97">
        <f>VLOOKUP($B17,'SM O&amp;M Factor'!$A$5:$BX$209,74,FALSE)</f>
        <v>28806.32</v>
      </c>
      <c r="F17" s="97">
        <f>VLOOKUP($B17,'TB - 2014'!$A$5:$BX$44,75,FALSE)</f>
        <v>30961.309999999998</v>
      </c>
      <c r="G17" s="97">
        <f>VLOOKUP($B17,'TB - 2013'!$A$5:$BX$44,76,FALSE)</f>
        <v>30961.309999999998</v>
      </c>
      <c r="H17" s="97">
        <f>VLOOKUP($B17,'TB - 2012'!$A$5:$BX$44,76,FALSE)</f>
        <v>30961.309999999998</v>
      </c>
      <c r="I17" s="97">
        <f t="shared" si="0"/>
        <v>30422.5625</v>
      </c>
      <c r="J17" s="85" t="e">
        <f>#REF!/#REF!</f>
        <v>#REF!</v>
      </c>
      <c r="K17" s="86" t="e">
        <f>LN(#REF!/H17)/4</f>
        <v>#REF!</v>
      </c>
      <c r="L17" s="96" t="e">
        <f>#REF!-H17</f>
        <v>#REF!</v>
      </c>
      <c r="M17" s="98" t="e">
        <f t="shared" si="1"/>
        <v>#REF!</v>
      </c>
      <c r="N17" s="96">
        <f t="shared" si="2"/>
        <v>-2154.989999999998</v>
      </c>
      <c r="O17" s="96"/>
      <c r="P17" s="96" t="e">
        <f>#REF!-E17</f>
        <v>#REF!</v>
      </c>
    </row>
    <row r="18" spans="1:16" x14ac:dyDescent="0.25">
      <c r="A18" s="5"/>
      <c r="B18" s="25">
        <v>1830</v>
      </c>
      <c r="C18" s="26" t="s">
        <v>144</v>
      </c>
      <c r="D18" s="5"/>
      <c r="E18" s="97">
        <f>VLOOKUP($B18,'SM O&amp;M Factor'!$A$5:$BX$209,74,FALSE)</f>
        <v>1533594754.6499996</v>
      </c>
      <c r="F18" s="97">
        <f>VLOOKUP($B18,'TB - 2014'!$A$5:$BX$44,75,FALSE)</f>
        <v>1499355775.8799994</v>
      </c>
      <c r="G18" s="97">
        <f>VLOOKUP($B18,'TB - 2013'!$A$5:$BX$44,76,FALSE)</f>
        <v>1387130139.3100002</v>
      </c>
      <c r="H18" s="97">
        <f>VLOOKUP($B18,'TB - 2012'!$A$5:$BX$44,76,FALSE)</f>
        <v>1308250374.9400005</v>
      </c>
      <c r="I18" s="97">
        <f t="shared" si="0"/>
        <v>1432082761.1949999</v>
      </c>
      <c r="J18" s="85" t="e">
        <f>#REF!/#REF!</f>
        <v>#REF!</v>
      </c>
      <c r="K18" s="86" t="e">
        <f>LN(#REF!/H18)/4</f>
        <v>#REF!</v>
      </c>
      <c r="L18" s="96" t="e">
        <f>#REF!-H18</f>
        <v>#REF!</v>
      </c>
      <c r="M18" s="98" t="e">
        <f t="shared" si="1"/>
        <v>#REF!</v>
      </c>
      <c r="N18" s="96">
        <f t="shared" si="2"/>
        <v>225344379.70999908</v>
      </c>
      <c r="O18" s="96"/>
      <c r="P18" s="96" t="e">
        <f>#REF!-E18</f>
        <v>#REF!</v>
      </c>
    </row>
    <row r="19" spans="1:16" x14ac:dyDescent="0.25">
      <c r="A19" s="5"/>
      <c r="B19" s="25">
        <v>1835</v>
      </c>
      <c r="C19" s="26" t="s">
        <v>138</v>
      </c>
      <c r="D19" s="5"/>
      <c r="E19" s="97">
        <f>VLOOKUP($B19,'SM O&amp;M Factor'!$A$5:$BX$209,74,FALSE)</f>
        <v>1245596151.1799998</v>
      </c>
      <c r="F19" s="97">
        <f>VLOOKUP($B19,'TB - 2014'!$A$5:$BX$44,75,FALSE)</f>
        <v>1193076895.2399998</v>
      </c>
      <c r="G19" s="97">
        <f>VLOOKUP($B19,'TB - 2013'!$A$5:$BX$44,76,FALSE)</f>
        <v>1113465088.7</v>
      </c>
      <c r="H19" s="97">
        <f>VLOOKUP($B19,'TB - 2012'!$A$5:$BX$44,76,FALSE)</f>
        <v>1102895522.9500003</v>
      </c>
      <c r="I19" s="97">
        <f t="shared" si="0"/>
        <v>1163758414.5174999</v>
      </c>
      <c r="J19" s="85" t="e">
        <f>#REF!/#REF!</f>
        <v>#REF!</v>
      </c>
      <c r="K19" s="86" t="e">
        <f>LN(#REF!/H19)/4</f>
        <v>#REF!</v>
      </c>
      <c r="L19" s="96" t="e">
        <f>#REF!-H19</f>
        <v>#REF!</v>
      </c>
      <c r="M19" s="98" t="e">
        <f t="shared" si="1"/>
        <v>#REF!</v>
      </c>
      <c r="N19" s="96">
        <f t="shared" si="2"/>
        <v>142700628.22999954</v>
      </c>
      <c r="O19" s="96"/>
      <c r="P19" s="96" t="e">
        <f>#REF!-E19</f>
        <v>#REF!</v>
      </c>
    </row>
    <row r="20" spans="1:16" x14ac:dyDescent="0.25">
      <c r="A20" s="5"/>
      <c r="B20" s="25">
        <v>1840</v>
      </c>
      <c r="C20" s="26" t="s">
        <v>139</v>
      </c>
      <c r="D20" s="5"/>
      <c r="E20" s="97">
        <f>VLOOKUP($B20,'SM O&amp;M Factor'!$A$5:$BX$209,74,FALSE)</f>
        <v>1003369385.0200003</v>
      </c>
      <c r="F20" s="97">
        <f>VLOOKUP($B20,'TB - 2014'!$A$5:$BX$44,75,FALSE)</f>
        <v>921669179.8900001</v>
      </c>
      <c r="G20" s="97">
        <f>VLOOKUP($B20,'TB - 2013'!$A$5:$BX$44,76,FALSE)</f>
        <v>848469536.67365301</v>
      </c>
      <c r="H20" s="97">
        <f>VLOOKUP($B20,'TB - 2012'!$A$5:$BX$44,76,FALSE)</f>
        <v>787023274.44000041</v>
      </c>
      <c r="I20" s="97">
        <f t="shared" si="0"/>
        <v>890132844.0059135</v>
      </c>
      <c r="J20" s="85" t="e">
        <f>#REF!/#REF!</f>
        <v>#REF!</v>
      </c>
      <c r="K20" s="86" t="e">
        <f>LN(#REF!/H20)/4</f>
        <v>#REF!</v>
      </c>
      <c r="L20" s="96" t="e">
        <f>#REF!-H20</f>
        <v>#REF!</v>
      </c>
      <c r="M20" s="98" t="e">
        <f t="shared" si="1"/>
        <v>#REF!</v>
      </c>
      <c r="N20" s="96">
        <f t="shared" si="2"/>
        <v>216346110.57999992</v>
      </c>
      <c r="O20" s="96"/>
      <c r="P20" s="96" t="e">
        <f>#REF!-E20</f>
        <v>#REF!</v>
      </c>
    </row>
    <row r="21" spans="1:16" x14ac:dyDescent="0.25">
      <c r="A21" s="5"/>
      <c r="B21" s="25">
        <v>1845</v>
      </c>
      <c r="C21" s="26" t="s">
        <v>140</v>
      </c>
      <c r="D21" s="5"/>
      <c r="E21" s="97">
        <f>VLOOKUP($B21,'SM O&amp;M Factor'!$A$5:$BX$209,74,FALSE)</f>
        <v>1769629900.8600001</v>
      </c>
      <c r="F21" s="97">
        <f>VLOOKUP($B21,'TB - 2014'!$A$5:$BX$44,75,FALSE)</f>
        <v>1830533329.7599995</v>
      </c>
      <c r="G21" s="97">
        <f>VLOOKUP($B21,'TB - 2013'!$A$5:$BX$44,76,FALSE)</f>
        <v>1736898009.3800004</v>
      </c>
      <c r="H21" s="97">
        <f>VLOOKUP($B21,'TB - 2012'!$A$5:$BX$44,76,FALSE)</f>
        <v>1623488398.7099993</v>
      </c>
      <c r="I21" s="97">
        <f t="shared" si="0"/>
        <v>1740137409.6774998</v>
      </c>
      <c r="J21" s="85" t="e">
        <f>#REF!/#REF!</f>
        <v>#REF!</v>
      </c>
      <c r="K21" s="86" t="e">
        <f>LN(#REF!/H21)/4</f>
        <v>#REF!</v>
      </c>
      <c r="L21" s="96" t="e">
        <f>#REF!-H21</f>
        <v>#REF!</v>
      </c>
      <c r="M21" s="98" t="e">
        <f t="shared" si="1"/>
        <v>#REF!</v>
      </c>
      <c r="N21" s="96">
        <f t="shared" si="2"/>
        <v>146141502.15000081</v>
      </c>
      <c r="O21" s="96"/>
      <c r="P21" s="96" t="e">
        <f>#REF!-E21</f>
        <v>#REF!</v>
      </c>
    </row>
    <row r="22" spans="1:16" x14ac:dyDescent="0.25">
      <c r="A22" s="5"/>
      <c r="B22" s="25">
        <v>1850</v>
      </c>
      <c r="C22" s="26" t="s">
        <v>145</v>
      </c>
      <c r="D22" s="5"/>
      <c r="E22" s="97">
        <f>VLOOKUP($B22,'SM O&amp;M Factor'!$A$5:$BX$209,74,FALSE)</f>
        <v>1515034171.0400004</v>
      </c>
      <c r="F22" s="97">
        <f>VLOOKUP($B22,'TB - 2014'!$A$5:$BX$44,75,FALSE)</f>
        <v>1542658393.6300001</v>
      </c>
      <c r="G22" s="97">
        <f>VLOOKUP($B22,'TB - 2013'!$A$5:$BX$44,76,FALSE)</f>
        <v>1468955104.6500001</v>
      </c>
      <c r="H22" s="97">
        <f>VLOOKUP($B22,'TB - 2012'!$A$5:$BX$44,76,FALSE)</f>
        <v>1428886528.3399999</v>
      </c>
      <c r="I22" s="97">
        <f t="shared" si="0"/>
        <v>1488883549.4150002</v>
      </c>
      <c r="J22" s="85" t="e">
        <f>#REF!/#REF!</f>
        <v>#REF!</v>
      </c>
      <c r="K22" s="86" t="e">
        <f>LN(#REF!/H22)/4</f>
        <v>#REF!</v>
      </c>
      <c r="L22" s="96" t="e">
        <f>#REF!-H22</f>
        <v>#REF!</v>
      </c>
      <c r="M22" s="98" t="e">
        <f t="shared" si="1"/>
        <v>#REF!</v>
      </c>
      <c r="N22" s="96">
        <f t="shared" si="2"/>
        <v>86147642.700000525</v>
      </c>
      <c r="O22" s="96"/>
      <c r="P22" s="96" t="e">
        <f>#REF!-E22</f>
        <v>#REF!</v>
      </c>
    </row>
    <row r="23" spans="1:16" x14ac:dyDescent="0.25">
      <c r="B23" s="25">
        <v>1855</v>
      </c>
      <c r="C23" s="26" t="s">
        <v>146</v>
      </c>
      <c r="E23" s="68">
        <f>VLOOKUP($B23,'SM O&amp;M Factor'!$A$5:$BX$209,74,FALSE)</f>
        <v>607873036.48000014</v>
      </c>
      <c r="F23" s="68">
        <f>VLOOKUP($B23,'TB - 2014'!$A$5:$BX$44,75,FALSE)</f>
        <v>606371425.04999995</v>
      </c>
      <c r="G23" s="68">
        <f>VLOOKUP($B23,'TB - 2013'!$A$5:$BX$44,76,FALSE)</f>
        <v>566507639.09000003</v>
      </c>
      <c r="H23" s="68">
        <f>VLOOKUP($B23,'TB - 2012'!$A$5:$BX$44,76,FALSE)</f>
        <v>544109492.14999986</v>
      </c>
      <c r="I23" s="68">
        <f t="shared" si="0"/>
        <v>581215398.19250011</v>
      </c>
      <c r="J23" s="63" t="e">
        <f>#REF!/#REF!</f>
        <v>#REF!</v>
      </c>
      <c r="K23" s="64" t="e">
        <f>LN(#REF!/H23)/4</f>
        <v>#REF!</v>
      </c>
      <c r="L23" s="72" t="e">
        <f>#REF!-H23</f>
        <v>#REF!</v>
      </c>
      <c r="M23" s="73" t="e">
        <f t="shared" si="1"/>
        <v>#REF!</v>
      </c>
      <c r="N23" s="96">
        <f t="shared" si="2"/>
        <v>63763544.330000281</v>
      </c>
      <c r="O23" s="96"/>
      <c r="P23" s="96" t="e">
        <f>#REF!-E23</f>
        <v>#REF!</v>
      </c>
    </row>
    <row r="24" spans="1:16" x14ac:dyDescent="0.25">
      <c r="B24" s="77">
        <v>1860</v>
      </c>
      <c r="C24" s="78" t="s">
        <v>147</v>
      </c>
      <c r="D24" s="79"/>
      <c r="E24" s="80">
        <f>VLOOKUP($B24,'SM O&amp;M Factor'!$A$5:$BX$209,74,FALSE)</f>
        <v>615864691.25</v>
      </c>
      <c r="F24" s="80">
        <f>VLOOKUP($B24,'TB - 2014'!$A$5:$BX$44,75,FALSE)</f>
        <v>626470247.38000011</v>
      </c>
      <c r="G24" s="80">
        <f>VLOOKUP($B24,'TB - 2013'!$A$5:$BX$44,76,FALSE)</f>
        <v>601540904.0999999</v>
      </c>
      <c r="H24" s="80">
        <f>VLOOKUP($B24,'TB - 2012'!$A$5:$BX$44,76,FALSE)</f>
        <v>550889659.51000011</v>
      </c>
      <c r="I24" s="80">
        <f t="shared" si="0"/>
        <v>598691375.56000006</v>
      </c>
      <c r="J24" s="81" t="e">
        <f>#REF!/#REF!</f>
        <v>#REF!</v>
      </c>
      <c r="K24" s="82" t="e">
        <f>LN(#REF!/H24)/4</f>
        <v>#REF!</v>
      </c>
      <c r="L24" s="83" t="e">
        <f>#REF!-H24</f>
        <v>#REF!</v>
      </c>
      <c r="M24" s="84" t="e">
        <f t="shared" si="1"/>
        <v>#REF!</v>
      </c>
      <c r="N24" s="96">
        <f t="shared" si="2"/>
        <v>64975031.73999989</v>
      </c>
      <c r="O24" s="5"/>
      <c r="P24" s="96" t="e">
        <f>#REF!-E24</f>
        <v>#REF!</v>
      </c>
    </row>
    <row r="25" spans="1:16" x14ac:dyDescent="0.25">
      <c r="B25" s="25">
        <v>1865</v>
      </c>
      <c r="C25" s="26" t="s">
        <v>148</v>
      </c>
      <c r="E25" s="68">
        <f>VLOOKUP($B25,'SM O&amp;M Factor'!$A$5:$BX$209,74,FALSE)</f>
        <v>636409.17999999993</v>
      </c>
      <c r="F25" s="68">
        <f>VLOOKUP($B25,'TB - 2014'!$A$5:$BX$44,75,FALSE)</f>
        <v>636631.92999999993</v>
      </c>
      <c r="G25" s="68">
        <f>VLOOKUP($B25,'TB - 2013'!$A$5:$BX$44,76,FALSE)</f>
        <v>636466.09</v>
      </c>
      <c r="H25" s="68">
        <f>VLOOKUP($B25,'TB - 2012'!$A$5:$BX$44,76,FALSE)</f>
        <v>372848.8</v>
      </c>
      <c r="I25" s="68">
        <f t="shared" si="0"/>
        <v>570588.99999999988</v>
      </c>
      <c r="J25" s="63" t="e">
        <f>#REF!/#REF!</f>
        <v>#REF!</v>
      </c>
      <c r="K25" s="64" t="e">
        <f>LN(#REF!/H25)/4</f>
        <v>#REF!</v>
      </c>
      <c r="L25" s="72" t="e">
        <f>#REF!-H25</f>
        <v>#REF!</v>
      </c>
      <c r="M25" s="73" t="e">
        <f t="shared" si="1"/>
        <v>#REF!</v>
      </c>
      <c r="N25" s="96">
        <f t="shared" ref="N25:N46" si="3">E25-H25</f>
        <v>263560.37999999995</v>
      </c>
      <c r="O25" s="96"/>
      <c r="P25" s="96" t="e">
        <f>#REF!-E25</f>
        <v>#REF!</v>
      </c>
    </row>
    <row r="26" spans="1:16" x14ac:dyDescent="0.25">
      <c r="B26" s="25">
        <v>1870</v>
      </c>
      <c r="C26" s="26" t="s">
        <v>149</v>
      </c>
      <c r="E26" s="68">
        <f>VLOOKUP($B26,'SM O&amp;M Factor'!$A$5:$BX$209,74,FALSE)</f>
        <v>0</v>
      </c>
      <c r="F26" s="68">
        <f>VLOOKUP($B26,'TB - 2014'!$A$5:$BX$44,75,FALSE)</f>
        <v>0</v>
      </c>
      <c r="G26" s="68">
        <f>VLOOKUP($B26,'TB - 2013'!$A$5:$BX$44,76,FALSE)</f>
        <v>0</v>
      </c>
      <c r="H26" s="68">
        <f>VLOOKUP($B26,'TB - 2012'!$A$5:$BX$44,76,FALSE)</f>
        <v>8009.6</v>
      </c>
      <c r="I26" s="68">
        <f t="shared" si="0"/>
        <v>2002.4</v>
      </c>
      <c r="J26" s="63" t="e">
        <f>#REF!/#REF!</f>
        <v>#REF!</v>
      </c>
      <c r="K26" s="64"/>
      <c r="L26" s="72" t="e">
        <f>#REF!-H26</f>
        <v>#REF!</v>
      </c>
      <c r="M26" s="73" t="e">
        <f t="shared" si="1"/>
        <v>#REF!</v>
      </c>
      <c r="N26" s="96">
        <f t="shared" si="3"/>
        <v>-8009.6</v>
      </c>
      <c r="O26" s="96"/>
      <c r="P26" s="96" t="e">
        <f>#REF!-E26</f>
        <v>#REF!</v>
      </c>
    </row>
    <row r="27" spans="1:16" x14ac:dyDescent="0.25">
      <c r="B27" s="25">
        <v>1875</v>
      </c>
      <c r="C27" s="26" t="s">
        <v>150</v>
      </c>
      <c r="E27" s="68">
        <f>VLOOKUP($B27,'SM O&amp;M Factor'!$A$5:$BX$209,74,FALSE)</f>
        <v>2156987.41</v>
      </c>
      <c r="F27" s="68">
        <f>VLOOKUP($B27,'TB - 2014'!$A$5:$BX$44,75,FALSE)</f>
        <v>2163575.85</v>
      </c>
      <c r="G27" s="68">
        <f>VLOOKUP($B27,'TB - 2013'!$A$5:$BX$44,76,FALSE)</f>
        <v>2141085.92</v>
      </c>
      <c r="H27" s="68">
        <f>VLOOKUP($B27,'TB - 2012'!$A$5:$BX$44,76,FALSE)</f>
        <v>1991009.09</v>
      </c>
      <c r="I27" s="68">
        <f t="shared" si="0"/>
        <v>2113164.5674999999</v>
      </c>
      <c r="J27" s="63" t="e">
        <f>#REF!/#REF!</f>
        <v>#REF!</v>
      </c>
      <c r="K27" s="64" t="e">
        <f>LN(#REF!/H27)/4</f>
        <v>#REF!</v>
      </c>
      <c r="L27" s="72" t="e">
        <f>#REF!-H27</f>
        <v>#REF!</v>
      </c>
      <c r="M27" s="73" t="e">
        <f t="shared" si="1"/>
        <v>#REF!</v>
      </c>
      <c r="N27" s="96">
        <f t="shared" si="3"/>
        <v>165978.32000000007</v>
      </c>
      <c r="O27" s="96"/>
      <c r="P27" s="96" t="e">
        <f>#REF!-E27</f>
        <v>#REF!</v>
      </c>
    </row>
    <row r="28" spans="1:16" x14ac:dyDescent="0.25">
      <c r="B28" s="25">
        <v>1905</v>
      </c>
      <c r="C28" s="26" t="s">
        <v>128</v>
      </c>
      <c r="E28" s="68">
        <f>VLOOKUP($B28,'SM O&amp;M Factor'!$A$5:$BX$209,74,FALSE)</f>
        <v>45711799.949999996</v>
      </c>
      <c r="F28" s="68">
        <f>VLOOKUP($B28,'TB - 2014'!$A$5:$BX$44,75,FALSE)</f>
        <v>47206047.919999994</v>
      </c>
      <c r="G28" s="68">
        <f>VLOOKUP($B28,'TB - 2013'!$A$5:$BX$44,76,FALSE)</f>
        <v>42486407.039999999</v>
      </c>
      <c r="H28" s="68">
        <f>VLOOKUP($B28,'TB - 2012'!$A$5:$BX$44,76,FALSE)</f>
        <v>20907119.839999996</v>
      </c>
      <c r="I28" s="68">
        <f t="shared" si="0"/>
        <v>39077843.6875</v>
      </c>
      <c r="J28" s="63" t="e">
        <f>#REF!/#REF!</f>
        <v>#REF!</v>
      </c>
      <c r="K28" s="64" t="e">
        <f>LN(#REF!/H28)/4</f>
        <v>#REF!</v>
      </c>
      <c r="L28" s="72" t="e">
        <f>#REF!-H28</f>
        <v>#REF!</v>
      </c>
      <c r="M28" s="73" t="e">
        <f t="shared" si="1"/>
        <v>#REF!</v>
      </c>
      <c r="N28" s="96">
        <f t="shared" si="3"/>
        <v>24804680.109999999</v>
      </c>
      <c r="O28" s="96"/>
      <c r="P28" s="96" t="e">
        <f>#REF!-E28</f>
        <v>#REF!</v>
      </c>
    </row>
    <row r="29" spans="1:16" x14ac:dyDescent="0.25">
      <c r="B29" s="25">
        <v>1908</v>
      </c>
      <c r="C29" s="26" t="s">
        <v>129</v>
      </c>
      <c r="E29" s="68">
        <f>VLOOKUP($B29,'SM O&amp;M Factor'!$A$5:$BX$209,74,FALSE)</f>
        <v>278261357.12000006</v>
      </c>
      <c r="F29" s="68">
        <f>VLOOKUP($B29,'TB - 2014'!$A$5:$BX$44,75,FALSE)</f>
        <v>247627684.58999997</v>
      </c>
      <c r="G29" s="68">
        <f>VLOOKUP($B29,'TB - 2013'!$A$5:$BX$44,76,FALSE)</f>
        <v>231127223.09999999</v>
      </c>
      <c r="H29" s="68">
        <f>VLOOKUP($B29,'TB - 2012'!$A$5:$BX$44,76,FALSE)</f>
        <v>246712896.40999994</v>
      </c>
      <c r="I29" s="68">
        <f t="shared" si="0"/>
        <v>250932290.30500001</v>
      </c>
      <c r="J29" s="63" t="e">
        <f>#REF!/#REF!</f>
        <v>#REF!</v>
      </c>
      <c r="K29" s="64" t="e">
        <f>LN(#REF!/H29)/4</f>
        <v>#REF!</v>
      </c>
      <c r="L29" s="72" t="e">
        <f>#REF!-H29</f>
        <v>#REF!</v>
      </c>
      <c r="M29" s="73" t="e">
        <f t="shared" si="1"/>
        <v>#REF!</v>
      </c>
      <c r="N29" s="96">
        <f t="shared" si="3"/>
        <v>31548460.710000128</v>
      </c>
      <c r="O29" s="96"/>
      <c r="P29" s="96" t="e">
        <f>#REF!-E29</f>
        <v>#REF!</v>
      </c>
    </row>
    <row r="30" spans="1:16" x14ac:dyDescent="0.25">
      <c r="B30" s="25">
        <v>1910</v>
      </c>
      <c r="C30" s="26" t="s">
        <v>130</v>
      </c>
      <c r="E30" s="68">
        <f>VLOOKUP($B30,'SM O&amp;M Factor'!$A$5:$BX$209,74,FALSE)</f>
        <v>26136395.590000004</v>
      </c>
      <c r="F30" s="68">
        <f>VLOOKUP($B30,'TB - 2014'!$A$5:$BX$44,75,FALSE)</f>
        <v>26118171.259999998</v>
      </c>
      <c r="G30" s="68">
        <f>VLOOKUP($B30,'TB - 2013'!$A$5:$BX$44,76,FALSE)</f>
        <v>25499359.309999999</v>
      </c>
      <c r="H30" s="68">
        <f>VLOOKUP($B30,'TB - 2012'!$A$5:$BX$44,76,FALSE)</f>
        <v>24415056.09</v>
      </c>
      <c r="I30" s="68">
        <f t="shared" si="0"/>
        <v>25542245.5625</v>
      </c>
      <c r="J30" s="63" t="e">
        <f>#REF!/#REF!</f>
        <v>#REF!</v>
      </c>
      <c r="K30" s="64" t="e">
        <f>LN(#REF!/H30)/4</f>
        <v>#REF!</v>
      </c>
      <c r="L30" s="72" t="e">
        <f>#REF!-H30</f>
        <v>#REF!</v>
      </c>
      <c r="M30" s="73" t="e">
        <f t="shared" si="1"/>
        <v>#REF!</v>
      </c>
      <c r="N30" s="96">
        <f t="shared" si="3"/>
        <v>1721339.5000000037</v>
      </c>
      <c r="O30" s="96"/>
      <c r="P30" s="96" t="e">
        <f>#REF!-E30</f>
        <v>#REF!</v>
      </c>
    </row>
    <row r="31" spans="1:16" x14ac:dyDescent="0.25">
      <c r="B31" s="25">
        <v>1915</v>
      </c>
      <c r="C31" s="26" t="s">
        <v>151</v>
      </c>
      <c r="E31" s="68">
        <f>VLOOKUP($B31,'SM O&amp;M Factor'!$A$5:$BX$209,74,FALSE)</f>
        <v>43540355.970000021</v>
      </c>
      <c r="F31" s="68">
        <f>VLOOKUP($B31,'TB - 2014'!$A$5:$BX$44,75,FALSE)</f>
        <v>45638259.020000011</v>
      </c>
      <c r="G31" s="68">
        <f>VLOOKUP($B31,'TB - 2013'!$A$5:$BX$44,76,FALSE)</f>
        <v>44395980.630000003</v>
      </c>
      <c r="H31" s="68">
        <f>VLOOKUP($B31,'TB - 2012'!$A$5:$BX$44,76,FALSE)</f>
        <v>44051968.179999992</v>
      </c>
      <c r="I31" s="68">
        <f t="shared" si="0"/>
        <v>44406640.950000003</v>
      </c>
      <c r="J31" s="63" t="e">
        <f>#REF!/#REF!</f>
        <v>#REF!</v>
      </c>
      <c r="K31" s="64" t="e">
        <f>LN(#REF!/H31)/4</f>
        <v>#REF!</v>
      </c>
      <c r="L31" s="72" t="e">
        <f>#REF!-H31</f>
        <v>#REF!</v>
      </c>
      <c r="M31" s="73" t="e">
        <f t="shared" si="1"/>
        <v>#REF!</v>
      </c>
      <c r="N31" s="96">
        <f t="shared" si="3"/>
        <v>-511612.20999997109</v>
      </c>
      <c r="O31" s="96"/>
      <c r="P31" s="96" t="e">
        <f>#REF!-E31</f>
        <v>#REF!</v>
      </c>
    </row>
    <row r="32" spans="1:16" x14ac:dyDescent="0.25">
      <c r="B32" s="25">
        <v>1920</v>
      </c>
      <c r="C32" s="26" t="s">
        <v>152</v>
      </c>
      <c r="E32" s="68">
        <f>VLOOKUP($B32,'SM O&amp;M Factor'!$A$5:$BX$209,74,FALSE)</f>
        <v>112860919.41</v>
      </c>
      <c r="F32" s="68">
        <f>VLOOKUP($B32,'TB - 2014'!$A$5:$BX$44,75,FALSE)</f>
        <v>109292626.00000001</v>
      </c>
      <c r="G32" s="68">
        <f>VLOOKUP($B32,'TB - 2013'!$A$5:$BX$44,76,FALSE)</f>
        <v>103536829.03999998</v>
      </c>
      <c r="H32" s="68">
        <f>VLOOKUP($B32,'TB - 2012'!$A$5:$BX$44,76,FALSE)</f>
        <v>97596093.560000002</v>
      </c>
      <c r="I32" s="68">
        <f t="shared" si="0"/>
        <v>105821617.0025</v>
      </c>
      <c r="J32" s="63" t="e">
        <f>#REF!/#REF!</f>
        <v>#REF!</v>
      </c>
      <c r="K32" s="64" t="e">
        <f>LN(#REF!/H32)/4</f>
        <v>#REF!</v>
      </c>
      <c r="L32" s="72" t="e">
        <f>#REF!-H32</f>
        <v>#REF!</v>
      </c>
      <c r="M32" s="73" t="e">
        <f t="shared" si="1"/>
        <v>#REF!</v>
      </c>
      <c r="N32" s="96">
        <f t="shared" si="3"/>
        <v>15264825.849999994</v>
      </c>
      <c r="O32" s="96"/>
      <c r="P32" s="96" t="e">
        <f>#REF!-E32</f>
        <v>#REF!</v>
      </c>
    </row>
    <row r="33" spans="2:16" x14ac:dyDescent="0.25">
      <c r="B33" s="25">
        <v>1930</v>
      </c>
      <c r="C33" s="26" t="s">
        <v>153</v>
      </c>
      <c r="E33" s="68">
        <f>VLOOKUP($B33,'SM O&amp;M Factor'!$A$5:$BX$209,74,FALSE)</f>
        <v>223248303.84999999</v>
      </c>
      <c r="F33" s="68">
        <f>VLOOKUP($B33,'TB - 2014'!$A$5:$BX$44,75,FALSE)</f>
        <v>221679825.81999999</v>
      </c>
      <c r="G33" s="68">
        <f>VLOOKUP($B33,'TB - 2013'!$A$5:$BX$44,76,FALSE)</f>
        <v>210833234.23999995</v>
      </c>
      <c r="H33" s="68">
        <f>VLOOKUP($B33,'TB - 2012'!$A$5:$BX$44,76,FALSE)</f>
        <v>201992790.08999997</v>
      </c>
      <c r="I33" s="68">
        <f t="shared" si="0"/>
        <v>214438538.49999994</v>
      </c>
      <c r="J33" s="63" t="e">
        <f>#REF!/#REF!</f>
        <v>#REF!</v>
      </c>
      <c r="K33" s="64" t="e">
        <f>LN(#REF!/H33)/4</f>
        <v>#REF!</v>
      </c>
      <c r="L33" s="72" t="e">
        <f>#REF!-H33</f>
        <v>#REF!</v>
      </c>
      <c r="M33" s="73" t="e">
        <f t="shared" si="1"/>
        <v>#REF!</v>
      </c>
      <c r="N33" s="96">
        <f t="shared" si="3"/>
        <v>21255513.76000002</v>
      </c>
      <c r="O33" s="96"/>
      <c r="P33" s="96" t="e">
        <f>#REF!-E33</f>
        <v>#REF!</v>
      </c>
    </row>
    <row r="34" spans="2:16" x14ac:dyDescent="0.25">
      <c r="B34" s="25">
        <v>1935</v>
      </c>
      <c r="C34" s="26" t="s">
        <v>154</v>
      </c>
      <c r="E34" s="68">
        <f>VLOOKUP($B34,'SM O&amp;M Factor'!$A$5:$BX$209,74,FALSE)</f>
        <v>4610602.1499999994</v>
      </c>
      <c r="F34" s="68">
        <f>VLOOKUP($B34,'TB - 2014'!$A$5:$BX$44,75,FALSE)</f>
        <v>4513073.8899999997</v>
      </c>
      <c r="G34" s="68">
        <f>VLOOKUP($B34,'TB - 2013'!$A$5:$BX$44,76,FALSE)</f>
        <v>4425607.84</v>
      </c>
      <c r="H34" s="68">
        <f>VLOOKUP($B34,'TB - 2012'!$A$5:$BX$44,76,FALSE)</f>
        <v>4455465.7899999991</v>
      </c>
      <c r="I34" s="68">
        <f t="shared" si="0"/>
        <v>4501187.4174999995</v>
      </c>
      <c r="J34" s="63" t="e">
        <f>#REF!/#REF!</f>
        <v>#REF!</v>
      </c>
      <c r="K34" s="64" t="e">
        <f>LN(#REF!/H34)/4</f>
        <v>#REF!</v>
      </c>
      <c r="L34" s="72" t="e">
        <f>#REF!-H34</f>
        <v>#REF!</v>
      </c>
      <c r="M34" s="73" t="e">
        <f t="shared" si="1"/>
        <v>#REF!</v>
      </c>
      <c r="N34" s="96">
        <f t="shared" si="3"/>
        <v>155136.36000000034</v>
      </c>
      <c r="O34" s="96"/>
      <c r="P34" s="96" t="e">
        <f>#REF!-E34</f>
        <v>#REF!</v>
      </c>
    </row>
    <row r="35" spans="2:16" x14ac:dyDescent="0.25">
      <c r="B35" s="25">
        <v>1940</v>
      </c>
      <c r="C35" s="26" t="s">
        <v>155</v>
      </c>
      <c r="E35" s="68">
        <f>VLOOKUP($B35,'SM O&amp;M Factor'!$A$5:$BX$209,74,FALSE)</f>
        <v>52297812.630000003</v>
      </c>
      <c r="F35" s="68">
        <f>VLOOKUP($B35,'TB - 2014'!$A$5:$BX$44,75,FALSE)</f>
        <v>54075120.358000003</v>
      </c>
      <c r="G35" s="68">
        <f>VLOOKUP($B35,'TB - 2013'!$A$5:$BX$44,76,FALSE)</f>
        <v>51295796.75</v>
      </c>
      <c r="H35" s="68">
        <f>VLOOKUP($B35,'TB - 2012'!$A$5:$BX$44,76,FALSE)</f>
        <v>49999100.140000001</v>
      </c>
      <c r="I35" s="68">
        <f t="shared" si="0"/>
        <v>51916957.469500005</v>
      </c>
      <c r="J35" s="63" t="e">
        <f>#REF!/#REF!</f>
        <v>#REF!</v>
      </c>
      <c r="K35" s="64" t="e">
        <f>LN(#REF!/H35)/4</f>
        <v>#REF!</v>
      </c>
      <c r="L35" s="72" t="e">
        <f>#REF!-H35</f>
        <v>#REF!</v>
      </c>
      <c r="M35" s="73" t="e">
        <f t="shared" si="1"/>
        <v>#REF!</v>
      </c>
      <c r="N35" s="96">
        <f t="shared" si="3"/>
        <v>2298712.4900000021</v>
      </c>
      <c r="O35" s="96"/>
      <c r="P35" s="96" t="e">
        <f>#REF!-E35</f>
        <v>#REF!</v>
      </c>
    </row>
    <row r="36" spans="2:16" x14ac:dyDescent="0.25">
      <c r="B36" s="25">
        <v>1945</v>
      </c>
      <c r="C36" s="26" t="s">
        <v>156</v>
      </c>
      <c r="E36" s="68">
        <f>VLOOKUP($B36,'SM O&amp;M Factor'!$A$5:$BX$209,74,FALSE)</f>
        <v>9951230.1600000001</v>
      </c>
      <c r="F36" s="68">
        <f>VLOOKUP($B36,'TB - 2014'!$A$5:$BX$44,75,FALSE)</f>
        <v>8668899.5800000001</v>
      </c>
      <c r="G36" s="68">
        <f>VLOOKUP($B36,'TB - 2013'!$A$5:$BX$44,76,FALSE)</f>
        <v>8018664.25</v>
      </c>
      <c r="H36" s="68">
        <f>VLOOKUP($B36,'TB - 2012'!$A$5:$BX$44,76,FALSE)</f>
        <v>7941968.7199999997</v>
      </c>
      <c r="I36" s="68">
        <f t="shared" si="0"/>
        <v>8645190.6775000002</v>
      </c>
      <c r="J36" s="63" t="e">
        <f>#REF!/#REF!</f>
        <v>#REF!</v>
      </c>
      <c r="K36" s="64" t="e">
        <f>LN(#REF!/H36)/4</f>
        <v>#REF!</v>
      </c>
      <c r="L36" s="72" t="e">
        <f>#REF!-H36</f>
        <v>#REF!</v>
      </c>
      <c r="M36" s="73" t="e">
        <f t="shared" si="1"/>
        <v>#REF!</v>
      </c>
      <c r="N36" s="96">
        <f t="shared" si="3"/>
        <v>2009261.4400000004</v>
      </c>
      <c r="O36" s="96"/>
      <c r="P36" s="96" t="e">
        <f>#REF!-E36</f>
        <v>#REF!</v>
      </c>
    </row>
    <row r="37" spans="2:16" x14ac:dyDescent="0.25">
      <c r="B37" s="25">
        <v>1950</v>
      </c>
      <c r="C37" s="26" t="s">
        <v>157</v>
      </c>
      <c r="E37" s="68">
        <f>VLOOKUP($B37,'SM O&amp;M Factor'!$A$5:$BX$209,74,FALSE)</f>
        <v>3123494.5000000005</v>
      </c>
      <c r="F37" s="68">
        <f>VLOOKUP($B37,'TB - 2014'!$A$5:$BX$44,75,FALSE)</f>
        <v>2754063.35</v>
      </c>
      <c r="G37" s="68">
        <f>VLOOKUP($B37,'TB - 2013'!$A$5:$BX$44,76,FALSE)</f>
        <v>2667548.27</v>
      </c>
      <c r="H37" s="68">
        <f>VLOOKUP($B37,'TB - 2012'!$A$5:$BX$44,76,FALSE)</f>
        <v>2502604.66</v>
      </c>
      <c r="I37" s="68">
        <f t="shared" si="0"/>
        <v>2761927.6950000003</v>
      </c>
      <c r="J37" s="63" t="e">
        <f>#REF!/#REF!</f>
        <v>#REF!</v>
      </c>
      <c r="K37" s="64" t="e">
        <f>LN(#REF!/H37)/4</f>
        <v>#REF!</v>
      </c>
      <c r="L37" s="72" t="e">
        <f>#REF!-H37</f>
        <v>#REF!</v>
      </c>
      <c r="M37" s="73" t="e">
        <f t="shared" si="1"/>
        <v>#REF!</v>
      </c>
      <c r="N37" s="96">
        <f t="shared" si="3"/>
        <v>620889.84000000032</v>
      </c>
      <c r="O37" s="96"/>
      <c r="P37" s="96" t="e">
        <f>#REF!-E37</f>
        <v>#REF!</v>
      </c>
    </row>
    <row r="38" spans="2:16" x14ac:dyDescent="0.25">
      <c r="B38" s="25">
        <v>1955</v>
      </c>
      <c r="C38" s="26" t="s">
        <v>158</v>
      </c>
      <c r="E38" s="68">
        <f>VLOOKUP($B38,'SM O&amp;M Factor'!$A$5:$BX$209,74,FALSE)</f>
        <v>25713349.219999999</v>
      </c>
      <c r="F38" s="68">
        <f>VLOOKUP($B38,'TB - 2014'!$A$5:$BX$44,75,FALSE)</f>
        <v>25062042.569999997</v>
      </c>
      <c r="G38" s="68">
        <f>VLOOKUP($B38,'TB - 2013'!$A$5:$BX$44,76,FALSE)</f>
        <v>22506869.299999997</v>
      </c>
      <c r="H38" s="68">
        <f>VLOOKUP($B38,'TB - 2012'!$A$5:$BX$44,76,FALSE)</f>
        <v>21153463.690000001</v>
      </c>
      <c r="I38" s="68">
        <f t="shared" si="0"/>
        <v>23608931.194999997</v>
      </c>
      <c r="J38" s="63" t="e">
        <f>#REF!/#REF!</f>
        <v>#REF!</v>
      </c>
      <c r="K38" s="64" t="e">
        <f>LN(#REF!/H38)/4</f>
        <v>#REF!</v>
      </c>
      <c r="L38" s="72" t="e">
        <f>#REF!-H38</f>
        <v>#REF!</v>
      </c>
      <c r="M38" s="73" t="e">
        <f t="shared" si="1"/>
        <v>#REF!</v>
      </c>
      <c r="N38" s="96">
        <f t="shared" si="3"/>
        <v>4559885.5299999975</v>
      </c>
      <c r="O38" s="96"/>
      <c r="P38" s="96" t="e">
        <f>#REF!-E38</f>
        <v>#REF!</v>
      </c>
    </row>
    <row r="39" spans="2:16" x14ac:dyDescent="0.25">
      <c r="B39" s="25">
        <v>1960</v>
      </c>
      <c r="C39" s="26" t="s">
        <v>159</v>
      </c>
      <c r="E39" s="68">
        <f>VLOOKUP($B39,'SM O&amp;M Factor'!$A$5:$BX$209,74,FALSE)</f>
        <v>8287969.7799999984</v>
      </c>
      <c r="F39" s="68">
        <f>VLOOKUP($B39,'TB - 2014'!$A$5:$BX$44,75,FALSE)</f>
        <v>7969267.1699999999</v>
      </c>
      <c r="G39" s="68">
        <f>VLOOKUP($B39,'TB - 2013'!$A$5:$BX$44,76,FALSE)</f>
        <v>7411175.8000000007</v>
      </c>
      <c r="H39" s="68">
        <f>VLOOKUP($B39,'TB - 2012'!$A$5:$BX$44,76,FALSE)</f>
        <v>8541770.4899999984</v>
      </c>
      <c r="I39" s="68">
        <f t="shared" si="0"/>
        <v>8052545.8099999996</v>
      </c>
      <c r="J39" s="63" t="e">
        <f>#REF!/#REF!</f>
        <v>#REF!</v>
      </c>
      <c r="K39" s="64" t="e">
        <f>LN(#REF!/H39)/4</f>
        <v>#REF!</v>
      </c>
      <c r="L39" s="72" t="e">
        <f>#REF!-H39</f>
        <v>#REF!</v>
      </c>
      <c r="M39" s="73" t="e">
        <f t="shared" si="1"/>
        <v>#REF!</v>
      </c>
      <c r="N39" s="96">
        <f t="shared" si="3"/>
        <v>-253800.70999999996</v>
      </c>
      <c r="O39" s="96"/>
      <c r="P39" s="96" t="e">
        <f>#REF!-E39</f>
        <v>#REF!</v>
      </c>
    </row>
    <row r="40" spans="2:16" x14ac:dyDescent="0.25">
      <c r="B40" s="25">
        <v>1970</v>
      </c>
      <c r="C40" s="26" t="s">
        <v>161</v>
      </c>
      <c r="E40" s="68">
        <f>VLOOKUP($B40,'SM O&amp;M Factor'!$A$5:$BX$209,74,FALSE)</f>
        <v>3116267.62</v>
      </c>
      <c r="F40" s="68">
        <f>VLOOKUP($B40,'TB - 2014'!$A$5:$BX$44,75,FALSE)</f>
        <v>3187096</v>
      </c>
      <c r="G40" s="68">
        <f>VLOOKUP($B40,'TB - 2013'!$A$5:$BX$44,76,FALSE)</f>
        <v>4162603.33</v>
      </c>
      <c r="H40" s="68">
        <f>VLOOKUP($B40,'TB - 2012'!$A$5:$BX$44,76,FALSE)</f>
        <v>4526360.57</v>
      </c>
      <c r="I40" s="68">
        <f t="shared" si="0"/>
        <v>3748081.88</v>
      </c>
      <c r="J40" s="63" t="e">
        <f>#REF!/#REF!</f>
        <v>#REF!</v>
      </c>
      <c r="K40" s="64" t="e">
        <f>LN(#REF!/H40)/4</f>
        <v>#REF!</v>
      </c>
      <c r="L40" s="72" t="e">
        <f>#REF!-H40</f>
        <v>#REF!</v>
      </c>
      <c r="M40" s="73" t="e">
        <f t="shared" si="1"/>
        <v>#REF!</v>
      </c>
      <c r="N40" s="96">
        <f t="shared" si="3"/>
        <v>-1410092.9500000002</v>
      </c>
      <c r="O40" s="96"/>
      <c r="P40" s="96" t="e">
        <f>#REF!-E40</f>
        <v>#REF!</v>
      </c>
    </row>
    <row r="41" spans="2:16" x14ac:dyDescent="0.25">
      <c r="B41" s="25">
        <v>1975</v>
      </c>
      <c r="C41" s="26" t="s">
        <v>162</v>
      </c>
      <c r="E41" s="68">
        <f>VLOOKUP($B41,'SM O&amp;M Factor'!$A$5:$BX$209,74,FALSE)</f>
        <v>1341141.26</v>
      </c>
      <c r="F41" s="68">
        <f>VLOOKUP($B41,'TB - 2014'!$A$5:$BX$44,75,FALSE)</f>
        <v>1727473.83</v>
      </c>
      <c r="G41" s="68">
        <f>VLOOKUP($B41,'TB - 2013'!$A$5:$BX$44,76,FALSE)</f>
        <v>1727474.26</v>
      </c>
      <c r="H41" s="68">
        <f>VLOOKUP($B41,'TB - 2012'!$A$5:$BX$44,76,FALSE)</f>
        <v>1727473.83</v>
      </c>
      <c r="I41" s="68">
        <f t="shared" si="0"/>
        <v>1630890.7949999999</v>
      </c>
      <c r="J41" s="63" t="e">
        <f>#REF!/#REF!</f>
        <v>#REF!</v>
      </c>
      <c r="K41" s="64" t="e">
        <f>LN(#REF!/H41)/4</f>
        <v>#REF!</v>
      </c>
      <c r="L41" s="72" t="e">
        <f>#REF!-H41</f>
        <v>#REF!</v>
      </c>
      <c r="M41" s="73" t="e">
        <f t="shared" si="1"/>
        <v>#REF!</v>
      </c>
      <c r="N41" s="96">
        <f t="shared" si="3"/>
        <v>-386332.57000000007</v>
      </c>
      <c r="O41" s="96"/>
      <c r="P41" s="96" t="e">
        <f>#REF!-E41</f>
        <v>#REF!</v>
      </c>
    </row>
    <row r="42" spans="2:16" x14ac:dyDescent="0.25">
      <c r="B42" s="25">
        <v>1980</v>
      </c>
      <c r="C42" s="26" t="s">
        <v>163</v>
      </c>
      <c r="E42" s="68">
        <f>VLOOKUP($B42,'SM O&amp;M Factor'!$A$5:$BX$209,74,FALSE)</f>
        <v>95301647.930000007</v>
      </c>
      <c r="F42" s="68">
        <f>VLOOKUP($B42,'TB - 2014'!$A$5:$BX$44,75,FALSE)</f>
        <v>96381139.079999968</v>
      </c>
      <c r="G42" s="68">
        <f>VLOOKUP($B42,'TB - 2013'!$A$5:$BX$44,76,FALSE)</f>
        <v>92172743.780000001</v>
      </c>
      <c r="H42" s="68">
        <f>VLOOKUP($B42,'TB - 2012'!$A$5:$BX$44,76,FALSE)</f>
        <v>87604785.390000015</v>
      </c>
      <c r="I42" s="68">
        <f t="shared" si="0"/>
        <v>92865079.044999987</v>
      </c>
      <c r="J42" s="63" t="e">
        <f>#REF!/#REF!</f>
        <v>#REF!</v>
      </c>
      <c r="K42" s="64" t="e">
        <f>LN(#REF!/H42)/4</f>
        <v>#REF!</v>
      </c>
      <c r="L42" s="72" t="e">
        <f>#REF!-H42</f>
        <v>#REF!</v>
      </c>
      <c r="M42" s="73" t="e">
        <f t="shared" si="1"/>
        <v>#REF!</v>
      </c>
      <c r="N42" s="96">
        <f t="shared" si="3"/>
        <v>7696862.5399999917</v>
      </c>
      <c r="O42" s="96"/>
      <c r="P42" s="96" t="e">
        <f>#REF!-E42</f>
        <v>#REF!</v>
      </c>
    </row>
    <row r="43" spans="2:16" x14ac:dyDescent="0.25">
      <c r="B43" s="25">
        <v>1985</v>
      </c>
      <c r="C43" s="26" t="s">
        <v>164</v>
      </c>
      <c r="E43" s="68">
        <f>VLOOKUP($B43,'SM O&amp;M Factor'!$A$5:$BX$209,74,FALSE)</f>
        <v>183494.95</v>
      </c>
      <c r="F43" s="68">
        <f>VLOOKUP($B43,'TB - 2014'!$A$5:$BX$44,75,FALSE)</f>
        <v>185260.51</v>
      </c>
      <c r="G43" s="68">
        <f>VLOOKUP($B43,'TB - 2013'!$A$5:$BX$44,76,FALSE)</f>
        <v>186747.63</v>
      </c>
      <c r="H43" s="68">
        <f>VLOOKUP($B43,'TB - 2012'!$A$5:$BX$44,76,FALSE)</f>
        <v>200845.19</v>
      </c>
      <c r="I43" s="68">
        <f t="shared" si="0"/>
        <v>189087.07</v>
      </c>
      <c r="J43" s="63" t="e">
        <f>#REF!/#REF!</f>
        <v>#REF!</v>
      </c>
      <c r="K43" s="64" t="e">
        <f>LN(#REF!/H43)/4</f>
        <v>#REF!</v>
      </c>
      <c r="L43" s="72" t="e">
        <f>#REF!-H43</f>
        <v>#REF!</v>
      </c>
      <c r="M43" s="73" t="e">
        <f t="shared" si="1"/>
        <v>#REF!</v>
      </c>
      <c r="N43" s="96">
        <f t="shared" si="3"/>
        <v>-17350.239999999991</v>
      </c>
      <c r="O43" s="96"/>
      <c r="P43" s="96" t="e">
        <f>#REF!-E43</f>
        <v>#REF!</v>
      </c>
    </row>
    <row r="44" spans="2:16" x14ac:dyDescent="0.25">
      <c r="B44" s="25">
        <v>1990</v>
      </c>
      <c r="C44" s="26" t="s">
        <v>165</v>
      </c>
      <c r="E44" s="68">
        <f>VLOOKUP($B44,'SM O&amp;M Factor'!$A$5:$BX$209,74,FALSE)</f>
        <v>4380678.1500000004</v>
      </c>
      <c r="F44" s="68">
        <f>VLOOKUP($B44,'TB - 2014'!$A$5:$BX$44,75,FALSE)</f>
        <v>4682319.1110000005</v>
      </c>
      <c r="G44" s="68">
        <f>VLOOKUP($B44,'TB - 2013'!$A$5:$BX$44,76,FALSE)</f>
        <v>4415747.47</v>
      </c>
      <c r="H44" s="68">
        <f>VLOOKUP($B44,'TB - 2012'!$A$5:$BX$44,76,FALSE)</f>
        <v>3694534.85</v>
      </c>
      <c r="I44" s="68">
        <f t="shared" si="0"/>
        <v>4293319.8952500001</v>
      </c>
      <c r="J44" s="63" t="e">
        <f>#REF!/#REF!</f>
        <v>#REF!</v>
      </c>
      <c r="K44" s="64" t="e">
        <f>LN(#REF!/H44)/4</f>
        <v>#REF!</v>
      </c>
      <c r="L44" s="72" t="e">
        <f>#REF!-H44</f>
        <v>#REF!</v>
      </c>
      <c r="M44" s="73" t="e">
        <f t="shared" si="1"/>
        <v>#REF!</v>
      </c>
      <c r="N44" s="96">
        <f t="shared" si="3"/>
        <v>686143.30000000028</v>
      </c>
      <c r="O44" s="96"/>
      <c r="P44" s="96" t="e">
        <f>#REF!-E44</f>
        <v>#REF!</v>
      </c>
    </row>
    <row r="45" spans="2:16" x14ac:dyDescent="0.25">
      <c r="J45" s="63"/>
      <c r="K45" s="64"/>
      <c r="L45" s="72" t="e">
        <f>#REF!-H45</f>
        <v>#REF!</v>
      </c>
      <c r="M45" s="73" t="e">
        <f t="shared" si="1"/>
        <v>#REF!</v>
      </c>
      <c r="N45" s="96">
        <f t="shared" si="3"/>
        <v>0</v>
      </c>
      <c r="O45" s="96"/>
      <c r="P45" s="96" t="e">
        <f>#REF!-E45</f>
        <v>#REF!</v>
      </c>
    </row>
    <row r="46" spans="2:16" s="11" customFormat="1" x14ac:dyDescent="0.25">
      <c r="C46" s="62" t="s">
        <v>464</v>
      </c>
      <c r="E46" s="69">
        <f>SUM(E10:E44)</f>
        <v>10885223625.990002</v>
      </c>
      <c r="F46" s="69">
        <f t="shared" ref="F46:H46" si="4">SUM(F10:F44)</f>
        <v>10688766733.788998</v>
      </c>
      <c r="G46" s="69">
        <f t="shared" si="4"/>
        <v>10005887842.903652</v>
      </c>
      <c r="H46" s="69">
        <f t="shared" si="4"/>
        <v>9520446072.0899982</v>
      </c>
      <c r="I46" s="69">
        <f>AVERAGE(E46:H46)</f>
        <v>10275081068.693163</v>
      </c>
      <c r="J46" s="63" t="e">
        <f>#REF!/#REF!</f>
        <v>#REF!</v>
      </c>
      <c r="K46" s="64" t="e">
        <f>LN(#REF!/H46)/4</f>
        <v>#REF!</v>
      </c>
      <c r="L46" s="72" t="e">
        <f>#REF!-H46</f>
        <v>#REF!</v>
      </c>
      <c r="M46" s="73" t="e">
        <f t="shared" si="1"/>
        <v>#REF!</v>
      </c>
      <c r="N46" s="96">
        <f t="shared" si="3"/>
        <v>1364777553.9000034</v>
      </c>
      <c r="O46" s="96"/>
      <c r="P46" s="96" t="e">
        <f>#REF!-E46</f>
        <v>#REF!</v>
      </c>
    </row>
    <row r="47" spans="2:16" s="11" customFormat="1" x14ac:dyDescent="0.25">
      <c r="E47" s="70">
        <f t="shared" ref="E47:G47" si="5">E46-F46</f>
        <v>196456892.20100403</v>
      </c>
      <c r="F47" s="70">
        <f t="shared" si="5"/>
        <v>682878890.88534546</v>
      </c>
      <c r="G47" s="70">
        <f t="shared" si="5"/>
        <v>485441770.81365395</v>
      </c>
      <c r="H47" s="70"/>
      <c r="I47" s="70"/>
      <c r="K47" s="64"/>
      <c r="N47" s="16"/>
      <c r="O47" s="16"/>
      <c r="P47" s="16"/>
    </row>
  </sheetData>
  <mergeCells count="3">
    <mergeCell ref="B1:I1"/>
    <mergeCell ref="B2:I2"/>
    <mergeCell ref="B3:I3"/>
  </mergeCells>
  <pageMargins left="0.7" right="0.7" top="0.75" bottom="0.75" header="0.3" footer="0.3"/>
  <pageSetup scale="61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L128"/>
  <sheetViews>
    <sheetView zoomScale="90" zoomScaleNormal="90" workbookViewId="0">
      <pane xSplit="2" ySplit="4" topLeftCell="BQ5" activePane="bottomRight" state="frozen"/>
      <selection pane="topRight" activeCell="C1" sqref="C1"/>
      <selection pane="bottomLeft" activeCell="A5" sqref="A5"/>
      <selection pane="bottomRight" activeCell="BV13" sqref="BV13"/>
    </sheetView>
  </sheetViews>
  <sheetFormatPr defaultRowHeight="15" x14ac:dyDescent="0.25"/>
  <cols>
    <col min="1" max="1" width="10.28515625" customWidth="1"/>
    <col min="2" max="2" width="47.5703125" style="1" customWidth="1"/>
    <col min="3" max="3" width="15.28515625" style="1" customWidth="1"/>
    <col min="4" max="7" width="17.42578125" style="1" bestFit="1" customWidth="1"/>
    <col min="8" max="8" width="15.42578125" style="1" bestFit="1" customWidth="1"/>
    <col min="9" max="31" width="17.42578125" style="1" bestFit="1" customWidth="1"/>
    <col min="32" max="32" width="16.7109375" style="1" bestFit="1" customWidth="1"/>
    <col min="33" max="33" width="15.42578125" style="1" bestFit="1" customWidth="1"/>
    <col min="34" max="34" width="17.85546875" style="1" bestFit="1" customWidth="1"/>
    <col min="35" max="71" width="17.42578125" style="1" bestFit="1" customWidth="1"/>
    <col min="72" max="73" width="17.42578125" style="1" customWidth="1"/>
    <col min="74" max="74" width="17.85546875" style="15" bestFit="1" customWidth="1"/>
    <col min="75" max="75" width="18.5703125" style="15" customWidth="1"/>
    <col min="76" max="76" width="15.5703125" style="15" customWidth="1"/>
    <col min="77" max="77" width="8.7109375" style="15"/>
    <col min="78" max="116" width="8.7109375" style="5"/>
  </cols>
  <sheetData>
    <row r="1" spans="1:116" s="2" customFormat="1" ht="23.25" x14ac:dyDescent="0.35">
      <c r="A1" s="18" t="s">
        <v>382</v>
      </c>
      <c r="B1" s="19">
        <v>2015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13"/>
      <c r="BW1" s="13"/>
      <c r="BX1" s="13"/>
      <c r="BY1" s="13"/>
      <c r="BZ1" s="14"/>
      <c r="CA1" s="14"/>
      <c r="CB1" s="14"/>
      <c r="CC1" s="14"/>
      <c r="CD1" s="14"/>
      <c r="CE1" s="14"/>
      <c r="CF1" s="14"/>
      <c r="CG1" s="14"/>
      <c r="CH1" s="14"/>
      <c r="CI1" s="14"/>
      <c r="CJ1" s="14"/>
      <c r="CK1" s="14"/>
      <c r="CL1" s="14"/>
      <c r="CM1" s="14"/>
      <c r="CN1" s="14"/>
      <c r="CO1" s="14"/>
      <c r="CP1" s="14"/>
      <c r="CQ1" s="14"/>
      <c r="CR1" s="14"/>
      <c r="CS1" s="14"/>
      <c r="CT1" s="14"/>
      <c r="CU1" s="14"/>
      <c r="CV1" s="14"/>
      <c r="CW1" s="14"/>
      <c r="CX1" s="14"/>
      <c r="CY1" s="14"/>
      <c r="CZ1" s="14"/>
      <c r="DA1" s="14"/>
      <c r="DB1" s="14"/>
      <c r="DC1" s="14"/>
      <c r="DD1" s="14"/>
      <c r="DE1" s="14"/>
      <c r="DF1" s="14"/>
      <c r="DG1" s="14"/>
      <c r="DH1" s="14"/>
      <c r="DI1" s="14"/>
      <c r="DJ1" s="14"/>
      <c r="DK1" s="14"/>
      <c r="DL1" s="14"/>
    </row>
    <row r="3" spans="1:116" s="4" customFormat="1" ht="63" customHeight="1" x14ac:dyDescent="0.25">
      <c r="A3" s="7"/>
      <c r="B3" s="7" t="s">
        <v>383</v>
      </c>
      <c r="C3" s="21" t="s">
        <v>384</v>
      </c>
      <c r="D3" s="21" t="s">
        <v>385</v>
      </c>
      <c r="E3" s="21" t="s">
        <v>384</v>
      </c>
      <c r="F3" s="21" t="s">
        <v>384</v>
      </c>
      <c r="G3" s="21" t="s">
        <v>384</v>
      </c>
      <c r="H3" s="21" t="s">
        <v>384</v>
      </c>
      <c r="I3" s="21" t="s">
        <v>384</v>
      </c>
      <c r="J3" s="21" t="s">
        <v>384</v>
      </c>
      <c r="K3" s="21" t="s">
        <v>384</v>
      </c>
      <c r="L3" s="21" t="s">
        <v>384</v>
      </c>
      <c r="M3" s="21" t="s">
        <v>384</v>
      </c>
      <c r="N3" s="21" t="s">
        <v>384</v>
      </c>
      <c r="O3" s="21" t="s">
        <v>384</v>
      </c>
      <c r="P3" s="21" t="s">
        <v>385</v>
      </c>
      <c r="Q3" s="21" t="s">
        <v>384</v>
      </c>
      <c r="R3" s="21" t="s">
        <v>384</v>
      </c>
      <c r="S3" s="21" t="s">
        <v>384</v>
      </c>
      <c r="T3" s="21" t="s">
        <v>385</v>
      </c>
      <c r="U3" s="21" t="s">
        <v>384</v>
      </c>
      <c r="V3" s="21" t="s">
        <v>385</v>
      </c>
      <c r="W3" s="21" t="s">
        <v>384</v>
      </c>
      <c r="X3" s="21" t="s">
        <v>384</v>
      </c>
      <c r="Y3" s="21" t="s">
        <v>385</v>
      </c>
      <c r="Z3" s="21" t="s">
        <v>385</v>
      </c>
      <c r="AA3" s="21"/>
      <c r="AB3" s="21" t="s">
        <v>385</v>
      </c>
      <c r="AC3" s="21" t="s">
        <v>385</v>
      </c>
      <c r="AD3" s="21" t="s">
        <v>385</v>
      </c>
      <c r="AE3" s="21" t="s">
        <v>384</v>
      </c>
      <c r="AF3" s="21" t="s">
        <v>384</v>
      </c>
      <c r="AG3" s="21" t="s">
        <v>385</v>
      </c>
      <c r="AH3" s="21"/>
      <c r="AI3" s="21" t="s">
        <v>385</v>
      </c>
      <c r="AJ3" s="21" t="s">
        <v>384</v>
      </c>
      <c r="AK3" s="21" t="s">
        <v>384</v>
      </c>
      <c r="AL3" s="21" t="s">
        <v>384</v>
      </c>
      <c r="AM3" s="21" t="s">
        <v>384</v>
      </c>
      <c r="AN3" s="21" t="s">
        <v>385</v>
      </c>
      <c r="AO3" s="21" t="s">
        <v>384</v>
      </c>
      <c r="AP3" s="21" t="s">
        <v>384</v>
      </c>
      <c r="AQ3" s="21" t="s">
        <v>384</v>
      </c>
      <c r="AR3" s="21" t="s">
        <v>384</v>
      </c>
      <c r="AS3" s="21" t="s">
        <v>384</v>
      </c>
      <c r="AT3" s="21" t="s">
        <v>385</v>
      </c>
      <c r="AU3" s="21" t="s">
        <v>384</v>
      </c>
      <c r="AV3" s="21" t="s">
        <v>385</v>
      </c>
      <c r="AW3" s="21" t="s">
        <v>384</v>
      </c>
      <c r="AX3" s="21" t="s">
        <v>384</v>
      </c>
      <c r="AY3" s="21" t="s">
        <v>384</v>
      </c>
      <c r="AZ3" s="21" t="s">
        <v>384</v>
      </c>
      <c r="BA3" s="21" t="s">
        <v>385</v>
      </c>
      <c r="BB3" s="21" t="s">
        <v>384</v>
      </c>
      <c r="BC3" s="21" t="s">
        <v>384</v>
      </c>
      <c r="BD3" s="21" t="s">
        <v>385</v>
      </c>
      <c r="BE3" s="21" t="s">
        <v>384</v>
      </c>
      <c r="BF3" s="21" t="s">
        <v>384</v>
      </c>
      <c r="BG3" s="21" t="s">
        <v>385</v>
      </c>
      <c r="BH3" s="21" t="s">
        <v>384</v>
      </c>
      <c r="BI3" s="21" t="s">
        <v>385</v>
      </c>
      <c r="BJ3" s="21" t="s">
        <v>384</v>
      </c>
      <c r="BK3" s="21" t="s">
        <v>385</v>
      </c>
      <c r="BL3" s="21"/>
      <c r="BM3" s="21" t="s">
        <v>384</v>
      </c>
      <c r="BN3" s="21" t="s">
        <v>384</v>
      </c>
      <c r="BO3" s="21" t="s">
        <v>384</v>
      </c>
      <c r="BP3" s="21" t="s">
        <v>384</v>
      </c>
      <c r="BQ3" s="21" t="s">
        <v>384</v>
      </c>
      <c r="BR3" s="21" t="s">
        <v>385</v>
      </c>
      <c r="BS3" s="21" t="s">
        <v>385</v>
      </c>
      <c r="BT3" s="21" t="s">
        <v>384</v>
      </c>
      <c r="BU3" s="21"/>
      <c r="BV3" s="20" t="s">
        <v>391</v>
      </c>
      <c r="BW3" s="22"/>
      <c r="BX3" s="22"/>
      <c r="BY3" s="22"/>
      <c r="BZ3" s="23"/>
      <c r="CA3" s="23"/>
      <c r="CB3" s="23"/>
      <c r="CC3" s="23"/>
      <c r="CD3" s="23"/>
      <c r="CE3" s="23"/>
      <c r="CF3" s="23"/>
      <c r="CG3" s="23"/>
      <c r="CH3" s="23"/>
      <c r="CI3" s="23"/>
      <c r="CJ3" s="23"/>
      <c r="CK3" s="23"/>
      <c r="CL3" s="23"/>
      <c r="CM3" s="23"/>
      <c r="CN3" s="23"/>
      <c r="CO3" s="23"/>
      <c r="CP3" s="23"/>
      <c r="CQ3" s="23"/>
      <c r="CR3" s="23"/>
      <c r="CS3" s="23"/>
      <c r="CT3" s="23"/>
      <c r="CU3" s="23"/>
      <c r="CV3" s="23"/>
      <c r="CW3" s="23"/>
      <c r="CX3" s="23"/>
      <c r="CY3" s="23"/>
      <c r="CZ3" s="23"/>
      <c r="DA3" s="23"/>
      <c r="DB3" s="23"/>
      <c r="DC3" s="23"/>
      <c r="DD3" s="23"/>
      <c r="DE3" s="23"/>
      <c r="DF3" s="23"/>
      <c r="DG3" s="23"/>
      <c r="DH3" s="23"/>
      <c r="DI3" s="23"/>
      <c r="DJ3" s="23"/>
      <c r="DK3" s="23"/>
      <c r="DL3" s="23"/>
    </row>
    <row r="4" spans="1:116" s="8" customFormat="1" ht="47.45" customHeight="1" x14ac:dyDescent="0.25">
      <c r="A4" s="9" t="s">
        <v>445</v>
      </c>
      <c r="B4" s="9" t="s">
        <v>390</v>
      </c>
      <c r="C4" s="9" t="s">
        <v>0</v>
      </c>
      <c r="D4" s="9" t="s">
        <v>1</v>
      </c>
      <c r="E4" s="9" t="s">
        <v>2</v>
      </c>
      <c r="F4" s="9" t="s">
        <v>386</v>
      </c>
      <c r="G4" s="9" t="s">
        <v>3</v>
      </c>
      <c r="H4" s="9" t="s">
        <v>4</v>
      </c>
      <c r="I4" s="9" t="s">
        <v>387</v>
      </c>
      <c r="J4" s="9" t="s">
        <v>5</v>
      </c>
      <c r="K4" s="9" t="s">
        <v>6</v>
      </c>
      <c r="L4" s="9" t="s">
        <v>7</v>
      </c>
      <c r="M4" s="9" t="s">
        <v>8</v>
      </c>
      <c r="N4" s="9" t="s">
        <v>9</v>
      </c>
      <c r="O4" s="9" t="s">
        <v>10</v>
      </c>
      <c r="P4" s="9" t="s">
        <v>11</v>
      </c>
      <c r="Q4" s="9" t="s">
        <v>12</v>
      </c>
      <c r="R4" s="9" t="s">
        <v>13</v>
      </c>
      <c r="S4" s="9" t="s">
        <v>14</v>
      </c>
      <c r="T4" s="9" t="s">
        <v>15</v>
      </c>
      <c r="U4" s="9" t="s">
        <v>16</v>
      </c>
      <c r="V4" s="9" t="s">
        <v>17</v>
      </c>
      <c r="W4" s="9" t="s">
        <v>18</v>
      </c>
      <c r="X4" s="9" t="s">
        <v>19</v>
      </c>
      <c r="Y4" s="9" t="s">
        <v>20</v>
      </c>
      <c r="Z4" s="9" t="s">
        <v>21</v>
      </c>
      <c r="AA4" s="9"/>
      <c r="AB4" s="9" t="s">
        <v>22</v>
      </c>
      <c r="AC4" s="9" t="s">
        <v>23</v>
      </c>
      <c r="AD4" s="9" t="s">
        <v>24</v>
      </c>
      <c r="AE4" s="9" t="s">
        <v>25</v>
      </c>
      <c r="AF4" s="9" t="s">
        <v>26</v>
      </c>
      <c r="AG4" s="9" t="s">
        <v>27</v>
      </c>
      <c r="AH4" s="9"/>
      <c r="AI4" s="9" t="s">
        <v>29</v>
      </c>
      <c r="AJ4" s="9" t="s">
        <v>30</v>
      </c>
      <c r="AK4" s="9" t="s">
        <v>31</v>
      </c>
      <c r="AL4" s="9" t="s">
        <v>32</v>
      </c>
      <c r="AM4" s="9" t="s">
        <v>33</v>
      </c>
      <c r="AN4" s="9" t="s">
        <v>34</v>
      </c>
      <c r="AO4" s="9" t="s">
        <v>35</v>
      </c>
      <c r="AP4" s="9" t="s">
        <v>36</v>
      </c>
      <c r="AQ4" s="9" t="s">
        <v>37</v>
      </c>
      <c r="AR4" s="9" t="s">
        <v>38</v>
      </c>
      <c r="AS4" s="9" t="s">
        <v>39</v>
      </c>
      <c r="AT4" s="9" t="s">
        <v>40</v>
      </c>
      <c r="AU4" s="9" t="s">
        <v>41</v>
      </c>
      <c r="AV4" s="9" t="s">
        <v>42</v>
      </c>
      <c r="AW4" s="9" t="s">
        <v>43</v>
      </c>
      <c r="AX4" s="9" t="s">
        <v>44</v>
      </c>
      <c r="AY4" s="9" t="s">
        <v>45</v>
      </c>
      <c r="AZ4" s="9" t="s">
        <v>46</v>
      </c>
      <c r="BA4" s="9" t="s">
        <v>47</v>
      </c>
      <c r="BB4" s="9" t="s">
        <v>48</v>
      </c>
      <c r="BC4" s="9" t="s">
        <v>49</v>
      </c>
      <c r="BD4" s="9" t="s">
        <v>50</v>
      </c>
      <c r="BE4" s="9" t="s">
        <v>51</v>
      </c>
      <c r="BF4" s="9" t="s">
        <v>52</v>
      </c>
      <c r="BG4" s="9" t="s">
        <v>53</v>
      </c>
      <c r="BH4" s="9" t="s">
        <v>54</v>
      </c>
      <c r="BI4" s="9" t="s">
        <v>55</v>
      </c>
      <c r="BJ4" s="9" t="s">
        <v>56</v>
      </c>
      <c r="BK4" s="9" t="s">
        <v>57</v>
      </c>
      <c r="BL4" s="9"/>
      <c r="BM4" s="9" t="s">
        <v>58</v>
      </c>
      <c r="BN4" s="9" t="s">
        <v>59</v>
      </c>
      <c r="BO4" s="9" t="s">
        <v>60</v>
      </c>
      <c r="BP4" s="9" t="s">
        <v>61</v>
      </c>
      <c r="BQ4" s="9" t="s">
        <v>62</v>
      </c>
      <c r="BR4" s="9" t="s">
        <v>63</v>
      </c>
      <c r="BS4" s="9" t="s">
        <v>64</v>
      </c>
      <c r="BT4" s="9" t="s">
        <v>65</v>
      </c>
      <c r="BU4" s="9"/>
      <c r="BV4" s="20">
        <f>COUNTA(C4:BU4)</f>
        <v>67</v>
      </c>
      <c r="BW4" s="99"/>
      <c r="BX4" s="99"/>
      <c r="BY4" s="17"/>
      <c r="BZ4" s="17"/>
      <c r="CA4" s="17"/>
      <c r="CB4" s="17"/>
      <c r="CC4" s="17"/>
      <c r="CD4" s="17"/>
      <c r="CE4" s="17"/>
      <c r="CF4" s="17"/>
      <c r="CG4" s="17"/>
      <c r="CH4" s="17"/>
      <c r="CI4" s="17"/>
      <c r="CJ4" s="17"/>
      <c r="CK4" s="17"/>
      <c r="CL4" s="17"/>
      <c r="CM4" s="17"/>
      <c r="CN4" s="17"/>
      <c r="CO4" s="17"/>
      <c r="CP4" s="17"/>
      <c r="CQ4" s="17"/>
      <c r="CR4" s="17"/>
      <c r="CS4" s="17"/>
      <c r="CT4" s="17"/>
      <c r="CU4" s="17"/>
      <c r="CV4" s="17"/>
      <c r="CW4" s="17"/>
      <c r="CX4" s="17"/>
      <c r="CY4" s="17"/>
      <c r="CZ4" s="17"/>
      <c r="DA4" s="17"/>
      <c r="DB4" s="17"/>
      <c r="DC4" s="17"/>
      <c r="DD4" s="17"/>
      <c r="DE4" s="17"/>
      <c r="DF4" s="17"/>
      <c r="DG4" s="17"/>
      <c r="DH4" s="17"/>
      <c r="DI4" s="17"/>
      <c r="DJ4" s="17"/>
      <c r="DK4" s="17"/>
      <c r="DL4" s="17"/>
    </row>
    <row r="5" spans="1:116" s="15" customFormat="1" x14ac:dyDescent="0.25">
      <c r="A5" s="25">
        <v>1606</v>
      </c>
      <c r="B5" s="26" t="s">
        <v>123</v>
      </c>
      <c r="C5" s="29">
        <v>0</v>
      </c>
      <c r="D5" s="29">
        <v>0</v>
      </c>
      <c r="E5" s="29">
        <v>0</v>
      </c>
      <c r="F5" s="29">
        <v>0</v>
      </c>
      <c r="G5" s="29">
        <v>0</v>
      </c>
      <c r="H5" s="29">
        <v>0</v>
      </c>
      <c r="I5" s="29">
        <v>0</v>
      </c>
      <c r="J5" s="29">
        <v>73778.41</v>
      </c>
      <c r="K5" s="29">
        <v>0</v>
      </c>
      <c r="L5" s="29">
        <v>0</v>
      </c>
      <c r="M5" s="29">
        <v>0</v>
      </c>
      <c r="N5" s="29">
        <v>374.03</v>
      </c>
      <c r="O5" s="29">
        <v>0</v>
      </c>
      <c r="P5" s="29">
        <v>0</v>
      </c>
      <c r="Q5" s="29">
        <v>0</v>
      </c>
      <c r="R5" s="29">
        <v>0</v>
      </c>
      <c r="S5" s="29">
        <v>76666.679999999993</v>
      </c>
      <c r="T5" s="29">
        <v>0</v>
      </c>
      <c r="U5" s="29">
        <v>0</v>
      </c>
      <c r="V5" s="29">
        <v>0</v>
      </c>
      <c r="W5" s="29">
        <v>0</v>
      </c>
      <c r="X5" s="29">
        <v>0</v>
      </c>
      <c r="Y5" s="29">
        <v>0</v>
      </c>
      <c r="Z5" s="29">
        <v>0</v>
      </c>
      <c r="AA5" s="29"/>
      <c r="AB5" s="29">
        <v>192292.3</v>
      </c>
      <c r="AC5" s="29">
        <v>25471.33</v>
      </c>
      <c r="AD5" s="29">
        <v>0</v>
      </c>
      <c r="AE5" s="29">
        <v>0</v>
      </c>
      <c r="AF5" s="29">
        <v>0</v>
      </c>
      <c r="AG5" s="29">
        <v>0</v>
      </c>
      <c r="AH5" s="29"/>
      <c r="AI5" s="29">
        <v>0</v>
      </c>
      <c r="AJ5" s="29">
        <v>0</v>
      </c>
      <c r="AK5" s="29">
        <v>0</v>
      </c>
      <c r="AL5" s="29">
        <v>178197</v>
      </c>
      <c r="AM5" s="29">
        <v>0</v>
      </c>
      <c r="AN5" s="29">
        <v>0</v>
      </c>
      <c r="AO5" s="29">
        <v>0</v>
      </c>
      <c r="AP5" s="29">
        <v>0</v>
      </c>
      <c r="AQ5" s="29">
        <v>0</v>
      </c>
      <c r="AR5" s="29">
        <v>0</v>
      </c>
      <c r="AS5" s="29">
        <v>0</v>
      </c>
      <c r="AT5" s="29">
        <v>1926.45</v>
      </c>
      <c r="AU5" s="29">
        <v>0</v>
      </c>
      <c r="AV5" s="29">
        <v>0</v>
      </c>
      <c r="AW5" s="29">
        <v>46700.14</v>
      </c>
      <c r="AX5" s="29">
        <v>0</v>
      </c>
      <c r="AY5" s="29">
        <v>0</v>
      </c>
      <c r="AZ5" s="29">
        <v>0</v>
      </c>
      <c r="BA5" s="29">
        <v>0</v>
      </c>
      <c r="BB5" s="29">
        <v>0</v>
      </c>
      <c r="BC5" s="29">
        <v>0</v>
      </c>
      <c r="BD5" s="29">
        <v>0</v>
      </c>
      <c r="BE5" s="29">
        <v>0</v>
      </c>
      <c r="BF5" s="29">
        <v>0</v>
      </c>
      <c r="BG5" s="29">
        <v>0</v>
      </c>
      <c r="BH5" s="29">
        <v>0</v>
      </c>
      <c r="BI5" s="29">
        <v>0</v>
      </c>
      <c r="BJ5" s="29">
        <v>0</v>
      </c>
      <c r="BK5" s="29">
        <v>0</v>
      </c>
      <c r="BL5" s="29"/>
      <c r="BM5" s="29">
        <v>0</v>
      </c>
      <c r="BN5" s="29">
        <v>0</v>
      </c>
      <c r="BO5" s="29">
        <v>0</v>
      </c>
      <c r="BP5" s="29">
        <v>0</v>
      </c>
      <c r="BQ5" s="29">
        <v>0</v>
      </c>
      <c r="BR5" s="29">
        <v>0</v>
      </c>
      <c r="BS5" s="29">
        <v>0</v>
      </c>
      <c r="BT5" s="29">
        <v>0</v>
      </c>
      <c r="BU5" s="29"/>
      <c r="BV5" s="46">
        <f t="shared" ref="BV5:BV30" si="0">SUM(C5:BU5)</f>
        <v>595406.34</v>
      </c>
      <c r="BW5" s="99"/>
      <c r="BX5" s="100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</row>
    <row r="6" spans="1:116" s="15" customFormat="1" x14ac:dyDescent="0.25">
      <c r="A6" s="25">
        <v>1608</v>
      </c>
      <c r="B6" s="26" t="s">
        <v>124</v>
      </c>
      <c r="C6" s="29">
        <v>0</v>
      </c>
      <c r="D6" s="29">
        <v>0</v>
      </c>
      <c r="E6" s="29">
        <v>0</v>
      </c>
      <c r="F6" s="29">
        <v>0</v>
      </c>
      <c r="G6" s="29">
        <v>0</v>
      </c>
      <c r="H6" s="29">
        <v>0</v>
      </c>
      <c r="I6" s="29">
        <v>0</v>
      </c>
      <c r="J6" s="29">
        <v>156053</v>
      </c>
      <c r="K6" s="29">
        <v>0</v>
      </c>
      <c r="L6" s="29">
        <v>0</v>
      </c>
      <c r="M6" s="29">
        <v>0</v>
      </c>
      <c r="N6" s="29">
        <v>0</v>
      </c>
      <c r="O6" s="29">
        <v>0</v>
      </c>
      <c r="P6" s="29">
        <v>0</v>
      </c>
      <c r="Q6" s="29">
        <v>0</v>
      </c>
      <c r="R6" s="29">
        <v>0</v>
      </c>
      <c r="S6" s="29">
        <v>0</v>
      </c>
      <c r="T6" s="29">
        <v>0</v>
      </c>
      <c r="U6" s="29">
        <v>0</v>
      </c>
      <c r="V6" s="29">
        <v>0</v>
      </c>
      <c r="W6" s="29">
        <v>0</v>
      </c>
      <c r="X6" s="29">
        <v>0</v>
      </c>
      <c r="Y6" s="29">
        <v>0</v>
      </c>
      <c r="Z6" s="29">
        <v>0</v>
      </c>
      <c r="AA6" s="29"/>
      <c r="AB6" s="29">
        <v>0</v>
      </c>
      <c r="AC6" s="29">
        <v>0</v>
      </c>
      <c r="AD6" s="29">
        <v>0</v>
      </c>
      <c r="AE6" s="29">
        <v>0</v>
      </c>
      <c r="AF6" s="29">
        <v>0</v>
      </c>
      <c r="AG6" s="29">
        <v>0</v>
      </c>
      <c r="AH6" s="29"/>
      <c r="AI6" s="29">
        <v>0</v>
      </c>
      <c r="AJ6" s="29">
        <v>0</v>
      </c>
      <c r="AK6" s="29">
        <v>0</v>
      </c>
      <c r="AL6" s="29">
        <v>0</v>
      </c>
      <c r="AM6" s="29">
        <v>0</v>
      </c>
      <c r="AN6" s="29">
        <v>0</v>
      </c>
      <c r="AO6" s="29">
        <v>0</v>
      </c>
      <c r="AP6" s="29">
        <v>0</v>
      </c>
      <c r="AQ6" s="29">
        <v>0</v>
      </c>
      <c r="AR6" s="29">
        <v>0</v>
      </c>
      <c r="AS6" s="29">
        <v>0</v>
      </c>
      <c r="AT6" s="29">
        <v>0</v>
      </c>
      <c r="AU6" s="29">
        <v>0</v>
      </c>
      <c r="AV6" s="29">
        <v>0</v>
      </c>
      <c r="AW6" s="29">
        <v>0</v>
      </c>
      <c r="AX6" s="29">
        <v>0</v>
      </c>
      <c r="AY6" s="29">
        <v>0</v>
      </c>
      <c r="AZ6" s="29">
        <v>0</v>
      </c>
      <c r="BA6" s="29">
        <v>0</v>
      </c>
      <c r="BB6" s="29">
        <v>0</v>
      </c>
      <c r="BC6" s="29">
        <v>0</v>
      </c>
      <c r="BD6" s="29">
        <v>0</v>
      </c>
      <c r="BE6" s="29">
        <v>0</v>
      </c>
      <c r="BF6" s="29">
        <v>0</v>
      </c>
      <c r="BG6" s="29">
        <v>0</v>
      </c>
      <c r="BH6" s="29">
        <v>0</v>
      </c>
      <c r="BI6" s="29">
        <v>0</v>
      </c>
      <c r="BJ6" s="29">
        <v>0</v>
      </c>
      <c r="BK6" s="29">
        <v>0</v>
      </c>
      <c r="BL6" s="29"/>
      <c r="BM6" s="29">
        <v>0</v>
      </c>
      <c r="BN6" s="29">
        <v>0</v>
      </c>
      <c r="BO6" s="29">
        <v>0</v>
      </c>
      <c r="BP6" s="29">
        <v>0</v>
      </c>
      <c r="BQ6" s="29">
        <v>0</v>
      </c>
      <c r="BR6" s="29">
        <v>0</v>
      </c>
      <c r="BS6" s="29">
        <v>0</v>
      </c>
      <c r="BT6" s="29">
        <v>0</v>
      </c>
      <c r="BU6" s="29"/>
      <c r="BV6" s="46">
        <f t="shared" si="0"/>
        <v>156053</v>
      </c>
      <c r="BW6" s="99"/>
      <c r="BX6" s="100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</row>
    <row r="7" spans="1:116" s="15" customFormat="1" x14ac:dyDescent="0.25">
      <c r="A7" s="25">
        <v>1609</v>
      </c>
      <c r="B7" s="26" t="s">
        <v>125</v>
      </c>
      <c r="C7" s="29"/>
      <c r="D7" s="29">
        <v>0</v>
      </c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>
        <v>40478700</v>
      </c>
      <c r="Q7" s="29"/>
      <c r="R7" s="29"/>
      <c r="S7" s="29"/>
      <c r="T7" s="29">
        <v>0</v>
      </c>
      <c r="U7" s="29"/>
      <c r="V7" s="29">
        <v>966935</v>
      </c>
      <c r="W7" s="29"/>
      <c r="X7" s="29"/>
      <c r="Y7" s="29">
        <v>0</v>
      </c>
      <c r="Z7" s="29">
        <v>0</v>
      </c>
      <c r="AA7" s="29"/>
      <c r="AB7" s="29">
        <v>0</v>
      </c>
      <c r="AC7" s="29">
        <v>0</v>
      </c>
      <c r="AD7" s="29">
        <v>19045847.300000001</v>
      </c>
      <c r="AE7" s="29"/>
      <c r="AF7" s="29"/>
      <c r="AG7" s="29">
        <v>22585256.34</v>
      </c>
      <c r="AH7" s="29"/>
      <c r="AI7" s="29">
        <v>17226951.219999999</v>
      </c>
      <c r="AJ7" s="29"/>
      <c r="AK7" s="29"/>
      <c r="AL7" s="29"/>
      <c r="AM7" s="29"/>
      <c r="AN7" s="29">
        <v>0</v>
      </c>
      <c r="AO7" s="29"/>
      <c r="AP7" s="29"/>
      <c r="AQ7" s="29"/>
      <c r="AR7" s="29"/>
      <c r="AS7" s="29"/>
      <c r="AT7" s="29">
        <v>0</v>
      </c>
      <c r="AU7" s="29"/>
      <c r="AV7" s="29">
        <v>0</v>
      </c>
      <c r="AW7" s="29"/>
      <c r="AX7" s="29"/>
      <c r="AY7" s="29"/>
      <c r="AZ7" s="29"/>
      <c r="BA7" s="29">
        <v>0</v>
      </c>
      <c r="BB7" s="29"/>
      <c r="BC7" s="29"/>
      <c r="BD7" s="29">
        <v>0</v>
      </c>
      <c r="BE7" s="29"/>
      <c r="BF7" s="29"/>
      <c r="BG7" s="29">
        <v>0</v>
      </c>
      <c r="BH7" s="29"/>
      <c r="BI7" s="29">
        <v>0</v>
      </c>
      <c r="BJ7" s="29"/>
      <c r="BK7" s="29">
        <v>0</v>
      </c>
      <c r="BL7" s="29"/>
      <c r="BM7" s="29"/>
      <c r="BN7" s="29"/>
      <c r="BO7" s="29"/>
      <c r="BP7" s="29"/>
      <c r="BQ7" s="29"/>
      <c r="BR7" s="29">
        <v>0</v>
      </c>
      <c r="BS7" s="29">
        <v>0</v>
      </c>
      <c r="BT7" s="29"/>
      <c r="BU7" s="29"/>
      <c r="BV7" s="46">
        <f t="shared" si="0"/>
        <v>100303689.86</v>
      </c>
      <c r="BW7" s="99"/>
      <c r="BX7" s="100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5"/>
      <c r="CM7" s="5"/>
      <c r="CN7" s="5"/>
      <c r="CO7" s="5"/>
      <c r="CP7" s="5"/>
      <c r="CQ7" s="5"/>
      <c r="CR7" s="5"/>
      <c r="CS7" s="5"/>
      <c r="CT7" s="5"/>
      <c r="CU7" s="5"/>
      <c r="CV7" s="5"/>
      <c r="CW7" s="5"/>
      <c r="CX7" s="5"/>
      <c r="CY7" s="5"/>
      <c r="CZ7" s="5"/>
      <c r="DA7" s="5"/>
      <c r="DB7" s="5"/>
      <c r="DC7" s="5"/>
      <c r="DD7" s="5"/>
      <c r="DE7" s="5"/>
      <c r="DF7" s="5"/>
      <c r="DG7" s="5"/>
      <c r="DH7" s="5"/>
      <c r="DI7" s="5"/>
      <c r="DJ7" s="5"/>
      <c r="DK7" s="5"/>
      <c r="DL7" s="5"/>
    </row>
    <row r="8" spans="1:116" s="15" customFormat="1" x14ac:dyDescent="0.25">
      <c r="A8" s="25">
        <v>1610</v>
      </c>
      <c r="B8" s="26" t="s">
        <v>126</v>
      </c>
      <c r="C8" s="29">
        <v>0</v>
      </c>
      <c r="D8" s="29">
        <v>0</v>
      </c>
      <c r="E8" s="29">
        <v>0</v>
      </c>
      <c r="F8" s="29">
        <v>0</v>
      </c>
      <c r="G8" s="29">
        <v>1564862.89</v>
      </c>
      <c r="H8" s="29">
        <v>4113602</v>
      </c>
      <c r="I8" s="29">
        <v>0</v>
      </c>
      <c r="J8" s="29">
        <v>40575.65</v>
      </c>
      <c r="K8" s="29">
        <v>4602.5</v>
      </c>
      <c r="L8" s="29">
        <v>0</v>
      </c>
      <c r="M8" s="29">
        <v>0</v>
      </c>
      <c r="N8" s="29">
        <v>158352.37</v>
      </c>
      <c r="O8" s="29">
        <v>0</v>
      </c>
      <c r="P8" s="29">
        <v>0</v>
      </c>
      <c r="Q8" s="29">
        <v>294642.36</v>
      </c>
      <c r="R8" s="29">
        <v>0</v>
      </c>
      <c r="S8" s="29">
        <v>0</v>
      </c>
      <c r="T8" s="29">
        <v>0</v>
      </c>
      <c r="U8" s="29">
        <v>0</v>
      </c>
      <c r="V8" s="29">
        <v>0</v>
      </c>
      <c r="W8" s="29">
        <v>93483.66</v>
      </c>
      <c r="X8" s="29">
        <v>36131.67</v>
      </c>
      <c r="Y8" s="29">
        <v>0</v>
      </c>
      <c r="Z8" s="29">
        <v>0</v>
      </c>
      <c r="AA8" s="29"/>
      <c r="AB8" s="29">
        <v>0</v>
      </c>
      <c r="AC8" s="29">
        <v>0</v>
      </c>
      <c r="AD8" s="29">
        <v>0</v>
      </c>
      <c r="AE8" s="29">
        <v>0</v>
      </c>
      <c r="AF8" s="29">
        <v>0</v>
      </c>
      <c r="AG8" s="29">
        <v>0</v>
      </c>
      <c r="AH8" s="29"/>
      <c r="AI8" s="29">
        <v>0</v>
      </c>
      <c r="AJ8" s="29">
        <v>0</v>
      </c>
      <c r="AK8" s="29">
        <v>0</v>
      </c>
      <c r="AL8" s="29">
        <v>208725</v>
      </c>
      <c r="AM8" s="29">
        <v>0</v>
      </c>
      <c r="AN8" s="29">
        <v>-60</v>
      </c>
      <c r="AO8" s="29">
        <v>1500377.41</v>
      </c>
      <c r="AP8" s="29">
        <v>0</v>
      </c>
      <c r="AQ8" s="29">
        <v>0</v>
      </c>
      <c r="AR8" s="29">
        <v>122349</v>
      </c>
      <c r="AS8" s="29">
        <v>0</v>
      </c>
      <c r="AT8" s="29">
        <v>0</v>
      </c>
      <c r="AU8" s="29">
        <v>0</v>
      </c>
      <c r="AV8" s="29">
        <v>0</v>
      </c>
      <c r="AW8" s="29">
        <v>0</v>
      </c>
      <c r="AX8" s="29">
        <v>0</v>
      </c>
      <c r="AY8" s="29">
        <v>0</v>
      </c>
      <c r="AZ8" s="29">
        <v>0</v>
      </c>
      <c r="BA8" s="29">
        <v>0</v>
      </c>
      <c r="BB8" s="29">
        <v>0</v>
      </c>
      <c r="BC8" s="29">
        <v>0</v>
      </c>
      <c r="BD8" s="29">
        <v>4972016.92</v>
      </c>
      <c r="BE8" s="29">
        <v>0</v>
      </c>
      <c r="BF8" s="29">
        <v>0</v>
      </c>
      <c r="BG8" s="29">
        <v>0</v>
      </c>
      <c r="BH8" s="29">
        <v>0</v>
      </c>
      <c r="BI8" s="29">
        <v>0</v>
      </c>
      <c r="BJ8" s="29">
        <v>0</v>
      </c>
      <c r="BK8" s="29">
        <v>0</v>
      </c>
      <c r="BL8" s="29"/>
      <c r="BM8" s="29">
        <v>3388694</v>
      </c>
      <c r="BN8" s="29">
        <v>0</v>
      </c>
      <c r="BO8" s="29">
        <v>0</v>
      </c>
      <c r="BP8" s="29">
        <v>0</v>
      </c>
      <c r="BQ8" s="29">
        <v>0</v>
      </c>
      <c r="BR8" s="29">
        <v>68119</v>
      </c>
      <c r="BS8" s="29">
        <v>0</v>
      </c>
      <c r="BT8" s="29">
        <v>0</v>
      </c>
      <c r="BU8" s="29"/>
      <c r="BV8" s="46">
        <f t="shared" si="0"/>
        <v>16566474.43</v>
      </c>
      <c r="BW8" s="99"/>
      <c r="BX8" s="100"/>
      <c r="BZ8" s="5"/>
      <c r="CA8" s="5"/>
      <c r="CB8" s="5"/>
      <c r="CC8" s="5"/>
      <c r="CD8" s="5"/>
      <c r="CE8" s="5"/>
      <c r="CF8" s="5"/>
      <c r="CG8" s="5"/>
      <c r="CH8" s="5"/>
      <c r="CI8" s="5"/>
      <c r="CJ8" s="5"/>
      <c r="CK8" s="5"/>
      <c r="CL8" s="5"/>
      <c r="CM8" s="5"/>
      <c r="CN8" s="5"/>
      <c r="CO8" s="5"/>
      <c r="CP8" s="5"/>
      <c r="CQ8" s="5"/>
      <c r="CR8" s="5"/>
      <c r="CS8" s="5"/>
      <c r="CT8" s="5"/>
      <c r="CU8" s="5"/>
      <c r="CV8" s="5"/>
      <c r="CW8" s="5"/>
      <c r="CX8" s="5"/>
      <c r="CY8" s="5"/>
      <c r="CZ8" s="5"/>
      <c r="DA8" s="5"/>
      <c r="DB8" s="5"/>
      <c r="DC8" s="5"/>
      <c r="DD8" s="5"/>
      <c r="DE8" s="5"/>
      <c r="DF8" s="5"/>
      <c r="DG8" s="5"/>
      <c r="DH8" s="5"/>
      <c r="DI8" s="5"/>
      <c r="DJ8" s="5"/>
      <c r="DK8" s="5"/>
      <c r="DL8" s="5"/>
    </row>
    <row r="9" spans="1:116" s="15" customFormat="1" x14ac:dyDescent="0.25">
      <c r="A9" s="25">
        <v>1611</v>
      </c>
      <c r="B9" s="26" t="s">
        <v>393</v>
      </c>
      <c r="C9" s="29">
        <v>2691758.9</v>
      </c>
      <c r="D9" s="29">
        <v>42959.42</v>
      </c>
      <c r="E9" s="29">
        <v>11970954</v>
      </c>
      <c r="F9" s="29">
        <v>650335.88</v>
      </c>
      <c r="G9" s="29">
        <v>0</v>
      </c>
      <c r="H9" s="29">
        <v>7522757.8700000001</v>
      </c>
      <c r="I9" s="29">
        <v>5184934.84</v>
      </c>
      <c r="J9" s="29">
        <v>12005196.560000001</v>
      </c>
      <c r="K9" s="29">
        <v>364933.91</v>
      </c>
      <c r="L9" s="29">
        <v>188461.77</v>
      </c>
      <c r="M9" s="29">
        <v>616439.68999999994</v>
      </c>
      <c r="N9" s="29">
        <v>127218.83</v>
      </c>
      <c r="O9" s="29">
        <v>259250.91</v>
      </c>
      <c r="P9" s="29">
        <v>31026873.190000001</v>
      </c>
      <c r="Q9" s="29">
        <v>3247730.07</v>
      </c>
      <c r="R9" s="29">
        <v>25536882.210000001</v>
      </c>
      <c r="S9" s="29">
        <v>1446051.71</v>
      </c>
      <c r="T9" s="29">
        <v>0</v>
      </c>
      <c r="U9" s="29">
        <v>1344440.55</v>
      </c>
      <c r="V9" s="29">
        <v>676728.29</v>
      </c>
      <c r="W9" s="29">
        <v>0</v>
      </c>
      <c r="X9" s="29">
        <v>3205139.33</v>
      </c>
      <c r="Y9" s="29">
        <v>774616.42</v>
      </c>
      <c r="Z9" s="29">
        <v>1216200.74</v>
      </c>
      <c r="AA9" s="29"/>
      <c r="AB9" s="29">
        <v>933463.73</v>
      </c>
      <c r="AC9" s="29">
        <v>130426.83</v>
      </c>
      <c r="AD9" s="29">
        <v>14604532.119999999</v>
      </c>
      <c r="AE9" s="29">
        <v>172185.2</v>
      </c>
      <c r="AF9" s="29">
        <v>224874.87</v>
      </c>
      <c r="AG9" s="29">
        <v>1041202.4</v>
      </c>
      <c r="AH9" s="29"/>
      <c r="AI9" s="29">
        <v>58874623.93</v>
      </c>
      <c r="AJ9" s="29">
        <v>570535.48</v>
      </c>
      <c r="AK9" s="29">
        <v>81668</v>
      </c>
      <c r="AL9" s="29">
        <v>61916</v>
      </c>
      <c r="AM9" s="29">
        <v>4623341.66</v>
      </c>
      <c r="AN9" s="29">
        <v>480788.17</v>
      </c>
      <c r="AO9" s="29">
        <v>0</v>
      </c>
      <c r="AP9" s="29">
        <v>25875824.91</v>
      </c>
      <c r="AQ9" s="29">
        <v>349701.75</v>
      </c>
      <c r="AR9" s="29">
        <v>1209822</v>
      </c>
      <c r="AS9" s="29">
        <v>1203649.93</v>
      </c>
      <c r="AT9" s="29">
        <v>3412314.72</v>
      </c>
      <c r="AU9" s="29">
        <v>2224505.35</v>
      </c>
      <c r="AV9" s="29">
        <v>1505979.52</v>
      </c>
      <c r="AW9" s="29">
        <v>189453.92</v>
      </c>
      <c r="AX9" s="29">
        <v>5331651.72</v>
      </c>
      <c r="AY9" s="29">
        <v>375371.44</v>
      </c>
      <c r="AZ9" s="29">
        <v>290558</v>
      </c>
      <c r="BA9" s="29">
        <v>1978941.63</v>
      </c>
      <c r="BB9" s="29">
        <v>420505.22</v>
      </c>
      <c r="BC9" s="29">
        <v>1175789</v>
      </c>
      <c r="BD9" s="29">
        <v>63391644.710000001</v>
      </c>
      <c r="BE9" s="29">
        <v>60490.73</v>
      </c>
      <c r="BF9" s="29">
        <v>160121.43</v>
      </c>
      <c r="BG9" s="29">
        <v>202293.93</v>
      </c>
      <c r="BH9" s="29">
        <v>121797.64</v>
      </c>
      <c r="BI9" s="29">
        <v>390492.34</v>
      </c>
      <c r="BJ9" s="29">
        <v>1293624.6499999999</v>
      </c>
      <c r="BK9" s="29">
        <v>556124.88</v>
      </c>
      <c r="BL9" s="29"/>
      <c r="BM9" s="29">
        <v>19658979</v>
      </c>
      <c r="BN9" s="29">
        <v>150425</v>
      </c>
      <c r="BO9" s="29">
        <v>6649049</v>
      </c>
      <c r="BP9" s="29">
        <v>897969</v>
      </c>
      <c r="BQ9" s="29">
        <v>918199.54</v>
      </c>
      <c r="BR9" s="29">
        <v>94034</v>
      </c>
      <c r="BS9" s="29">
        <v>527608</v>
      </c>
      <c r="BT9" s="29">
        <v>2533239.61</v>
      </c>
      <c r="BU9" s="29"/>
      <c r="BV9" s="46">
        <f t="shared" si="0"/>
        <v>335049586.04999995</v>
      </c>
      <c r="BW9" s="99"/>
      <c r="BX9" s="100"/>
      <c r="BZ9" s="5"/>
      <c r="CA9" s="5"/>
      <c r="CB9" s="5"/>
      <c r="CC9" s="5"/>
      <c r="CD9" s="5"/>
      <c r="CE9" s="5"/>
      <c r="CF9" s="5"/>
      <c r="CG9" s="5"/>
      <c r="CH9" s="5"/>
      <c r="CI9" s="5"/>
      <c r="CJ9" s="5"/>
      <c r="CK9" s="5"/>
      <c r="CL9" s="5"/>
      <c r="CM9" s="5"/>
      <c r="CN9" s="5"/>
      <c r="CO9" s="5"/>
      <c r="CP9" s="5"/>
      <c r="CQ9" s="5"/>
      <c r="CR9" s="5"/>
      <c r="CS9" s="5"/>
      <c r="CT9" s="5"/>
      <c r="CU9" s="5"/>
      <c r="CV9" s="5"/>
      <c r="CW9" s="5"/>
      <c r="CX9" s="5"/>
      <c r="CY9" s="5"/>
      <c r="CZ9" s="5"/>
      <c r="DA9" s="5"/>
      <c r="DB9" s="5"/>
      <c r="DC9" s="5"/>
      <c r="DD9" s="5"/>
      <c r="DE9" s="5"/>
      <c r="DF9" s="5"/>
      <c r="DG9" s="5"/>
      <c r="DH9" s="5"/>
      <c r="DI9" s="5"/>
      <c r="DJ9" s="5"/>
      <c r="DK9" s="5"/>
      <c r="DL9" s="5"/>
    </row>
    <row r="10" spans="1:116" s="27" customFormat="1" x14ac:dyDescent="0.25">
      <c r="A10" s="25">
        <v>1612</v>
      </c>
      <c r="B10" s="26" t="s">
        <v>394</v>
      </c>
      <c r="C10" s="29">
        <v>20733414.670000002</v>
      </c>
      <c r="D10" s="29">
        <v>0</v>
      </c>
      <c r="E10" s="29">
        <v>189805</v>
      </c>
      <c r="F10" s="29">
        <v>0</v>
      </c>
      <c r="G10" s="29">
        <v>0</v>
      </c>
      <c r="H10" s="29">
        <v>189350.5</v>
      </c>
      <c r="I10" s="29">
        <v>0</v>
      </c>
      <c r="J10" s="29">
        <v>325918.95</v>
      </c>
      <c r="K10" s="29">
        <v>37132.160000000003</v>
      </c>
      <c r="L10" s="29">
        <v>0</v>
      </c>
      <c r="M10" s="29">
        <v>0</v>
      </c>
      <c r="N10" s="29">
        <v>0</v>
      </c>
      <c r="O10" s="29">
        <v>2944.73</v>
      </c>
      <c r="P10" s="29">
        <v>740656.88</v>
      </c>
      <c r="Q10" s="29">
        <v>0</v>
      </c>
      <c r="R10" s="29">
        <v>30889.15</v>
      </c>
      <c r="S10" s="29">
        <v>43879.17</v>
      </c>
      <c r="T10" s="29">
        <v>0</v>
      </c>
      <c r="U10" s="29">
        <v>205159.03</v>
      </c>
      <c r="V10" s="29">
        <v>0</v>
      </c>
      <c r="W10" s="29">
        <v>0</v>
      </c>
      <c r="X10" s="29">
        <v>0</v>
      </c>
      <c r="Y10" s="29">
        <v>0</v>
      </c>
      <c r="Z10" s="29">
        <v>0</v>
      </c>
      <c r="AA10" s="29"/>
      <c r="AB10" s="29">
        <v>4738.33</v>
      </c>
      <c r="AC10" s="29">
        <v>4232</v>
      </c>
      <c r="AD10" s="29">
        <v>90487.12</v>
      </c>
      <c r="AE10" s="29">
        <v>0</v>
      </c>
      <c r="AF10" s="29">
        <v>0</v>
      </c>
      <c r="AG10" s="29">
        <v>1472227.32</v>
      </c>
      <c r="AH10" s="29"/>
      <c r="AI10" s="29">
        <v>1955752.78</v>
      </c>
      <c r="AJ10" s="29">
        <v>394446.17</v>
      </c>
      <c r="AK10" s="29">
        <v>0</v>
      </c>
      <c r="AL10" s="29">
        <v>0</v>
      </c>
      <c r="AM10" s="29">
        <v>265448.5</v>
      </c>
      <c r="AN10" s="29">
        <v>0</v>
      </c>
      <c r="AO10" s="29">
        <v>0</v>
      </c>
      <c r="AP10" s="29">
        <v>414759.04</v>
      </c>
      <c r="AQ10" s="29">
        <v>32555.43</v>
      </c>
      <c r="AR10" s="29">
        <v>1516192</v>
      </c>
      <c r="AS10" s="29">
        <v>517173.12</v>
      </c>
      <c r="AT10" s="29">
        <v>1604396.58</v>
      </c>
      <c r="AU10" s="29">
        <v>0</v>
      </c>
      <c r="AV10" s="29">
        <v>0</v>
      </c>
      <c r="AW10" s="29">
        <v>0</v>
      </c>
      <c r="AX10" s="29">
        <v>0</v>
      </c>
      <c r="AY10" s="29">
        <v>126047.95</v>
      </c>
      <c r="AZ10" s="29">
        <v>54668</v>
      </c>
      <c r="BA10" s="29">
        <v>0</v>
      </c>
      <c r="BB10" s="29">
        <v>10808.84</v>
      </c>
      <c r="BC10" s="29">
        <v>0</v>
      </c>
      <c r="BD10" s="29">
        <v>898792.22</v>
      </c>
      <c r="BE10" s="29">
        <v>166619.51999999999</v>
      </c>
      <c r="BF10" s="29">
        <v>28301.35</v>
      </c>
      <c r="BG10" s="29">
        <v>0</v>
      </c>
      <c r="BH10" s="29">
        <v>0</v>
      </c>
      <c r="BI10" s="29">
        <v>0</v>
      </c>
      <c r="BJ10" s="29">
        <v>0</v>
      </c>
      <c r="BK10" s="29">
        <v>0</v>
      </c>
      <c r="BL10" s="29"/>
      <c r="BM10" s="29">
        <v>787536</v>
      </c>
      <c r="BN10" s="29">
        <v>5512</v>
      </c>
      <c r="BO10" s="29">
        <v>758776</v>
      </c>
      <c r="BP10" s="29">
        <v>70296</v>
      </c>
      <c r="BQ10" s="29">
        <v>28650.65</v>
      </c>
      <c r="BR10" s="29">
        <v>0</v>
      </c>
      <c r="BS10" s="29">
        <v>0</v>
      </c>
      <c r="BT10" s="29">
        <v>10970.96</v>
      </c>
      <c r="BU10" s="29"/>
      <c r="BV10" s="46">
        <f t="shared" si="0"/>
        <v>33718538.120000005</v>
      </c>
      <c r="BW10" s="99"/>
      <c r="BX10" s="100"/>
      <c r="BY10" s="15"/>
      <c r="BZ10" s="5"/>
      <c r="CA10" s="5"/>
      <c r="CB10" s="5"/>
      <c r="CC10" s="5"/>
      <c r="CD10" s="5"/>
      <c r="CE10" s="5"/>
      <c r="CF10" s="5"/>
      <c r="CG10" s="5"/>
      <c r="CH10" s="5"/>
      <c r="CI10" s="5"/>
      <c r="CJ10" s="5"/>
      <c r="CK10" s="5"/>
      <c r="CL10" s="5"/>
      <c r="CM10" s="5"/>
      <c r="CN10" s="5"/>
      <c r="CO10" s="5"/>
      <c r="CP10" s="5"/>
      <c r="CQ10" s="5"/>
      <c r="CR10" s="5"/>
      <c r="CS10" s="28"/>
      <c r="CT10" s="28"/>
      <c r="CU10" s="28"/>
      <c r="CV10" s="28"/>
      <c r="CW10" s="28"/>
      <c r="CX10" s="28"/>
      <c r="CY10" s="28"/>
      <c r="CZ10" s="28"/>
      <c r="DA10" s="28"/>
      <c r="DB10" s="28"/>
      <c r="DC10" s="28"/>
      <c r="DD10" s="28"/>
      <c r="DE10" s="28"/>
      <c r="DF10" s="28"/>
      <c r="DG10" s="28"/>
      <c r="DH10" s="28"/>
      <c r="DI10" s="28"/>
      <c r="DJ10" s="28"/>
      <c r="DK10" s="28"/>
      <c r="DL10" s="28"/>
    </row>
    <row r="11" spans="1:116" s="15" customFormat="1" x14ac:dyDescent="0.25">
      <c r="A11" s="25">
        <v>1805</v>
      </c>
      <c r="B11" s="26" t="s">
        <v>128</v>
      </c>
      <c r="C11" s="29">
        <v>623169.07999999996</v>
      </c>
      <c r="D11" s="29">
        <v>0</v>
      </c>
      <c r="E11" s="29">
        <v>497489</v>
      </c>
      <c r="F11" s="29">
        <v>94919.98</v>
      </c>
      <c r="G11" s="29">
        <v>181960.63</v>
      </c>
      <c r="H11" s="29">
        <v>202702.95</v>
      </c>
      <c r="I11" s="29">
        <v>252923.22</v>
      </c>
      <c r="J11" s="29">
        <v>206653.7</v>
      </c>
      <c r="K11" s="29">
        <v>46065.54</v>
      </c>
      <c r="L11" s="29">
        <v>0</v>
      </c>
      <c r="M11" s="29">
        <v>456548.3</v>
      </c>
      <c r="N11" s="29">
        <v>50000</v>
      </c>
      <c r="O11" s="29">
        <v>2112</v>
      </c>
      <c r="P11" s="29">
        <v>0</v>
      </c>
      <c r="Q11" s="29">
        <v>447709.8</v>
      </c>
      <c r="R11" s="29">
        <v>94411.31</v>
      </c>
      <c r="S11" s="29">
        <v>104039.08</v>
      </c>
      <c r="T11" s="29">
        <v>88880.36</v>
      </c>
      <c r="U11" s="29">
        <v>47899.33</v>
      </c>
      <c r="V11" s="29">
        <v>1252201.6499999999</v>
      </c>
      <c r="W11" s="29">
        <v>100000</v>
      </c>
      <c r="X11" s="29">
        <v>940078.8</v>
      </c>
      <c r="Y11" s="29">
        <v>149991.56</v>
      </c>
      <c r="Z11" s="29">
        <v>4379382.8</v>
      </c>
      <c r="AA11" s="29"/>
      <c r="AB11" s="29">
        <v>0</v>
      </c>
      <c r="AC11" s="29">
        <v>0</v>
      </c>
      <c r="AD11" s="29">
        <v>414741.45</v>
      </c>
      <c r="AE11" s="29">
        <v>0</v>
      </c>
      <c r="AF11" s="29">
        <v>10000</v>
      </c>
      <c r="AG11" s="29">
        <v>8146891.6399999997</v>
      </c>
      <c r="AH11" s="29"/>
      <c r="AI11" s="29">
        <v>4626005.8</v>
      </c>
      <c r="AJ11" s="29">
        <v>1049592.83</v>
      </c>
      <c r="AK11" s="29">
        <v>2366</v>
      </c>
      <c r="AL11" s="29">
        <v>197343</v>
      </c>
      <c r="AM11" s="29">
        <v>2339957.5299999998</v>
      </c>
      <c r="AN11" s="29">
        <v>219283.87</v>
      </c>
      <c r="AO11" s="29">
        <v>74304.52</v>
      </c>
      <c r="AP11" s="29">
        <v>385689.89</v>
      </c>
      <c r="AQ11" s="29">
        <v>381737.67</v>
      </c>
      <c r="AR11" s="29">
        <v>69883</v>
      </c>
      <c r="AS11" s="29">
        <v>5904031.6200000001</v>
      </c>
      <c r="AT11" s="29">
        <v>424925.77</v>
      </c>
      <c r="AU11" s="29">
        <v>258134.21</v>
      </c>
      <c r="AV11" s="29">
        <v>497376.18</v>
      </c>
      <c r="AW11" s="29">
        <v>87700.35</v>
      </c>
      <c r="AX11" s="29">
        <v>1722053.55</v>
      </c>
      <c r="AY11" s="29">
        <v>22655.23</v>
      </c>
      <c r="AZ11" s="29">
        <v>151385</v>
      </c>
      <c r="BA11" s="29">
        <v>293875.46999999997</v>
      </c>
      <c r="BB11" s="29">
        <v>130499.26</v>
      </c>
      <c r="BC11" s="29">
        <v>134968</v>
      </c>
      <c r="BD11" s="29">
        <v>24029152.07</v>
      </c>
      <c r="BE11" s="29">
        <v>89159.06</v>
      </c>
      <c r="BF11" s="29">
        <v>22895.33</v>
      </c>
      <c r="BG11" s="29">
        <v>91567.1</v>
      </c>
      <c r="BH11" s="29">
        <v>0</v>
      </c>
      <c r="BI11" s="29">
        <v>11574.32</v>
      </c>
      <c r="BJ11" s="29">
        <v>133037.5</v>
      </c>
      <c r="BK11" s="29">
        <v>11520.38</v>
      </c>
      <c r="BL11" s="29"/>
      <c r="BM11" s="29">
        <v>741435</v>
      </c>
      <c r="BN11" s="29">
        <v>121775.03</v>
      </c>
      <c r="BO11" s="29">
        <v>2323796</v>
      </c>
      <c r="BP11" s="29">
        <v>158686</v>
      </c>
      <c r="BQ11" s="29">
        <v>41987.65</v>
      </c>
      <c r="BR11" s="29">
        <v>21747</v>
      </c>
      <c r="BS11" s="29">
        <v>227769</v>
      </c>
      <c r="BT11" s="29">
        <v>245785.59</v>
      </c>
      <c r="BU11" s="29"/>
      <c r="BV11" s="46">
        <f t="shared" si="0"/>
        <v>66036427.960000008</v>
      </c>
      <c r="BW11" s="99"/>
      <c r="BX11" s="100"/>
      <c r="BZ11" s="5"/>
      <c r="CA11" s="5"/>
      <c r="CB11" s="5"/>
      <c r="CC11" s="5"/>
      <c r="CD11" s="5"/>
      <c r="CE11" s="5"/>
      <c r="CF11" s="5"/>
      <c r="CG11" s="5"/>
      <c r="CH11" s="5"/>
      <c r="CI11" s="5"/>
      <c r="CJ11" s="5"/>
      <c r="CK11" s="5"/>
      <c r="CL11" s="5"/>
      <c r="CM11" s="5"/>
      <c r="CN11" s="5"/>
      <c r="CO11" s="5"/>
      <c r="CP11" s="5"/>
      <c r="CQ11" s="5"/>
      <c r="CR11" s="5"/>
      <c r="CS11" s="5"/>
      <c r="CT11" s="5"/>
      <c r="CU11" s="5"/>
      <c r="CV11" s="5"/>
      <c r="CW11" s="5"/>
      <c r="CX11" s="5"/>
      <c r="CY11" s="5"/>
      <c r="CZ11" s="5"/>
      <c r="DA11" s="5"/>
      <c r="DB11" s="5"/>
      <c r="DC11" s="5"/>
      <c r="DD11" s="5"/>
      <c r="DE11" s="5"/>
      <c r="DF11" s="5"/>
      <c r="DG11" s="5"/>
      <c r="DH11" s="5"/>
      <c r="DI11" s="5"/>
      <c r="DJ11" s="5"/>
      <c r="DK11" s="5"/>
      <c r="DL11" s="5"/>
    </row>
    <row r="12" spans="1:116" s="15" customFormat="1" x14ac:dyDescent="0.25">
      <c r="A12" s="25">
        <v>1808</v>
      </c>
      <c r="B12" s="26" t="s">
        <v>129</v>
      </c>
      <c r="C12" s="29">
        <v>1524392.32</v>
      </c>
      <c r="D12" s="29">
        <v>0</v>
      </c>
      <c r="E12" s="29">
        <v>0</v>
      </c>
      <c r="F12" s="29">
        <v>811812.18</v>
      </c>
      <c r="G12" s="29">
        <v>1167586.71</v>
      </c>
      <c r="H12" s="29">
        <v>2326809.2599999998</v>
      </c>
      <c r="I12" s="29">
        <v>1199627.1299999999</v>
      </c>
      <c r="J12" s="29">
        <v>3475850.24</v>
      </c>
      <c r="K12" s="29">
        <v>0</v>
      </c>
      <c r="L12" s="29">
        <v>0</v>
      </c>
      <c r="M12" s="29">
        <v>496442.24</v>
      </c>
      <c r="N12" s="29">
        <v>0</v>
      </c>
      <c r="O12" s="29">
        <v>0</v>
      </c>
      <c r="P12" s="29">
        <v>40749942.340000004</v>
      </c>
      <c r="Q12" s="29">
        <v>883609.78</v>
      </c>
      <c r="R12" s="29">
        <v>71307.350000000006</v>
      </c>
      <c r="S12" s="29">
        <v>253269.57</v>
      </c>
      <c r="T12" s="29">
        <v>351782.68</v>
      </c>
      <c r="U12" s="29">
        <v>0</v>
      </c>
      <c r="V12" s="29">
        <v>494571.15</v>
      </c>
      <c r="W12" s="29">
        <v>826007.44</v>
      </c>
      <c r="X12" s="29">
        <v>12977638.869999999</v>
      </c>
      <c r="Y12" s="29">
        <v>1256184.93</v>
      </c>
      <c r="Z12" s="29">
        <v>16653353.789999999</v>
      </c>
      <c r="AA12" s="29"/>
      <c r="AB12" s="29">
        <v>0</v>
      </c>
      <c r="AC12" s="29">
        <v>0</v>
      </c>
      <c r="AD12" s="29">
        <v>850332.86</v>
      </c>
      <c r="AE12" s="29">
        <v>0</v>
      </c>
      <c r="AF12" s="29">
        <v>0</v>
      </c>
      <c r="AG12" s="29">
        <v>22560178.789999999</v>
      </c>
      <c r="AH12" s="29"/>
      <c r="AI12" s="29">
        <v>28597994.460000001</v>
      </c>
      <c r="AJ12" s="29">
        <v>0</v>
      </c>
      <c r="AK12" s="29">
        <v>0</v>
      </c>
      <c r="AL12" s="29">
        <v>712081</v>
      </c>
      <c r="AM12" s="29">
        <v>9687234.5600000005</v>
      </c>
      <c r="AN12" s="29">
        <v>1020507.61</v>
      </c>
      <c r="AO12" s="29">
        <v>2187990.0299999998</v>
      </c>
      <c r="AP12" s="29">
        <v>1128335.98</v>
      </c>
      <c r="AQ12" s="29">
        <v>0</v>
      </c>
      <c r="AR12" s="29">
        <v>0</v>
      </c>
      <c r="AS12" s="29">
        <v>0</v>
      </c>
      <c r="AT12" s="29">
        <v>111638.13</v>
      </c>
      <c r="AU12" s="29">
        <v>0</v>
      </c>
      <c r="AV12" s="29">
        <v>1830505.87</v>
      </c>
      <c r="AW12" s="29">
        <v>530753.24</v>
      </c>
      <c r="AX12" s="29">
        <v>5695441.9800000004</v>
      </c>
      <c r="AY12" s="29">
        <v>0</v>
      </c>
      <c r="AZ12" s="29">
        <v>0</v>
      </c>
      <c r="BA12" s="29">
        <v>757060.47</v>
      </c>
      <c r="BB12" s="29">
        <v>457386.11</v>
      </c>
      <c r="BC12" s="29">
        <v>817462</v>
      </c>
      <c r="BD12" s="29">
        <v>7091287.9199999999</v>
      </c>
      <c r="BE12" s="29">
        <v>26290728.359999999</v>
      </c>
      <c r="BF12" s="29">
        <v>201834.33</v>
      </c>
      <c r="BG12" s="29">
        <v>91483.62</v>
      </c>
      <c r="BH12" s="29">
        <v>91864.15</v>
      </c>
      <c r="BI12" s="29">
        <v>0</v>
      </c>
      <c r="BJ12" s="29">
        <v>7364283.0999999996</v>
      </c>
      <c r="BK12" s="29">
        <v>0</v>
      </c>
      <c r="BL12" s="29"/>
      <c r="BM12" s="29">
        <v>668107</v>
      </c>
      <c r="BN12" s="29">
        <v>0</v>
      </c>
      <c r="BO12" s="29">
        <v>30421256</v>
      </c>
      <c r="BP12" s="29">
        <v>96568</v>
      </c>
      <c r="BQ12" s="29">
        <v>584951.71</v>
      </c>
      <c r="BR12" s="29">
        <v>43065</v>
      </c>
      <c r="BS12" s="29">
        <v>2271787</v>
      </c>
      <c r="BT12" s="29">
        <v>1117301.5900000001</v>
      </c>
      <c r="BU12" s="29"/>
      <c r="BV12" s="46">
        <f t="shared" si="0"/>
        <v>238799608.85000005</v>
      </c>
      <c r="BW12" s="99"/>
      <c r="BX12" s="100"/>
      <c r="BZ12" s="5"/>
      <c r="CA12" s="5"/>
      <c r="CB12" s="5"/>
      <c r="CC12" s="5"/>
      <c r="CD12" s="5"/>
      <c r="CE12" s="5"/>
      <c r="CF12" s="5"/>
      <c r="CG12" s="5"/>
      <c r="CH12" s="5"/>
      <c r="CI12" s="5"/>
      <c r="CJ12" s="5"/>
      <c r="CK12" s="5"/>
      <c r="CL12" s="5"/>
      <c r="CM12" s="5"/>
      <c r="CN12" s="5"/>
      <c r="CO12" s="5"/>
      <c r="CP12" s="5"/>
      <c r="CQ12" s="5"/>
      <c r="CR12" s="5"/>
      <c r="CS12" s="5"/>
      <c r="CT12" s="5"/>
      <c r="CU12" s="5"/>
      <c r="CV12" s="5"/>
      <c r="CW12" s="5"/>
      <c r="CX12" s="5"/>
      <c r="CY12" s="5"/>
      <c r="CZ12" s="5"/>
      <c r="DA12" s="5"/>
      <c r="DB12" s="5"/>
      <c r="DC12" s="5"/>
      <c r="DD12" s="5"/>
      <c r="DE12" s="5"/>
      <c r="DF12" s="5"/>
      <c r="DG12" s="5"/>
      <c r="DH12" s="5"/>
      <c r="DI12" s="5"/>
      <c r="DJ12" s="5"/>
      <c r="DK12" s="5"/>
      <c r="DL12" s="5"/>
    </row>
    <row r="13" spans="1:116" s="15" customFormat="1" x14ac:dyDescent="0.25">
      <c r="A13" s="25">
        <v>1810</v>
      </c>
      <c r="B13" s="26" t="s">
        <v>130</v>
      </c>
      <c r="C13" s="29">
        <v>0</v>
      </c>
      <c r="D13" s="29">
        <v>0</v>
      </c>
      <c r="E13" s="29">
        <v>0</v>
      </c>
      <c r="F13" s="29">
        <v>0</v>
      </c>
      <c r="G13" s="29">
        <v>0</v>
      </c>
      <c r="H13" s="29">
        <v>0</v>
      </c>
      <c r="I13" s="29">
        <v>0</v>
      </c>
      <c r="J13" s="29">
        <v>0</v>
      </c>
      <c r="K13" s="29">
        <v>0</v>
      </c>
      <c r="L13" s="29">
        <v>0</v>
      </c>
      <c r="M13" s="29">
        <v>0</v>
      </c>
      <c r="N13" s="29">
        <v>0</v>
      </c>
      <c r="O13" s="29">
        <v>0</v>
      </c>
      <c r="P13" s="29">
        <v>0</v>
      </c>
      <c r="Q13" s="29">
        <v>0</v>
      </c>
      <c r="R13" s="29">
        <v>0</v>
      </c>
      <c r="S13" s="29">
        <v>0</v>
      </c>
      <c r="T13" s="29">
        <v>0</v>
      </c>
      <c r="U13" s="29">
        <v>0</v>
      </c>
      <c r="V13" s="29">
        <v>0</v>
      </c>
      <c r="W13" s="29">
        <v>0</v>
      </c>
      <c r="X13" s="29">
        <v>0</v>
      </c>
      <c r="Y13" s="29">
        <v>0</v>
      </c>
      <c r="Z13" s="29">
        <v>0</v>
      </c>
      <c r="AA13" s="29"/>
      <c r="AB13" s="29">
        <v>0</v>
      </c>
      <c r="AC13" s="29">
        <v>0</v>
      </c>
      <c r="AD13" s="29">
        <v>0</v>
      </c>
      <c r="AE13" s="29">
        <v>4104.62</v>
      </c>
      <c r="AF13" s="29">
        <v>0</v>
      </c>
      <c r="AG13" s="29">
        <v>0</v>
      </c>
      <c r="AH13" s="29"/>
      <c r="AI13" s="29">
        <v>0</v>
      </c>
      <c r="AJ13" s="29">
        <v>0</v>
      </c>
      <c r="AK13" s="29">
        <v>0</v>
      </c>
      <c r="AL13" s="29">
        <v>0</v>
      </c>
      <c r="AM13" s="29">
        <v>0</v>
      </c>
      <c r="AN13" s="29">
        <v>0</v>
      </c>
      <c r="AO13" s="29">
        <v>0</v>
      </c>
      <c r="AP13" s="29">
        <v>0</v>
      </c>
      <c r="AQ13" s="29">
        <v>0</v>
      </c>
      <c r="AR13" s="29">
        <v>0</v>
      </c>
      <c r="AS13" s="29">
        <v>0</v>
      </c>
      <c r="AT13" s="29">
        <v>0</v>
      </c>
      <c r="AU13" s="29">
        <v>0</v>
      </c>
      <c r="AV13" s="29">
        <v>0</v>
      </c>
      <c r="AW13" s="29">
        <v>0</v>
      </c>
      <c r="AX13" s="29">
        <v>4195718.84</v>
      </c>
      <c r="AY13" s="29">
        <v>0</v>
      </c>
      <c r="AZ13" s="29">
        <v>0</v>
      </c>
      <c r="BA13" s="29">
        <v>0</v>
      </c>
      <c r="BB13" s="29">
        <v>229612.78</v>
      </c>
      <c r="BC13" s="29">
        <v>0</v>
      </c>
      <c r="BD13" s="29">
        <v>11449798.050000001</v>
      </c>
      <c r="BE13" s="29">
        <v>0</v>
      </c>
      <c r="BF13" s="29">
        <v>0</v>
      </c>
      <c r="BG13" s="29">
        <v>0</v>
      </c>
      <c r="BH13" s="29">
        <v>0</v>
      </c>
      <c r="BI13" s="29">
        <v>0</v>
      </c>
      <c r="BJ13" s="29">
        <v>63262.07</v>
      </c>
      <c r="BK13" s="29">
        <v>0</v>
      </c>
      <c r="BL13" s="29"/>
      <c r="BM13" s="29">
        <v>0</v>
      </c>
      <c r="BN13" s="29">
        <v>0</v>
      </c>
      <c r="BO13" s="29">
        <v>0</v>
      </c>
      <c r="BP13" s="29">
        <v>0</v>
      </c>
      <c r="BQ13" s="29">
        <v>0</v>
      </c>
      <c r="BR13" s="29">
        <v>0</v>
      </c>
      <c r="BS13" s="29">
        <v>0</v>
      </c>
      <c r="BT13" s="29">
        <v>0</v>
      </c>
      <c r="BU13" s="29"/>
      <c r="BV13" s="46">
        <f t="shared" si="0"/>
        <v>15942496.360000001</v>
      </c>
      <c r="BW13" s="99"/>
      <c r="BX13" s="100"/>
      <c r="BZ13" s="5"/>
      <c r="CA13" s="5"/>
      <c r="CB13" s="5"/>
      <c r="CC13" s="5"/>
      <c r="CD13" s="5"/>
      <c r="CE13" s="5"/>
      <c r="CF13" s="5"/>
      <c r="CG13" s="5"/>
      <c r="CH13" s="5"/>
      <c r="CI13" s="5"/>
      <c r="CJ13" s="5"/>
      <c r="CK13" s="5"/>
      <c r="CL13" s="5"/>
      <c r="CM13" s="5"/>
      <c r="CN13" s="5"/>
      <c r="CO13" s="5"/>
      <c r="CP13" s="5"/>
      <c r="CQ13" s="5"/>
      <c r="CR13" s="5"/>
      <c r="CS13" s="5"/>
      <c r="CT13" s="5"/>
      <c r="CU13" s="5"/>
      <c r="CV13" s="5"/>
      <c r="CW13" s="5"/>
      <c r="CX13" s="5"/>
      <c r="CY13" s="5"/>
      <c r="CZ13" s="5"/>
      <c r="DA13" s="5"/>
      <c r="DB13" s="5"/>
      <c r="DC13" s="5"/>
      <c r="DD13" s="5"/>
      <c r="DE13" s="5"/>
      <c r="DF13" s="5"/>
      <c r="DG13" s="5"/>
      <c r="DH13" s="5"/>
      <c r="DI13" s="5"/>
      <c r="DJ13" s="5"/>
      <c r="DK13" s="5"/>
      <c r="DL13" s="5"/>
    </row>
    <row r="14" spans="1:116" s="15" customFormat="1" ht="30" x14ac:dyDescent="0.25">
      <c r="A14" s="25">
        <v>1815</v>
      </c>
      <c r="B14" s="26" t="s">
        <v>141</v>
      </c>
      <c r="C14" s="29">
        <v>0</v>
      </c>
      <c r="D14" s="29">
        <v>0</v>
      </c>
      <c r="E14" s="29">
        <v>0</v>
      </c>
      <c r="F14" s="29">
        <v>2896051.33</v>
      </c>
      <c r="G14" s="29">
        <v>4638630.8</v>
      </c>
      <c r="H14" s="29">
        <v>0</v>
      </c>
      <c r="I14" s="29">
        <v>10053773.539999999</v>
      </c>
      <c r="J14" s="29">
        <v>0</v>
      </c>
      <c r="K14" s="29">
        <v>0</v>
      </c>
      <c r="L14" s="29">
        <v>512923.04</v>
      </c>
      <c r="M14" s="29">
        <v>0</v>
      </c>
      <c r="N14" s="29">
        <v>0</v>
      </c>
      <c r="O14" s="29">
        <v>0</v>
      </c>
      <c r="P14" s="29">
        <v>0</v>
      </c>
      <c r="Q14" s="29">
        <v>0</v>
      </c>
      <c r="R14" s="29">
        <v>22281465.859999999</v>
      </c>
      <c r="S14" s="29">
        <v>0</v>
      </c>
      <c r="T14" s="29">
        <v>0</v>
      </c>
      <c r="U14" s="29">
        <v>0</v>
      </c>
      <c r="V14" s="29">
        <v>13935157.83</v>
      </c>
      <c r="W14" s="29">
        <v>1102734.3799999999</v>
      </c>
      <c r="X14" s="29">
        <v>0</v>
      </c>
      <c r="Y14" s="29">
        <v>7492068.3600000003</v>
      </c>
      <c r="Z14" s="29">
        <v>15842472.390000001</v>
      </c>
      <c r="AA14" s="29"/>
      <c r="AB14" s="29">
        <v>0</v>
      </c>
      <c r="AC14" s="29">
        <v>0</v>
      </c>
      <c r="AD14" s="29">
        <v>0</v>
      </c>
      <c r="AE14" s="29">
        <v>0</v>
      </c>
      <c r="AF14" s="29">
        <v>484748.64</v>
      </c>
      <c r="AG14" s="29">
        <v>11812790.460000001</v>
      </c>
      <c r="AH14" s="29"/>
      <c r="AI14" s="29">
        <v>91694063.980000004</v>
      </c>
      <c r="AJ14" s="29">
        <v>0</v>
      </c>
      <c r="AK14" s="29">
        <v>4082103.2</v>
      </c>
      <c r="AL14" s="29">
        <v>0</v>
      </c>
      <c r="AM14" s="29">
        <v>63136285.609999999</v>
      </c>
      <c r="AN14" s="29">
        <v>0</v>
      </c>
      <c r="AO14" s="29">
        <v>0</v>
      </c>
      <c r="AP14" s="29">
        <v>0</v>
      </c>
      <c r="AQ14" s="29">
        <v>0</v>
      </c>
      <c r="AR14" s="29">
        <v>0</v>
      </c>
      <c r="AS14" s="29">
        <v>0</v>
      </c>
      <c r="AT14" s="29">
        <v>77002.22</v>
      </c>
      <c r="AU14" s="29">
        <v>5434064</v>
      </c>
      <c r="AV14" s="29">
        <v>0</v>
      </c>
      <c r="AW14" s="29">
        <v>0</v>
      </c>
      <c r="AX14" s="29">
        <v>7940724.1500000004</v>
      </c>
      <c r="AY14" s="29">
        <v>0</v>
      </c>
      <c r="AZ14" s="29">
        <v>0</v>
      </c>
      <c r="BA14" s="29">
        <v>0</v>
      </c>
      <c r="BB14" s="29">
        <v>0</v>
      </c>
      <c r="BC14" s="29">
        <v>0</v>
      </c>
      <c r="BD14" s="29">
        <v>105318267.59</v>
      </c>
      <c r="BE14" s="29">
        <v>9723183.6500000004</v>
      </c>
      <c r="BF14" s="29">
        <v>0</v>
      </c>
      <c r="BG14" s="29">
        <v>0</v>
      </c>
      <c r="BH14" s="29">
        <v>0</v>
      </c>
      <c r="BI14" s="29">
        <v>0</v>
      </c>
      <c r="BJ14" s="29">
        <v>0</v>
      </c>
      <c r="BK14" s="29">
        <v>0</v>
      </c>
      <c r="BL14" s="29"/>
      <c r="BM14" s="29">
        <v>233802</v>
      </c>
      <c r="BN14" s="29">
        <v>0</v>
      </c>
      <c r="BO14" s="29">
        <v>32440883</v>
      </c>
      <c r="BP14" s="29">
        <v>467359</v>
      </c>
      <c r="BQ14" s="29">
        <v>0</v>
      </c>
      <c r="BR14" s="29">
        <v>0</v>
      </c>
      <c r="BS14" s="29">
        <v>0</v>
      </c>
      <c r="BT14" s="29">
        <v>0</v>
      </c>
      <c r="BU14" s="29"/>
      <c r="BV14" s="46">
        <f t="shared" si="0"/>
        <v>411600555.02999997</v>
      </c>
      <c r="BW14" s="99"/>
      <c r="BX14" s="100"/>
      <c r="BZ14" s="5"/>
      <c r="CA14" s="5"/>
      <c r="CB14" s="5"/>
      <c r="CC14" s="5"/>
      <c r="CD14" s="5"/>
      <c r="CE14" s="5"/>
      <c r="CF14" s="5"/>
      <c r="CG14" s="5"/>
      <c r="CH14" s="5"/>
      <c r="CI14" s="5"/>
      <c r="CJ14" s="5"/>
      <c r="CK14" s="5"/>
      <c r="CL14" s="5"/>
      <c r="CM14" s="5"/>
      <c r="CN14" s="5"/>
      <c r="CO14" s="5"/>
      <c r="CP14" s="5"/>
      <c r="CQ14" s="5"/>
      <c r="CR14" s="5"/>
      <c r="CS14" s="5"/>
      <c r="CT14" s="5"/>
      <c r="CU14" s="5"/>
      <c r="CV14" s="5"/>
      <c r="CW14" s="5"/>
      <c r="CX14" s="5"/>
      <c r="CY14" s="5"/>
      <c r="CZ14" s="5"/>
      <c r="DA14" s="5"/>
      <c r="DB14" s="5"/>
      <c r="DC14" s="5"/>
      <c r="DD14" s="5"/>
      <c r="DE14" s="5"/>
      <c r="DF14" s="5"/>
      <c r="DG14" s="5"/>
      <c r="DH14" s="5"/>
      <c r="DI14" s="5"/>
      <c r="DJ14" s="5"/>
      <c r="DK14" s="5"/>
      <c r="DL14" s="5"/>
    </row>
    <row r="15" spans="1:116" s="15" customFormat="1" ht="30" x14ac:dyDescent="0.25">
      <c r="A15" s="25">
        <v>1820</v>
      </c>
      <c r="B15" s="26" t="s">
        <v>142</v>
      </c>
      <c r="C15" s="29">
        <v>14390525.15</v>
      </c>
      <c r="D15" s="29">
        <v>502784.54</v>
      </c>
      <c r="E15" s="29">
        <v>5823228</v>
      </c>
      <c r="F15" s="29">
        <v>124225.51</v>
      </c>
      <c r="G15" s="29">
        <v>80683.240000000005</v>
      </c>
      <c r="H15" s="29">
        <v>14056233.02</v>
      </c>
      <c r="I15" s="29">
        <v>0</v>
      </c>
      <c r="J15" s="29">
        <v>13891585.35</v>
      </c>
      <c r="K15" s="29">
        <v>5982813.0599999996</v>
      </c>
      <c r="L15" s="29">
        <v>0</v>
      </c>
      <c r="M15" s="29">
        <v>5436357.4900000002</v>
      </c>
      <c r="N15" s="29">
        <v>360297.28</v>
      </c>
      <c r="O15" s="29">
        <v>142098.48000000001</v>
      </c>
      <c r="P15" s="29">
        <v>73143832.909999996</v>
      </c>
      <c r="Q15" s="29">
        <v>2034920.8</v>
      </c>
      <c r="R15" s="29">
        <v>1163658.55</v>
      </c>
      <c r="S15" s="29">
        <v>566197.41</v>
      </c>
      <c r="T15" s="29">
        <v>489375.19</v>
      </c>
      <c r="U15" s="29">
        <v>0</v>
      </c>
      <c r="V15" s="29">
        <v>254797.43</v>
      </c>
      <c r="W15" s="29">
        <v>0</v>
      </c>
      <c r="X15" s="29">
        <v>17043313.649999999</v>
      </c>
      <c r="Y15" s="29">
        <v>0</v>
      </c>
      <c r="Z15" s="29">
        <v>4187133.92</v>
      </c>
      <c r="AA15" s="29"/>
      <c r="AB15" s="29">
        <v>966717.79</v>
      </c>
      <c r="AC15" s="29">
        <v>0</v>
      </c>
      <c r="AD15" s="29">
        <v>12651539.890000001</v>
      </c>
      <c r="AE15" s="29">
        <v>0</v>
      </c>
      <c r="AF15" s="29">
        <v>1461098.33</v>
      </c>
      <c r="AG15" s="29">
        <v>7587520.8200000003</v>
      </c>
      <c r="AH15" s="29"/>
      <c r="AI15" s="29">
        <v>91077431.489999995</v>
      </c>
      <c r="AJ15" s="29">
        <v>5485808.7400000002</v>
      </c>
      <c r="AK15" s="29">
        <v>0</v>
      </c>
      <c r="AL15" s="29">
        <v>7242820</v>
      </c>
      <c r="AM15" s="29">
        <v>2909884.31</v>
      </c>
      <c r="AN15" s="29">
        <v>1623227.61</v>
      </c>
      <c r="AO15" s="29">
        <v>6335280.1200000001</v>
      </c>
      <c r="AP15" s="29">
        <v>17563551.73</v>
      </c>
      <c r="AQ15" s="29">
        <v>6304080.7199999997</v>
      </c>
      <c r="AR15" s="29">
        <v>0</v>
      </c>
      <c r="AS15" s="29">
        <v>16838995.039999999</v>
      </c>
      <c r="AT15" s="29">
        <v>6867625.7000000002</v>
      </c>
      <c r="AU15" s="29">
        <v>160630.29</v>
      </c>
      <c r="AV15" s="29">
        <v>16194048.529999999</v>
      </c>
      <c r="AW15" s="29">
        <v>570689.87</v>
      </c>
      <c r="AX15" s="29">
        <v>17848915.98</v>
      </c>
      <c r="AY15" s="29">
        <v>974144.11</v>
      </c>
      <c r="AZ15" s="29">
        <v>4394258</v>
      </c>
      <c r="BA15" s="29">
        <v>22019407.809999999</v>
      </c>
      <c r="BB15" s="29">
        <v>3080055.23</v>
      </c>
      <c r="BC15" s="29">
        <v>5205655</v>
      </c>
      <c r="BD15" s="29">
        <v>28837174.82</v>
      </c>
      <c r="BE15" s="29">
        <v>16591506.460000001</v>
      </c>
      <c r="BF15" s="29">
        <v>1288197.03</v>
      </c>
      <c r="BG15" s="29">
        <v>863659.33</v>
      </c>
      <c r="BH15" s="29">
        <v>0</v>
      </c>
      <c r="BI15" s="29">
        <v>17177.54</v>
      </c>
      <c r="BJ15" s="29">
        <v>8111605.1500000004</v>
      </c>
      <c r="BK15" s="29">
        <v>404209.7</v>
      </c>
      <c r="BL15" s="29"/>
      <c r="BM15" s="29">
        <v>43755568</v>
      </c>
      <c r="BN15" s="29">
        <v>3380804.64</v>
      </c>
      <c r="BO15" s="29">
        <v>5597083</v>
      </c>
      <c r="BP15" s="29">
        <v>4164764</v>
      </c>
      <c r="BQ15" s="29">
        <v>1230986.83</v>
      </c>
      <c r="BR15" s="29">
        <v>73138</v>
      </c>
      <c r="BS15" s="29">
        <v>4965509</v>
      </c>
      <c r="BT15" s="29">
        <v>17906468.399999999</v>
      </c>
      <c r="BU15" s="29"/>
      <c r="BV15" s="46">
        <f t="shared" si="0"/>
        <v>552225299.99000001</v>
      </c>
      <c r="BW15" s="99"/>
      <c r="BX15" s="100"/>
      <c r="BZ15" s="5"/>
      <c r="CA15" s="5"/>
      <c r="CB15" s="5"/>
      <c r="CC15" s="5"/>
      <c r="CD15" s="5"/>
      <c r="CE15" s="5"/>
      <c r="CF15" s="5"/>
      <c r="CG15" s="5"/>
      <c r="CH15" s="5"/>
      <c r="CI15" s="5"/>
      <c r="CJ15" s="5"/>
      <c r="CK15" s="5"/>
      <c r="CL15" s="5"/>
      <c r="CM15" s="5"/>
      <c r="CN15" s="5"/>
      <c r="CO15" s="5"/>
      <c r="CP15" s="5"/>
      <c r="CQ15" s="5"/>
      <c r="CR15" s="5"/>
      <c r="CS15" s="5"/>
      <c r="CT15" s="5"/>
      <c r="CU15" s="5"/>
      <c r="CV15" s="5"/>
      <c r="CW15" s="5"/>
      <c r="CX15" s="5"/>
      <c r="CY15" s="5"/>
      <c r="CZ15" s="5"/>
      <c r="DA15" s="5"/>
      <c r="DB15" s="5"/>
      <c r="DC15" s="5"/>
      <c r="DD15" s="5"/>
      <c r="DE15" s="5"/>
      <c r="DF15" s="5"/>
      <c r="DG15" s="5"/>
      <c r="DH15" s="5"/>
      <c r="DI15" s="5"/>
      <c r="DJ15" s="5"/>
      <c r="DK15" s="5"/>
      <c r="DL15" s="5"/>
    </row>
    <row r="16" spans="1:116" s="15" customFormat="1" x14ac:dyDescent="0.25">
      <c r="A16" s="25">
        <v>1825</v>
      </c>
      <c r="B16" s="26" t="s">
        <v>143</v>
      </c>
      <c r="C16" s="29">
        <v>0</v>
      </c>
      <c r="D16" s="29">
        <v>0</v>
      </c>
      <c r="E16" s="29">
        <v>0</v>
      </c>
      <c r="F16" s="29">
        <v>0</v>
      </c>
      <c r="G16" s="29">
        <v>0</v>
      </c>
      <c r="H16" s="29">
        <v>0</v>
      </c>
      <c r="I16" s="29">
        <v>0</v>
      </c>
      <c r="J16" s="29">
        <v>0</v>
      </c>
      <c r="K16" s="29">
        <v>0</v>
      </c>
      <c r="L16" s="29">
        <v>0</v>
      </c>
      <c r="M16" s="29">
        <v>0</v>
      </c>
      <c r="N16" s="29">
        <v>0</v>
      </c>
      <c r="O16" s="29">
        <v>0</v>
      </c>
      <c r="P16" s="29">
        <v>0</v>
      </c>
      <c r="Q16" s="29">
        <v>0</v>
      </c>
      <c r="R16" s="29">
        <v>0</v>
      </c>
      <c r="S16" s="29">
        <v>0</v>
      </c>
      <c r="T16" s="29">
        <v>0</v>
      </c>
      <c r="U16" s="29">
        <v>0</v>
      </c>
      <c r="V16" s="29">
        <v>0</v>
      </c>
      <c r="W16" s="29">
        <v>9565.18</v>
      </c>
      <c r="X16" s="29">
        <v>0</v>
      </c>
      <c r="Y16" s="29">
        <v>0</v>
      </c>
      <c r="Z16" s="29">
        <v>0</v>
      </c>
      <c r="AA16" s="29"/>
      <c r="AB16" s="29">
        <v>0</v>
      </c>
      <c r="AC16" s="29">
        <v>0</v>
      </c>
      <c r="AD16" s="29">
        <v>0</v>
      </c>
      <c r="AE16" s="29">
        <v>0</v>
      </c>
      <c r="AF16" s="29">
        <v>0</v>
      </c>
      <c r="AG16" s="29">
        <v>0</v>
      </c>
      <c r="AH16" s="29"/>
      <c r="AI16" s="29">
        <v>0</v>
      </c>
      <c r="AJ16" s="29">
        <v>0</v>
      </c>
      <c r="AK16" s="29">
        <v>0</v>
      </c>
      <c r="AL16" s="29">
        <v>0</v>
      </c>
      <c r="AM16" s="29">
        <v>0</v>
      </c>
      <c r="AN16" s="29">
        <v>0</v>
      </c>
      <c r="AO16" s="29">
        <v>0</v>
      </c>
      <c r="AP16" s="29">
        <v>0</v>
      </c>
      <c r="AQ16" s="29">
        <v>0</v>
      </c>
      <c r="AR16" s="29">
        <v>0</v>
      </c>
      <c r="AS16" s="29">
        <v>0</v>
      </c>
      <c r="AT16" s="29">
        <v>0</v>
      </c>
      <c r="AU16" s="29">
        <v>0</v>
      </c>
      <c r="AV16" s="29">
        <v>0</v>
      </c>
      <c r="AW16" s="29">
        <v>0</v>
      </c>
      <c r="AX16" s="29">
        <v>0</v>
      </c>
      <c r="AY16" s="29">
        <v>0</v>
      </c>
      <c r="AZ16" s="29">
        <v>0</v>
      </c>
      <c r="BA16" s="29">
        <v>0</v>
      </c>
      <c r="BB16" s="29">
        <v>0</v>
      </c>
      <c r="BC16" s="29">
        <v>0</v>
      </c>
      <c r="BD16" s="29">
        <v>0</v>
      </c>
      <c r="BE16" s="29">
        <v>19241.14</v>
      </c>
      <c r="BF16" s="29">
        <v>0</v>
      </c>
      <c r="BG16" s="29">
        <v>0</v>
      </c>
      <c r="BH16" s="29">
        <v>0</v>
      </c>
      <c r="BI16" s="29">
        <v>0</v>
      </c>
      <c r="BJ16" s="29">
        <v>0</v>
      </c>
      <c r="BK16" s="29">
        <v>0</v>
      </c>
      <c r="BL16" s="29"/>
      <c r="BM16" s="29">
        <v>0</v>
      </c>
      <c r="BN16" s="29">
        <v>0</v>
      </c>
      <c r="BO16" s="29">
        <v>0</v>
      </c>
      <c r="BP16" s="29">
        <v>0</v>
      </c>
      <c r="BQ16" s="29">
        <v>0</v>
      </c>
      <c r="BR16" s="29">
        <v>0</v>
      </c>
      <c r="BS16" s="29">
        <v>0</v>
      </c>
      <c r="BT16" s="29">
        <v>0</v>
      </c>
      <c r="BU16" s="29"/>
      <c r="BV16" s="46">
        <f t="shared" si="0"/>
        <v>28806.32</v>
      </c>
      <c r="BW16" s="99"/>
      <c r="BX16" s="100"/>
      <c r="BZ16" s="5"/>
      <c r="CA16" s="5"/>
      <c r="CB16" s="5"/>
      <c r="CC16" s="5"/>
      <c r="CD16" s="5"/>
      <c r="CE16" s="5"/>
      <c r="CF16" s="5"/>
      <c r="CG16" s="5"/>
      <c r="CH16" s="5"/>
      <c r="CI16" s="5"/>
      <c r="CJ16" s="5"/>
      <c r="CK16" s="5"/>
      <c r="CL16" s="5"/>
      <c r="CM16" s="5"/>
      <c r="CN16" s="5"/>
      <c r="CO16" s="5"/>
      <c r="CP16" s="5"/>
      <c r="CQ16" s="5"/>
      <c r="CR16" s="5"/>
      <c r="CS16" s="5"/>
      <c r="CT16" s="5"/>
      <c r="CU16" s="5"/>
      <c r="CV16" s="5"/>
      <c r="CW16" s="5"/>
      <c r="CX16" s="5"/>
      <c r="CY16" s="5"/>
      <c r="CZ16" s="5"/>
      <c r="DA16" s="5"/>
      <c r="DB16" s="5"/>
      <c r="DC16" s="5"/>
      <c r="DD16" s="5"/>
      <c r="DE16" s="5"/>
      <c r="DF16" s="5"/>
      <c r="DG16" s="5"/>
      <c r="DH16" s="5"/>
      <c r="DI16" s="5"/>
      <c r="DJ16" s="5"/>
      <c r="DK16" s="5"/>
      <c r="DL16" s="5"/>
    </row>
    <row r="17" spans="1:116" s="15" customFormat="1" x14ac:dyDescent="0.25">
      <c r="A17" s="25">
        <v>1830</v>
      </c>
      <c r="B17" s="26" t="s">
        <v>144</v>
      </c>
      <c r="C17" s="29">
        <v>57063704.649999999</v>
      </c>
      <c r="D17" s="29">
        <v>2844263.56</v>
      </c>
      <c r="E17" s="29">
        <v>5703794</v>
      </c>
      <c r="F17" s="29">
        <v>8514881</v>
      </c>
      <c r="G17" s="29">
        <v>18579642.550000001</v>
      </c>
      <c r="H17" s="29">
        <v>38457233.890000001</v>
      </c>
      <c r="I17" s="29">
        <v>35863910.119999997</v>
      </c>
      <c r="J17" s="29">
        <v>25667632.059999999</v>
      </c>
      <c r="K17" s="29">
        <v>2586769.79</v>
      </c>
      <c r="L17" s="29">
        <v>1193087.04</v>
      </c>
      <c r="M17" s="29">
        <v>10409164.02</v>
      </c>
      <c r="N17" s="29">
        <v>749198.61</v>
      </c>
      <c r="O17" s="29">
        <v>1087163.3500000001</v>
      </c>
      <c r="P17" s="29">
        <v>114608096.40000001</v>
      </c>
      <c r="Q17" s="29">
        <v>13445302.23</v>
      </c>
      <c r="R17" s="29">
        <v>84091645.180000007</v>
      </c>
      <c r="S17" s="29">
        <v>8389745.5800000001</v>
      </c>
      <c r="T17" s="29">
        <v>2562748.89</v>
      </c>
      <c r="U17" s="29">
        <v>8298765.4299999997</v>
      </c>
      <c r="V17" s="29">
        <v>10845876.76</v>
      </c>
      <c r="W17" s="29">
        <v>3618339.56</v>
      </c>
      <c r="X17" s="29">
        <v>23057551.579999998</v>
      </c>
      <c r="Y17" s="29">
        <v>4218570.33</v>
      </c>
      <c r="Z17" s="29">
        <v>22074124.59</v>
      </c>
      <c r="AA17" s="29"/>
      <c r="AB17" s="29">
        <v>19458336.43</v>
      </c>
      <c r="AC17" s="29">
        <v>254708</v>
      </c>
      <c r="AD17" s="29">
        <v>81562713.819999993</v>
      </c>
      <c r="AE17" s="29">
        <v>332874.69</v>
      </c>
      <c r="AF17" s="29">
        <v>657557.62</v>
      </c>
      <c r="AG17" s="29">
        <v>24717728.719999999</v>
      </c>
      <c r="AH17" s="29"/>
      <c r="AI17" s="29">
        <v>106048213.87</v>
      </c>
      <c r="AJ17" s="29">
        <v>8711434.0500000007</v>
      </c>
      <c r="AK17" s="29">
        <v>0</v>
      </c>
      <c r="AL17" s="29">
        <v>9939468</v>
      </c>
      <c r="AM17" s="29">
        <v>39895625.670000002</v>
      </c>
      <c r="AN17" s="29">
        <v>2032947.01</v>
      </c>
      <c r="AO17" s="29">
        <v>8740817.4299999997</v>
      </c>
      <c r="AP17" s="29">
        <v>43125558.240000002</v>
      </c>
      <c r="AQ17" s="29">
        <v>5354096.12</v>
      </c>
      <c r="AR17" s="29">
        <v>32228919</v>
      </c>
      <c r="AS17" s="29">
        <v>20059840.600000001</v>
      </c>
      <c r="AT17" s="29">
        <v>47353345.259999998</v>
      </c>
      <c r="AU17" s="29">
        <v>5564351.7199999997</v>
      </c>
      <c r="AV17" s="29">
        <v>22969064.739999998</v>
      </c>
      <c r="AW17" s="29">
        <v>3348517.09</v>
      </c>
      <c r="AX17" s="29">
        <v>27899198.530000001</v>
      </c>
      <c r="AY17" s="29">
        <v>4504860.96</v>
      </c>
      <c r="AZ17" s="29">
        <v>10237889</v>
      </c>
      <c r="BA17" s="29">
        <v>40865216.789999999</v>
      </c>
      <c r="BB17" s="29">
        <v>8734700.1099999994</v>
      </c>
      <c r="BC17" s="29">
        <v>26688368</v>
      </c>
      <c r="BD17" s="29">
        <v>160089119.84</v>
      </c>
      <c r="BE17" s="29">
        <v>19238495.920000002</v>
      </c>
      <c r="BF17" s="29">
        <v>2841512.92</v>
      </c>
      <c r="BG17" s="29">
        <v>639451.25</v>
      </c>
      <c r="BH17" s="29">
        <v>4058553.11</v>
      </c>
      <c r="BI17" s="29">
        <v>4703511.03</v>
      </c>
      <c r="BJ17" s="29">
        <v>41425920.100000001</v>
      </c>
      <c r="BK17" s="29">
        <v>5031648.32</v>
      </c>
      <c r="BL17" s="29"/>
      <c r="BM17" s="29">
        <v>60140109</v>
      </c>
      <c r="BN17" s="29">
        <v>4311629</v>
      </c>
      <c r="BO17" s="29">
        <v>69776950</v>
      </c>
      <c r="BP17" s="29">
        <v>9283201</v>
      </c>
      <c r="BQ17" s="29">
        <v>3132867.25</v>
      </c>
      <c r="BR17" s="29">
        <v>2254198</v>
      </c>
      <c r="BS17" s="29">
        <v>6194851</v>
      </c>
      <c r="BT17" s="29">
        <v>35255174.270000003</v>
      </c>
      <c r="BU17" s="29"/>
      <c r="BV17" s="46">
        <f t="shared" si="0"/>
        <v>1533594754.6499996</v>
      </c>
      <c r="BW17" s="99"/>
      <c r="BX17" s="100"/>
      <c r="BZ17" s="5"/>
      <c r="CA17" s="5"/>
      <c r="CB17" s="5"/>
      <c r="CC17" s="5"/>
      <c r="CD17" s="5"/>
      <c r="CE17" s="5"/>
      <c r="CF17" s="5"/>
      <c r="CG17" s="5"/>
      <c r="CH17" s="5"/>
      <c r="CI17" s="5"/>
      <c r="CJ17" s="5"/>
      <c r="CK17" s="5"/>
      <c r="CL17" s="5"/>
      <c r="CM17" s="5"/>
      <c r="CN17" s="5"/>
      <c r="CO17" s="5"/>
      <c r="CP17" s="5"/>
      <c r="CQ17" s="5"/>
      <c r="CR17" s="5"/>
      <c r="CS17" s="5"/>
      <c r="CT17" s="5"/>
      <c r="CU17" s="5"/>
      <c r="CV17" s="5"/>
      <c r="CW17" s="5"/>
      <c r="CX17" s="5"/>
      <c r="CY17" s="5"/>
      <c r="CZ17" s="5"/>
      <c r="DA17" s="5"/>
      <c r="DB17" s="5"/>
      <c r="DC17" s="5"/>
      <c r="DD17" s="5"/>
      <c r="DE17" s="5"/>
      <c r="DF17" s="5"/>
      <c r="DG17" s="5"/>
      <c r="DH17" s="5"/>
      <c r="DI17" s="5"/>
      <c r="DJ17" s="5"/>
      <c r="DK17" s="5"/>
      <c r="DL17" s="5"/>
    </row>
    <row r="18" spans="1:116" s="15" customFormat="1" x14ac:dyDescent="0.25">
      <c r="A18" s="25">
        <v>1835</v>
      </c>
      <c r="B18" s="26" t="s">
        <v>138</v>
      </c>
      <c r="C18" s="29">
        <v>30644608.629999999</v>
      </c>
      <c r="D18" s="29">
        <v>0</v>
      </c>
      <c r="E18" s="29">
        <v>22951185</v>
      </c>
      <c r="F18" s="29">
        <v>6582550.8099999996</v>
      </c>
      <c r="G18" s="29">
        <v>14289930.02</v>
      </c>
      <c r="H18" s="29">
        <v>45823956.799999997</v>
      </c>
      <c r="I18" s="29">
        <v>41994493.880000003</v>
      </c>
      <c r="J18" s="29">
        <v>32517504.98</v>
      </c>
      <c r="K18" s="29">
        <v>1836437.67</v>
      </c>
      <c r="L18" s="29">
        <v>0</v>
      </c>
      <c r="M18" s="29">
        <v>5173972.7</v>
      </c>
      <c r="N18" s="29">
        <v>662283.01</v>
      </c>
      <c r="O18" s="29">
        <v>6502229.9000000004</v>
      </c>
      <c r="P18" s="29">
        <v>21166991.920000002</v>
      </c>
      <c r="Q18" s="29">
        <v>33953898.350000001</v>
      </c>
      <c r="R18" s="29">
        <v>0</v>
      </c>
      <c r="S18" s="29">
        <v>14325843.98</v>
      </c>
      <c r="T18" s="29">
        <v>1768504.35</v>
      </c>
      <c r="U18" s="29">
        <v>8352724.9299999997</v>
      </c>
      <c r="V18" s="29">
        <v>6785258.0499999998</v>
      </c>
      <c r="W18" s="29">
        <v>1624158.28</v>
      </c>
      <c r="X18" s="29">
        <v>43925361.619999997</v>
      </c>
      <c r="Y18" s="29">
        <v>3136960.04</v>
      </c>
      <c r="Z18" s="29">
        <v>15523154.560000001</v>
      </c>
      <c r="AA18" s="29"/>
      <c r="AB18" s="29">
        <v>7382719.4299999997</v>
      </c>
      <c r="AC18" s="29">
        <v>208706.19</v>
      </c>
      <c r="AD18" s="29">
        <v>61466868.789999999</v>
      </c>
      <c r="AE18" s="29">
        <v>306863.21999999997</v>
      </c>
      <c r="AF18" s="29">
        <v>540579.01</v>
      </c>
      <c r="AG18" s="29">
        <v>33705478.700000003</v>
      </c>
      <c r="AH18" s="29"/>
      <c r="AI18" s="29">
        <v>95929225.969999999</v>
      </c>
      <c r="AJ18" s="29">
        <v>9820700.9399999995</v>
      </c>
      <c r="AK18" s="29">
        <v>7015905</v>
      </c>
      <c r="AL18" s="29">
        <v>3678981</v>
      </c>
      <c r="AM18" s="29">
        <v>40343053.68</v>
      </c>
      <c r="AN18" s="29">
        <v>4712699.46</v>
      </c>
      <c r="AO18" s="29">
        <v>5779833.3700000001</v>
      </c>
      <c r="AP18" s="29">
        <v>61194388.509999998</v>
      </c>
      <c r="AQ18" s="29">
        <v>2321975.84</v>
      </c>
      <c r="AR18" s="29">
        <v>23564333</v>
      </c>
      <c r="AS18" s="29">
        <v>20898495.780000001</v>
      </c>
      <c r="AT18" s="29">
        <v>32112729.739999998</v>
      </c>
      <c r="AU18" s="29">
        <v>6984765.4800000004</v>
      </c>
      <c r="AV18" s="29">
        <v>16552178.24</v>
      </c>
      <c r="AW18" s="29">
        <v>2049741.26</v>
      </c>
      <c r="AX18" s="29">
        <v>35367129.909999996</v>
      </c>
      <c r="AY18" s="29">
        <v>3960878.38</v>
      </c>
      <c r="AZ18" s="29">
        <v>8887342</v>
      </c>
      <c r="BA18" s="29">
        <v>21489140.469999999</v>
      </c>
      <c r="BB18" s="29">
        <v>3702567.91</v>
      </c>
      <c r="BC18" s="29">
        <v>13954321</v>
      </c>
      <c r="BD18" s="29">
        <v>136077410.59</v>
      </c>
      <c r="BE18" s="29">
        <v>16063190.1</v>
      </c>
      <c r="BF18" s="29">
        <v>4196022.8</v>
      </c>
      <c r="BG18" s="29">
        <v>1394968.19</v>
      </c>
      <c r="BH18" s="29">
        <v>1115963.42</v>
      </c>
      <c r="BI18" s="29">
        <v>3660075.23</v>
      </c>
      <c r="BJ18" s="29">
        <v>38275566.710000001</v>
      </c>
      <c r="BK18" s="29">
        <v>1823467.06</v>
      </c>
      <c r="BL18" s="29"/>
      <c r="BM18" s="29">
        <v>73007073</v>
      </c>
      <c r="BN18" s="29">
        <v>4009356.85</v>
      </c>
      <c r="BO18" s="29">
        <v>38149925</v>
      </c>
      <c r="BP18" s="29">
        <v>13417624</v>
      </c>
      <c r="BQ18" s="29">
        <v>2207701.09</v>
      </c>
      <c r="BR18" s="29">
        <v>1036571</v>
      </c>
      <c r="BS18" s="29">
        <v>7209460</v>
      </c>
      <c r="BT18" s="29">
        <v>20478164.379999999</v>
      </c>
      <c r="BU18" s="29"/>
      <c r="BV18" s="46">
        <f t="shared" si="0"/>
        <v>1245596151.1799998</v>
      </c>
      <c r="BW18" s="99"/>
      <c r="BX18" s="100"/>
      <c r="BZ18" s="5"/>
      <c r="CA18" s="5"/>
      <c r="CB18" s="5"/>
      <c r="CC18" s="5"/>
      <c r="CD18" s="5"/>
      <c r="CE18" s="5"/>
      <c r="CF18" s="5"/>
      <c r="CG18" s="5"/>
      <c r="CH18" s="5"/>
      <c r="CI18" s="5"/>
      <c r="CJ18" s="5"/>
      <c r="CK18" s="5"/>
      <c r="CL18" s="5"/>
      <c r="CM18" s="5"/>
      <c r="CN18" s="5"/>
      <c r="CO18" s="5"/>
      <c r="CP18" s="5"/>
      <c r="CQ18" s="5"/>
      <c r="CR18" s="5"/>
      <c r="CS18" s="5"/>
      <c r="CT18" s="5"/>
      <c r="CU18" s="5"/>
      <c r="CV18" s="5"/>
      <c r="CW18" s="5"/>
      <c r="CX18" s="5"/>
      <c r="CY18" s="5"/>
      <c r="CZ18" s="5"/>
      <c r="DA18" s="5"/>
      <c r="DB18" s="5"/>
      <c r="DC18" s="5"/>
      <c r="DD18" s="5"/>
      <c r="DE18" s="5"/>
      <c r="DF18" s="5"/>
      <c r="DG18" s="5"/>
      <c r="DH18" s="5"/>
      <c r="DI18" s="5"/>
      <c r="DJ18" s="5"/>
      <c r="DK18" s="5"/>
      <c r="DL18" s="5"/>
    </row>
    <row r="19" spans="1:116" s="15" customFormat="1" x14ac:dyDescent="0.25">
      <c r="A19" s="25">
        <v>1840</v>
      </c>
      <c r="B19" s="26" t="s">
        <v>139</v>
      </c>
      <c r="C19" s="29">
        <v>0</v>
      </c>
      <c r="D19" s="29">
        <v>0</v>
      </c>
      <c r="E19" s="29">
        <v>1866242</v>
      </c>
      <c r="F19" s="29">
        <v>663573.30000000005</v>
      </c>
      <c r="G19" s="29">
        <v>14672907.449999999</v>
      </c>
      <c r="H19" s="29">
        <v>19779666.890000001</v>
      </c>
      <c r="I19" s="29">
        <v>29555076.98</v>
      </c>
      <c r="J19" s="29">
        <v>1173462.98</v>
      </c>
      <c r="K19" s="29">
        <v>1651422.19</v>
      </c>
      <c r="L19" s="29">
        <v>77510.59</v>
      </c>
      <c r="M19" s="29">
        <v>1974688.44</v>
      </c>
      <c r="N19" s="29">
        <v>0</v>
      </c>
      <c r="O19" s="29">
        <v>2216427.91</v>
      </c>
      <c r="P19" s="29">
        <v>51247594.590000004</v>
      </c>
      <c r="Q19" s="29">
        <v>4885968.3600000003</v>
      </c>
      <c r="R19" s="29">
        <v>55309204.909999996</v>
      </c>
      <c r="S19" s="29">
        <v>2877038.35</v>
      </c>
      <c r="T19" s="29">
        <v>710347.16</v>
      </c>
      <c r="U19" s="29">
        <v>13016971.640000001</v>
      </c>
      <c r="V19" s="29">
        <v>4274775.24</v>
      </c>
      <c r="W19" s="29">
        <v>329246.73</v>
      </c>
      <c r="X19" s="29">
        <v>0</v>
      </c>
      <c r="Y19" s="29">
        <v>2400775.21</v>
      </c>
      <c r="Z19" s="29">
        <v>38850952.100000001</v>
      </c>
      <c r="AA19" s="29"/>
      <c r="AB19" s="29">
        <v>1098446.57</v>
      </c>
      <c r="AC19" s="29">
        <v>5377</v>
      </c>
      <c r="AD19" s="29">
        <v>75538753.450000003</v>
      </c>
      <c r="AE19" s="29">
        <v>13404.71</v>
      </c>
      <c r="AF19" s="29">
        <v>113855.12</v>
      </c>
      <c r="AG19" s="29">
        <v>40935587.119999997</v>
      </c>
      <c r="AH19" s="29"/>
      <c r="AI19" s="29">
        <v>125512249.86</v>
      </c>
      <c r="AJ19" s="29">
        <v>2696580.19</v>
      </c>
      <c r="AK19" s="29">
        <v>0</v>
      </c>
      <c r="AL19" s="29">
        <v>7998339</v>
      </c>
      <c r="AM19" s="29">
        <v>34086896.649999999</v>
      </c>
      <c r="AN19" s="29">
        <v>799451.92</v>
      </c>
      <c r="AO19" s="29">
        <v>4424571.84</v>
      </c>
      <c r="AP19" s="29">
        <v>43296851.32</v>
      </c>
      <c r="AQ19" s="29">
        <v>2142866.4900000002</v>
      </c>
      <c r="AR19" s="29">
        <v>26925193</v>
      </c>
      <c r="AS19" s="29">
        <v>10132498.390000001</v>
      </c>
      <c r="AT19" s="29">
        <v>11140555</v>
      </c>
      <c r="AU19" s="29">
        <v>5798608.7000000002</v>
      </c>
      <c r="AV19" s="29">
        <v>498829.02</v>
      </c>
      <c r="AW19" s="29">
        <v>112570.58</v>
      </c>
      <c r="AX19" s="29">
        <v>72854692.859999999</v>
      </c>
      <c r="AY19" s="29">
        <v>5620961.3600000003</v>
      </c>
      <c r="AZ19" s="29">
        <v>2278550</v>
      </c>
      <c r="BA19" s="29">
        <v>0</v>
      </c>
      <c r="BB19" s="29">
        <v>3085147.2</v>
      </c>
      <c r="BC19" s="29">
        <v>18650353</v>
      </c>
      <c r="BD19" s="29">
        <v>118293730.16</v>
      </c>
      <c r="BE19" s="29">
        <v>11474722.23</v>
      </c>
      <c r="BF19" s="29">
        <v>77704.91</v>
      </c>
      <c r="BG19" s="29">
        <v>32053.360000000001</v>
      </c>
      <c r="BH19" s="29">
        <v>187356.35</v>
      </c>
      <c r="BI19" s="29">
        <v>2731991.04</v>
      </c>
      <c r="BJ19" s="29">
        <v>15306001.65</v>
      </c>
      <c r="BK19" s="29">
        <v>3770288.84</v>
      </c>
      <c r="BL19" s="29"/>
      <c r="BM19" s="29">
        <v>68092157</v>
      </c>
      <c r="BN19" s="29">
        <v>341940.82</v>
      </c>
      <c r="BO19" s="29">
        <v>18659277</v>
      </c>
      <c r="BP19" s="29">
        <v>1318104</v>
      </c>
      <c r="BQ19" s="29">
        <v>151377.07</v>
      </c>
      <c r="BR19" s="29">
        <v>752914</v>
      </c>
      <c r="BS19" s="29">
        <v>2262784</v>
      </c>
      <c r="BT19" s="29">
        <v>16621939.220000001</v>
      </c>
      <c r="BU19" s="29"/>
      <c r="BV19" s="46">
        <f t="shared" si="0"/>
        <v>1003369385.0200003</v>
      </c>
      <c r="BW19" s="99"/>
      <c r="BX19" s="100"/>
      <c r="BZ19" s="5"/>
      <c r="CA19" s="5"/>
      <c r="CB19" s="5"/>
      <c r="CC19" s="5"/>
      <c r="CD19" s="5"/>
      <c r="CE19" s="5"/>
      <c r="CF19" s="5"/>
      <c r="CG19" s="5"/>
      <c r="CH19" s="5"/>
      <c r="CI19" s="5"/>
      <c r="CJ19" s="5"/>
      <c r="CK19" s="5"/>
      <c r="CL19" s="5"/>
      <c r="CM19" s="5"/>
      <c r="CN19" s="5"/>
      <c r="CO19" s="5"/>
      <c r="CP19" s="5"/>
      <c r="CQ19" s="5"/>
      <c r="CR19" s="5"/>
      <c r="CS19" s="5"/>
      <c r="CT19" s="5"/>
      <c r="CU19" s="5"/>
      <c r="CV19" s="5"/>
      <c r="CW19" s="5"/>
      <c r="CX19" s="5"/>
      <c r="CY19" s="5"/>
      <c r="CZ19" s="5"/>
      <c r="DA19" s="5"/>
      <c r="DB19" s="5"/>
      <c r="DC19" s="5"/>
      <c r="DD19" s="5"/>
      <c r="DE19" s="5"/>
      <c r="DF19" s="5"/>
      <c r="DG19" s="5"/>
      <c r="DH19" s="5"/>
      <c r="DI19" s="5"/>
      <c r="DJ19" s="5"/>
      <c r="DK19" s="5"/>
      <c r="DL19" s="5"/>
    </row>
    <row r="20" spans="1:116" s="15" customFormat="1" x14ac:dyDescent="0.25">
      <c r="A20" s="25">
        <v>1845</v>
      </c>
      <c r="B20" s="26" t="s">
        <v>140</v>
      </c>
      <c r="C20" s="29">
        <v>1769622.07</v>
      </c>
      <c r="D20" s="29">
        <v>0</v>
      </c>
      <c r="E20" s="29">
        <v>18242297</v>
      </c>
      <c r="F20" s="29">
        <v>2734593.96</v>
      </c>
      <c r="G20" s="29">
        <v>20859900.91</v>
      </c>
      <c r="H20" s="29">
        <v>30059510.050000001</v>
      </c>
      <c r="I20" s="29">
        <v>43573035.770000003</v>
      </c>
      <c r="J20" s="29">
        <v>9262718.5999999996</v>
      </c>
      <c r="K20" s="29">
        <v>2031176.11</v>
      </c>
      <c r="L20" s="29">
        <v>3515.64</v>
      </c>
      <c r="M20" s="29">
        <v>6990224.5999999996</v>
      </c>
      <c r="N20" s="29">
        <v>1853266.32</v>
      </c>
      <c r="O20" s="29">
        <v>8323875.2800000003</v>
      </c>
      <c r="P20" s="29">
        <v>217950863.5</v>
      </c>
      <c r="Q20" s="29">
        <v>22082567.579999998</v>
      </c>
      <c r="R20" s="29">
        <v>0</v>
      </c>
      <c r="S20" s="29">
        <v>7017531.7000000002</v>
      </c>
      <c r="T20" s="29">
        <v>125040.49</v>
      </c>
      <c r="U20" s="29">
        <v>13920720.369999999</v>
      </c>
      <c r="V20" s="29">
        <v>6603367.3300000001</v>
      </c>
      <c r="W20" s="29">
        <v>483341.43</v>
      </c>
      <c r="X20" s="29">
        <v>45638394.960000001</v>
      </c>
      <c r="Y20" s="29">
        <v>2037508.14</v>
      </c>
      <c r="Z20" s="29">
        <v>34450585.670000002</v>
      </c>
      <c r="AA20" s="29"/>
      <c r="AB20" s="29">
        <v>8147792.2199999997</v>
      </c>
      <c r="AC20" s="29">
        <v>54270.11</v>
      </c>
      <c r="AD20" s="29">
        <v>96255649.129999995</v>
      </c>
      <c r="AE20" s="29">
        <v>105163.83</v>
      </c>
      <c r="AF20" s="29">
        <v>265912.57</v>
      </c>
      <c r="AG20" s="29">
        <v>120514534.05</v>
      </c>
      <c r="AH20" s="29"/>
      <c r="AI20" s="29">
        <v>126483385.75</v>
      </c>
      <c r="AJ20" s="29">
        <v>7805366.9699999997</v>
      </c>
      <c r="AK20" s="29">
        <v>858136</v>
      </c>
      <c r="AL20" s="29">
        <v>5564906</v>
      </c>
      <c r="AM20" s="29">
        <v>47842864.960000001</v>
      </c>
      <c r="AN20" s="29">
        <v>1572461.72</v>
      </c>
      <c r="AO20" s="29">
        <v>3264948.05</v>
      </c>
      <c r="AP20" s="29">
        <v>90803781.019999996</v>
      </c>
      <c r="AQ20" s="29">
        <v>1762998.82</v>
      </c>
      <c r="AR20" s="29">
        <v>19436923</v>
      </c>
      <c r="AS20" s="29">
        <v>27209809.449999999</v>
      </c>
      <c r="AT20" s="29">
        <v>73603818.390000001</v>
      </c>
      <c r="AU20" s="29">
        <v>10100981.9</v>
      </c>
      <c r="AV20" s="29">
        <v>5974789.0700000003</v>
      </c>
      <c r="AW20" s="29">
        <v>3689.54</v>
      </c>
      <c r="AX20" s="29">
        <v>54644910.460000001</v>
      </c>
      <c r="AY20" s="29">
        <v>6342420.0099999998</v>
      </c>
      <c r="AZ20" s="29">
        <v>4125782</v>
      </c>
      <c r="BA20" s="29">
        <v>46068892.659999996</v>
      </c>
      <c r="BB20" s="29">
        <v>923652.52</v>
      </c>
      <c r="BC20" s="29">
        <v>7315366</v>
      </c>
      <c r="BD20" s="29">
        <v>310849706.05000001</v>
      </c>
      <c r="BE20" s="29">
        <v>21531935.899999999</v>
      </c>
      <c r="BF20" s="29">
        <v>522896.31</v>
      </c>
      <c r="BG20" s="29">
        <v>585606.57999999996</v>
      </c>
      <c r="BH20" s="29">
        <v>976663.17</v>
      </c>
      <c r="BI20" s="29">
        <v>4585326.4800000004</v>
      </c>
      <c r="BJ20" s="29">
        <v>20600868.850000001</v>
      </c>
      <c r="BK20" s="29">
        <v>1802944.37</v>
      </c>
      <c r="BL20" s="29"/>
      <c r="BM20" s="29">
        <v>45638464</v>
      </c>
      <c r="BN20" s="29">
        <v>5981527.46</v>
      </c>
      <c r="BO20" s="29">
        <v>41226702</v>
      </c>
      <c r="BP20" s="29">
        <v>11193215</v>
      </c>
      <c r="BQ20" s="29">
        <v>666780.85</v>
      </c>
      <c r="BR20" s="29">
        <v>1261800</v>
      </c>
      <c r="BS20" s="29">
        <v>6647668</v>
      </c>
      <c r="BT20" s="29">
        <v>32490932.16</v>
      </c>
      <c r="BU20" s="29"/>
      <c r="BV20" s="46">
        <f t="shared" si="0"/>
        <v>1769629900.8600001</v>
      </c>
      <c r="BW20" s="99"/>
      <c r="BX20" s="100"/>
      <c r="BZ20" s="5"/>
      <c r="CA20" s="5"/>
      <c r="CB20" s="5"/>
      <c r="CC20" s="5"/>
      <c r="CD20" s="5"/>
      <c r="CE20" s="5"/>
      <c r="CF20" s="5"/>
      <c r="CG20" s="5"/>
      <c r="CH20" s="5"/>
      <c r="CI20" s="5"/>
      <c r="CJ20" s="5"/>
      <c r="CK20" s="5"/>
      <c r="CL20" s="5"/>
      <c r="CM20" s="5"/>
      <c r="CN20" s="5"/>
      <c r="CO20" s="5"/>
      <c r="CP20" s="5"/>
      <c r="CQ20" s="5"/>
      <c r="CR20" s="5"/>
      <c r="CS20" s="5"/>
      <c r="CT20" s="5"/>
      <c r="CU20" s="5"/>
      <c r="CV20" s="5"/>
      <c r="CW20" s="5"/>
      <c r="CX20" s="5"/>
      <c r="CY20" s="5"/>
      <c r="CZ20" s="5"/>
      <c r="DA20" s="5"/>
      <c r="DB20" s="5"/>
      <c r="DC20" s="5"/>
      <c r="DD20" s="5"/>
      <c r="DE20" s="5"/>
      <c r="DF20" s="5"/>
      <c r="DG20" s="5"/>
      <c r="DH20" s="5"/>
      <c r="DI20" s="5"/>
      <c r="DJ20" s="5"/>
      <c r="DK20" s="5"/>
      <c r="DL20" s="5"/>
    </row>
    <row r="21" spans="1:116" s="15" customFormat="1" x14ac:dyDescent="0.25">
      <c r="A21" s="25">
        <v>1850</v>
      </c>
      <c r="B21" s="26" t="s">
        <v>145</v>
      </c>
      <c r="C21" s="29">
        <v>12179212.34</v>
      </c>
      <c r="D21" s="29">
        <v>460474.61</v>
      </c>
      <c r="E21" s="29">
        <v>14545652</v>
      </c>
      <c r="F21" s="29">
        <v>6117879.0700000003</v>
      </c>
      <c r="G21" s="29">
        <v>18962542.579999998</v>
      </c>
      <c r="H21" s="29">
        <v>52339019.740000002</v>
      </c>
      <c r="I21" s="29">
        <v>48615810.649999999</v>
      </c>
      <c r="J21" s="29">
        <v>15232767.15</v>
      </c>
      <c r="K21" s="29">
        <v>3276921.01</v>
      </c>
      <c r="L21" s="29">
        <v>407333.52</v>
      </c>
      <c r="M21" s="29">
        <v>5851504.7699999996</v>
      </c>
      <c r="N21" s="29">
        <v>1150236.33</v>
      </c>
      <c r="O21" s="29">
        <v>6471488</v>
      </c>
      <c r="P21" s="29">
        <v>86418476.930000007</v>
      </c>
      <c r="Q21" s="29">
        <v>24679135.420000002</v>
      </c>
      <c r="R21" s="29">
        <v>43627140.149999999</v>
      </c>
      <c r="S21" s="29">
        <v>8898199.2899999991</v>
      </c>
      <c r="T21" s="29">
        <v>970273.09</v>
      </c>
      <c r="U21" s="29">
        <v>18551071.77</v>
      </c>
      <c r="V21" s="29">
        <v>6088944.0899999999</v>
      </c>
      <c r="W21" s="29">
        <v>1305341.6599999999</v>
      </c>
      <c r="X21" s="29">
        <v>32177585.620000001</v>
      </c>
      <c r="Y21" s="29">
        <v>4473551.13</v>
      </c>
      <c r="Z21" s="29">
        <v>15669254.99</v>
      </c>
      <c r="AA21" s="29"/>
      <c r="AB21" s="29">
        <v>11187369.48</v>
      </c>
      <c r="AC21" s="29">
        <v>116610</v>
      </c>
      <c r="AD21" s="29">
        <v>75190094.560000002</v>
      </c>
      <c r="AE21" s="29">
        <v>144033.74</v>
      </c>
      <c r="AF21" s="29">
        <v>439949.76</v>
      </c>
      <c r="AG21" s="29">
        <v>39190714.109999999</v>
      </c>
      <c r="AH21" s="29"/>
      <c r="AI21" s="29">
        <v>82465677.950000003</v>
      </c>
      <c r="AJ21" s="29">
        <v>5102424.7</v>
      </c>
      <c r="AK21" s="29">
        <v>2239448</v>
      </c>
      <c r="AL21" s="29">
        <v>2825370</v>
      </c>
      <c r="AM21" s="29">
        <v>60586882.289999999</v>
      </c>
      <c r="AN21" s="29">
        <v>3191201.83</v>
      </c>
      <c r="AO21" s="29">
        <v>9680685.5</v>
      </c>
      <c r="AP21" s="29">
        <v>89220012.980000004</v>
      </c>
      <c r="AQ21" s="29">
        <v>3771780.03</v>
      </c>
      <c r="AR21" s="29">
        <v>42745744</v>
      </c>
      <c r="AS21" s="29">
        <v>19975558.620000001</v>
      </c>
      <c r="AT21" s="29">
        <v>40618575.439999998</v>
      </c>
      <c r="AU21" s="29">
        <v>8376907.1200000001</v>
      </c>
      <c r="AV21" s="29">
        <v>15865812.220000001</v>
      </c>
      <c r="AW21" s="29">
        <v>934321.68</v>
      </c>
      <c r="AX21" s="29">
        <v>48835771.490000002</v>
      </c>
      <c r="AY21" s="29">
        <v>8596570.3300000001</v>
      </c>
      <c r="AZ21" s="29">
        <v>4260120</v>
      </c>
      <c r="BA21" s="29">
        <v>57257873.060000002</v>
      </c>
      <c r="BB21" s="29">
        <v>4204049.2699999996</v>
      </c>
      <c r="BC21" s="29">
        <v>24043215</v>
      </c>
      <c r="BD21" s="29">
        <v>173227694.22</v>
      </c>
      <c r="BE21" s="29">
        <v>19137365.510000002</v>
      </c>
      <c r="BF21" s="29">
        <v>1747198.21</v>
      </c>
      <c r="BG21" s="29">
        <v>636920.22</v>
      </c>
      <c r="BH21" s="29">
        <v>1798646.24</v>
      </c>
      <c r="BI21" s="29">
        <v>3700263.71</v>
      </c>
      <c r="BJ21" s="29">
        <v>31423918.199999999</v>
      </c>
      <c r="BK21" s="29">
        <v>4929902.92</v>
      </c>
      <c r="BL21" s="29"/>
      <c r="BM21" s="29">
        <v>83776653</v>
      </c>
      <c r="BN21" s="29">
        <v>5058409.5</v>
      </c>
      <c r="BO21" s="29">
        <v>56637503</v>
      </c>
      <c r="BP21" s="29">
        <v>6941437</v>
      </c>
      <c r="BQ21" s="29">
        <v>1521672.86</v>
      </c>
      <c r="BR21" s="29">
        <v>1716062</v>
      </c>
      <c r="BS21" s="29">
        <v>4526769</v>
      </c>
      <c r="BT21" s="29">
        <v>28717166.379999999</v>
      </c>
      <c r="BU21" s="29"/>
      <c r="BV21" s="46">
        <f t="shared" si="0"/>
        <v>1515034171.0400004</v>
      </c>
      <c r="BW21" s="99"/>
      <c r="BX21" s="100"/>
      <c r="BZ21" s="5"/>
      <c r="CA21" s="5"/>
      <c r="CB21" s="5"/>
      <c r="CC21" s="5"/>
      <c r="CD21" s="5"/>
      <c r="CE21" s="5"/>
      <c r="CF21" s="5"/>
      <c r="CG21" s="5"/>
      <c r="CH21" s="5"/>
      <c r="CI21" s="5"/>
      <c r="CJ21" s="5"/>
      <c r="CK21" s="5"/>
      <c r="CL21" s="5"/>
      <c r="CM21" s="5"/>
      <c r="CN21" s="5"/>
      <c r="CO21" s="5"/>
      <c r="CP21" s="5"/>
      <c r="CQ21" s="5"/>
      <c r="CR21" s="5"/>
      <c r="CS21" s="5"/>
      <c r="CT21" s="5"/>
      <c r="CU21" s="5"/>
      <c r="CV21" s="5"/>
      <c r="CW21" s="5"/>
      <c r="CX21" s="5"/>
      <c r="CY21" s="5"/>
      <c r="CZ21" s="5"/>
      <c r="DA21" s="5"/>
      <c r="DB21" s="5"/>
      <c r="DC21" s="5"/>
      <c r="DD21" s="5"/>
      <c r="DE21" s="5"/>
      <c r="DF21" s="5"/>
      <c r="DG21" s="5"/>
      <c r="DH21" s="5"/>
      <c r="DI21" s="5"/>
      <c r="DJ21" s="5"/>
      <c r="DK21" s="5"/>
      <c r="DL21" s="5"/>
    </row>
    <row r="22" spans="1:116" s="15" customFormat="1" x14ac:dyDescent="0.25">
      <c r="A22" s="25">
        <v>1855</v>
      </c>
      <c r="B22" s="26" t="s">
        <v>146</v>
      </c>
      <c r="C22" s="29">
        <v>3361905.9</v>
      </c>
      <c r="D22" s="29">
        <v>0</v>
      </c>
      <c r="E22" s="29">
        <v>1288274</v>
      </c>
      <c r="F22" s="29">
        <v>2917324.74</v>
      </c>
      <c r="G22" s="29">
        <v>2033209.89</v>
      </c>
      <c r="H22" s="29">
        <v>35204839.149999999</v>
      </c>
      <c r="I22" s="29">
        <v>0</v>
      </c>
      <c r="J22" s="29">
        <v>10879935.939999999</v>
      </c>
      <c r="K22" s="29">
        <v>3392513.53</v>
      </c>
      <c r="L22" s="29">
        <v>0</v>
      </c>
      <c r="M22" s="29">
        <v>1486467.77</v>
      </c>
      <c r="N22" s="29">
        <v>220787.96</v>
      </c>
      <c r="O22" s="29">
        <v>1031062.03</v>
      </c>
      <c r="P22" s="29">
        <v>0</v>
      </c>
      <c r="Q22" s="29">
        <v>7286143.1799999997</v>
      </c>
      <c r="R22" s="29">
        <v>10569795.949999999</v>
      </c>
      <c r="S22" s="29">
        <v>5340994.38</v>
      </c>
      <c r="T22" s="29">
        <v>290772.83</v>
      </c>
      <c r="U22" s="29">
        <v>11263965.25</v>
      </c>
      <c r="V22" s="29">
        <v>2266091.87</v>
      </c>
      <c r="W22" s="29">
        <v>16242.98</v>
      </c>
      <c r="X22" s="29">
        <v>15481538.99</v>
      </c>
      <c r="Y22" s="29">
        <v>1687456.48</v>
      </c>
      <c r="Z22" s="29">
        <v>7094103.6100000003</v>
      </c>
      <c r="AA22" s="29"/>
      <c r="AB22" s="29">
        <v>36954.94</v>
      </c>
      <c r="AC22" s="29">
        <v>21592.59</v>
      </c>
      <c r="AD22" s="29">
        <v>20627714.609999999</v>
      </c>
      <c r="AE22" s="29">
        <v>72588.66</v>
      </c>
      <c r="AF22" s="29">
        <v>35141.449999999997</v>
      </c>
      <c r="AG22" s="29">
        <v>15407068.619999999</v>
      </c>
      <c r="AH22" s="29"/>
      <c r="AI22" s="29">
        <v>61029833.700000003</v>
      </c>
      <c r="AJ22" s="29">
        <v>3558345.3</v>
      </c>
      <c r="AK22" s="29">
        <v>955517</v>
      </c>
      <c r="AL22" s="29">
        <v>966009</v>
      </c>
      <c r="AM22" s="29">
        <v>51898310.009999998</v>
      </c>
      <c r="AN22" s="29">
        <v>706337.64</v>
      </c>
      <c r="AO22" s="29">
        <v>2227118.5</v>
      </c>
      <c r="AP22" s="29">
        <v>29459219.670000002</v>
      </c>
      <c r="AQ22" s="29">
        <v>351157.29</v>
      </c>
      <c r="AR22" s="29">
        <v>11117850</v>
      </c>
      <c r="AS22" s="29">
        <v>11218403.6</v>
      </c>
      <c r="AT22" s="29">
        <v>7282469.6600000001</v>
      </c>
      <c r="AU22" s="29">
        <v>3780306.94</v>
      </c>
      <c r="AV22" s="29">
        <v>15811135.789999999</v>
      </c>
      <c r="AW22" s="29">
        <v>420594.09</v>
      </c>
      <c r="AX22" s="29">
        <v>13966618.41</v>
      </c>
      <c r="AY22" s="29">
        <v>2823327.48</v>
      </c>
      <c r="AZ22" s="29">
        <v>2129355</v>
      </c>
      <c r="BA22" s="29">
        <v>0</v>
      </c>
      <c r="BB22" s="29">
        <v>1442245</v>
      </c>
      <c r="BC22" s="29">
        <v>16899382</v>
      </c>
      <c r="BD22" s="29">
        <v>72787379.939999998</v>
      </c>
      <c r="BE22" s="29">
        <v>5805285.21</v>
      </c>
      <c r="BF22" s="29">
        <v>1584109.04</v>
      </c>
      <c r="BG22" s="29">
        <v>246286.09</v>
      </c>
      <c r="BH22" s="29">
        <v>0</v>
      </c>
      <c r="BI22" s="29">
        <v>2555223.0699999998</v>
      </c>
      <c r="BJ22" s="29">
        <v>22578084.190000001</v>
      </c>
      <c r="BK22" s="29">
        <v>1341468.3700000001</v>
      </c>
      <c r="BL22" s="29"/>
      <c r="BM22" s="29">
        <v>42194959</v>
      </c>
      <c r="BN22" s="29">
        <v>4912443.47</v>
      </c>
      <c r="BO22" s="29">
        <v>26554572</v>
      </c>
      <c r="BP22" s="29">
        <v>859971</v>
      </c>
      <c r="BQ22" s="29">
        <v>702113.35</v>
      </c>
      <c r="BR22" s="29">
        <v>395245</v>
      </c>
      <c r="BS22" s="29">
        <v>2048936</v>
      </c>
      <c r="BT22" s="29">
        <v>25948937.370000001</v>
      </c>
      <c r="BU22" s="29"/>
      <c r="BV22" s="46">
        <f t="shared" si="0"/>
        <v>607873036.48000014</v>
      </c>
      <c r="BW22" s="99"/>
      <c r="BX22" s="100"/>
      <c r="BZ22" s="5"/>
      <c r="CA22" s="5"/>
      <c r="CB22" s="5"/>
      <c r="CC22" s="5"/>
      <c r="CD22" s="5"/>
      <c r="CE22" s="5"/>
      <c r="CF22" s="5"/>
      <c r="CG22" s="5"/>
      <c r="CH22" s="5"/>
      <c r="CI22" s="5"/>
      <c r="CJ22" s="5"/>
      <c r="CK22" s="5"/>
      <c r="CL22" s="5"/>
      <c r="CM22" s="5"/>
      <c r="CN22" s="5"/>
      <c r="CO22" s="5"/>
      <c r="CP22" s="5"/>
      <c r="CQ22" s="5"/>
      <c r="CR22" s="5"/>
      <c r="CS22" s="5"/>
      <c r="CT22" s="5"/>
      <c r="CU22" s="5"/>
      <c r="CV22" s="5"/>
      <c r="CW22" s="5"/>
      <c r="CX22" s="5"/>
      <c r="CY22" s="5"/>
      <c r="CZ22" s="5"/>
      <c r="DA22" s="5"/>
      <c r="DB22" s="5"/>
      <c r="DC22" s="5"/>
      <c r="DD22" s="5"/>
      <c r="DE22" s="5"/>
      <c r="DF22" s="5"/>
      <c r="DG22" s="5"/>
      <c r="DH22" s="5"/>
      <c r="DI22" s="5"/>
      <c r="DJ22" s="5"/>
      <c r="DK22" s="5"/>
      <c r="DL22" s="5"/>
    </row>
    <row r="23" spans="1:116" s="15" customFormat="1" x14ac:dyDescent="0.25">
      <c r="A23" s="25">
        <v>1860</v>
      </c>
      <c r="B23" s="26" t="s">
        <v>147</v>
      </c>
      <c r="C23" s="29">
        <v>5003825.4000000004</v>
      </c>
      <c r="D23" s="29">
        <v>654402.21</v>
      </c>
      <c r="E23" s="29">
        <v>5332184</v>
      </c>
      <c r="F23" s="29">
        <v>2769323.38</v>
      </c>
      <c r="G23" s="29">
        <v>9868396.2599999998</v>
      </c>
      <c r="H23" s="29">
        <v>19971964.920000002</v>
      </c>
      <c r="I23" s="29">
        <v>10397151.6</v>
      </c>
      <c r="J23" s="29">
        <v>6483107.8899999997</v>
      </c>
      <c r="K23" s="29">
        <v>1352480.1</v>
      </c>
      <c r="L23" s="29">
        <v>411727.27</v>
      </c>
      <c r="M23" s="29">
        <v>2976364.18</v>
      </c>
      <c r="N23" s="29">
        <v>345172.12</v>
      </c>
      <c r="O23" s="29">
        <v>1756827.26</v>
      </c>
      <c r="P23" s="29">
        <v>45657827.57</v>
      </c>
      <c r="Q23" s="29">
        <v>13552046.42</v>
      </c>
      <c r="R23" s="29">
        <v>15261344.17</v>
      </c>
      <c r="S23" s="29">
        <v>5133176.1900000004</v>
      </c>
      <c r="T23" s="29">
        <v>717826.01</v>
      </c>
      <c r="U23" s="29">
        <v>8854913.3300000001</v>
      </c>
      <c r="V23" s="29">
        <v>3769559.58</v>
      </c>
      <c r="W23" s="29">
        <v>843350.28</v>
      </c>
      <c r="X23" s="29">
        <v>8728622.1899999995</v>
      </c>
      <c r="Y23" s="29">
        <v>2248608.06</v>
      </c>
      <c r="Z23" s="29">
        <v>16404464.43</v>
      </c>
      <c r="AA23" s="29"/>
      <c r="AB23" s="29">
        <v>3338613.43</v>
      </c>
      <c r="AC23" s="29">
        <v>700492.38</v>
      </c>
      <c r="AD23" s="29">
        <v>44317375.280000001</v>
      </c>
      <c r="AE23" s="29">
        <v>264109.67</v>
      </c>
      <c r="AF23" s="29">
        <v>648611.67000000004</v>
      </c>
      <c r="AG23" s="29">
        <v>30400130.859999999</v>
      </c>
      <c r="AH23" s="29"/>
      <c r="AI23" s="29">
        <v>48049979.939999998</v>
      </c>
      <c r="AJ23" s="29">
        <v>2005671.13</v>
      </c>
      <c r="AK23" s="29">
        <v>997880</v>
      </c>
      <c r="AL23" s="29">
        <v>4655141</v>
      </c>
      <c r="AM23" s="29">
        <v>15793797.76</v>
      </c>
      <c r="AN23" s="29">
        <v>2342529.2400000002</v>
      </c>
      <c r="AO23" s="29">
        <v>3423481.03</v>
      </c>
      <c r="AP23" s="29">
        <v>26831646.48</v>
      </c>
      <c r="AQ23" s="29">
        <v>1421798.26</v>
      </c>
      <c r="AR23" s="29">
        <v>12038044</v>
      </c>
      <c r="AS23" s="29">
        <v>11213723.18</v>
      </c>
      <c r="AT23" s="29">
        <v>9725655.3399999999</v>
      </c>
      <c r="AU23" s="29">
        <v>2560053.65</v>
      </c>
      <c r="AV23" s="29">
        <v>5579875.5899999999</v>
      </c>
      <c r="AW23" s="29">
        <v>930786.86</v>
      </c>
      <c r="AX23" s="29">
        <v>14972034.550000001</v>
      </c>
      <c r="AY23" s="29">
        <v>2087683.21</v>
      </c>
      <c r="AZ23" s="29">
        <v>2645546</v>
      </c>
      <c r="BA23" s="29">
        <v>11502732.41</v>
      </c>
      <c r="BB23" s="29">
        <v>202425.62</v>
      </c>
      <c r="BC23" s="29">
        <v>7746245</v>
      </c>
      <c r="BD23" s="29">
        <v>84545094.730000004</v>
      </c>
      <c r="BE23" s="29">
        <v>6534378.2000000002</v>
      </c>
      <c r="BF23" s="29">
        <v>620982.56999999995</v>
      </c>
      <c r="BG23" s="29">
        <v>982458.99</v>
      </c>
      <c r="BH23" s="29">
        <v>821250.47</v>
      </c>
      <c r="BI23" s="29">
        <v>2571637.87</v>
      </c>
      <c r="BJ23" s="29">
        <v>9791617.5199999996</v>
      </c>
      <c r="BK23" s="29">
        <v>1169141.52</v>
      </c>
      <c r="BL23" s="29"/>
      <c r="BM23" s="29">
        <v>21148176</v>
      </c>
      <c r="BN23" s="29">
        <v>2046365.77</v>
      </c>
      <c r="BO23" s="29">
        <v>13400325</v>
      </c>
      <c r="BP23" s="29">
        <v>3055726</v>
      </c>
      <c r="BQ23" s="29">
        <v>880637.62</v>
      </c>
      <c r="BR23" s="29">
        <v>672981</v>
      </c>
      <c r="BS23" s="29">
        <v>4411689</v>
      </c>
      <c r="BT23" s="29">
        <v>8321500.6299999999</v>
      </c>
      <c r="BU23" s="29"/>
      <c r="BV23" s="46">
        <f t="shared" si="0"/>
        <v>615864691.25</v>
      </c>
      <c r="BW23" s="99"/>
      <c r="BX23" s="100"/>
      <c r="BZ23" s="5"/>
      <c r="CA23" s="5"/>
      <c r="CB23" s="5"/>
      <c r="CC23" s="5"/>
      <c r="CD23" s="5"/>
      <c r="CE23" s="5"/>
      <c r="CF23" s="5"/>
      <c r="CG23" s="5"/>
      <c r="CH23" s="5"/>
      <c r="CI23" s="5"/>
      <c r="CJ23" s="5"/>
      <c r="CK23" s="5"/>
      <c r="CL23" s="5"/>
      <c r="CM23" s="5"/>
      <c r="CN23" s="5"/>
      <c r="CO23" s="5"/>
      <c r="CP23" s="5"/>
      <c r="CQ23" s="5"/>
      <c r="CR23" s="5"/>
      <c r="CS23" s="5"/>
      <c r="CT23" s="5"/>
      <c r="CU23" s="5"/>
      <c r="CV23" s="5"/>
      <c r="CW23" s="5"/>
      <c r="CX23" s="5"/>
      <c r="CY23" s="5"/>
      <c r="CZ23" s="5"/>
      <c r="DA23" s="5"/>
      <c r="DB23" s="5"/>
      <c r="DC23" s="5"/>
      <c r="DD23" s="5"/>
      <c r="DE23" s="5"/>
      <c r="DF23" s="5"/>
      <c r="DG23" s="5"/>
      <c r="DH23" s="5"/>
      <c r="DI23" s="5"/>
      <c r="DJ23" s="5"/>
      <c r="DK23" s="5"/>
      <c r="DL23" s="5"/>
    </row>
    <row r="24" spans="1:116" s="15" customFormat="1" x14ac:dyDescent="0.25">
      <c r="A24" s="25">
        <v>1865</v>
      </c>
      <c r="B24" s="26" t="s">
        <v>148</v>
      </c>
      <c r="C24" s="29">
        <v>194063</v>
      </c>
      <c r="D24" s="29">
        <v>0</v>
      </c>
      <c r="E24" s="29">
        <v>0</v>
      </c>
      <c r="F24" s="29">
        <v>0</v>
      </c>
      <c r="G24" s="29">
        <v>0</v>
      </c>
      <c r="H24" s="29">
        <v>0</v>
      </c>
      <c r="I24" s="29">
        <v>0</v>
      </c>
      <c r="J24" s="29">
        <v>134426.32999999999</v>
      </c>
      <c r="K24" s="29">
        <v>0</v>
      </c>
      <c r="L24" s="29">
        <v>0</v>
      </c>
      <c r="M24" s="29">
        <v>0</v>
      </c>
      <c r="N24" s="29">
        <v>0</v>
      </c>
      <c r="O24" s="29">
        <v>0</v>
      </c>
      <c r="P24" s="29">
        <v>0</v>
      </c>
      <c r="Q24" s="29">
        <v>0</v>
      </c>
      <c r="R24" s="29">
        <v>0</v>
      </c>
      <c r="S24" s="29">
        <v>0</v>
      </c>
      <c r="T24" s="29">
        <v>0</v>
      </c>
      <c r="U24" s="29">
        <v>15814.19</v>
      </c>
      <c r="V24" s="29">
        <v>0</v>
      </c>
      <c r="W24" s="29">
        <v>0</v>
      </c>
      <c r="X24" s="29">
        <v>0</v>
      </c>
      <c r="Y24" s="29">
        <v>0</v>
      </c>
      <c r="Z24" s="29">
        <v>0</v>
      </c>
      <c r="AA24" s="29"/>
      <c r="AB24" s="29">
        <v>0</v>
      </c>
      <c r="AC24" s="29">
        <v>0</v>
      </c>
      <c r="AD24" s="29">
        <v>0</v>
      </c>
      <c r="AE24" s="29">
        <v>0</v>
      </c>
      <c r="AF24" s="29">
        <v>0</v>
      </c>
      <c r="AG24" s="29">
        <v>0</v>
      </c>
      <c r="AH24" s="29"/>
      <c r="AI24" s="29">
        <v>0</v>
      </c>
      <c r="AJ24" s="29">
        <v>0</v>
      </c>
      <c r="AK24" s="29">
        <v>0</v>
      </c>
      <c r="AL24" s="29">
        <v>0</v>
      </c>
      <c r="AM24" s="29">
        <v>0</v>
      </c>
      <c r="AN24" s="29">
        <v>806.79</v>
      </c>
      <c r="AO24" s="29">
        <v>0</v>
      </c>
      <c r="AP24" s="29">
        <v>0</v>
      </c>
      <c r="AQ24" s="29">
        <v>0</v>
      </c>
      <c r="AR24" s="29">
        <v>0</v>
      </c>
      <c r="AS24" s="29">
        <v>0</v>
      </c>
      <c r="AT24" s="29">
        <v>439.87</v>
      </c>
      <c r="AU24" s="29">
        <v>0</v>
      </c>
      <c r="AV24" s="29">
        <v>0</v>
      </c>
      <c r="AW24" s="29">
        <v>0</v>
      </c>
      <c r="AX24" s="29">
        <v>0</v>
      </c>
      <c r="AY24" s="29">
        <v>0</v>
      </c>
      <c r="AZ24" s="29">
        <v>0</v>
      </c>
      <c r="BA24" s="29">
        <v>0</v>
      </c>
      <c r="BB24" s="29">
        <v>0</v>
      </c>
      <c r="BC24" s="29">
        <v>0</v>
      </c>
      <c r="BD24" s="29">
        <v>0</v>
      </c>
      <c r="BE24" s="29">
        <v>0</v>
      </c>
      <c r="BF24" s="29">
        <v>0</v>
      </c>
      <c r="BG24" s="29">
        <v>0</v>
      </c>
      <c r="BH24" s="29">
        <v>0</v>
      </c>
      <c r="BI24" s="29">
        <v>0</v>
      </c>
      <c r="BJ24" s="29">
        <v>0</v>
      </c>
      <c r="BK24" s="29">
        <v>0</v>
      </c>
      <c r="BL24" s="29"/>
      <c r="BM24" s="29">
        <v>289224</v>
      </c>
      <c r="BN24" s="29">
        <v>0</v>
      </c>
      <c r="BO24" s="29">
        <v>0</v>
      </c>
      <c r="BP24" s="29">
        <v>0</v>
      </c>
      <c r="BQ24" s="29">
        <v>0</v>
      </c>
      <c r="BR24" s="29">
        <v>0</v>
      </c>
      <c r="BS24" s="29">
        <v>1635</v>
      </c>
      <c r="BT24" s="29">
        <v>0</v>
      </c>
      <c r="BU24" s="29"/>
      <c r="BV24" s="46">
        <f t="shared" si="0"/>
        <v>636409.17999999993</v>
      </c>
      <c r="BW24" s="99"/>
      <c r="BX24" s="100"/>
      <c r="BZ24" s="5"/>
      <c r="CA24" s="5"/>
      <c r="CB24" s="5"/>
      <c r="CC24" s="5"/>
      <c r="CD24" s="5"/>
      <c r="CE24" s="5"/>
      <c r="CF24" s="5"/>
      <c r="CG24" s="5"/>
      <c r="CH24" s="5"/>
      <c r="CI24" s="5"/>
      <c r="CJ24" s="5"/>
      <c r="CK24" s="5"/>
      <c r="CL24" s="5"/>
      <c r="CM24" s="5"/>
      <c r="CN24" s="5"/>
      <c r="CO24" s="5"/>
      <c r="CP24" s="5"/>
      <c r="CQ24" s="5"/>
      <c r="CR24" s="5"/>
      <c r="CS24" s="5"/>
      <c r="CT24" s="5"/>
      <c r="CU24" s="5"/>
      <c r="CV24" s="5"/>
      <c r="CW24" s="5"/>
      <c r="CX24" s="5"/>
      <c r="CY24" s="5"/>
      <c r="CZ24" s="5"/>
      <c r="DA24" s="5"/>
      <c r="DB24" s="5"/>
      <c r="DC24" s="5"/>
      <c r="DD24" s="5"/>
      <c r="DE24" s="5"/>
      <c r="DF24" s="5"/>
      <c r="DG24" s="5"/>
      <c r="DH24" s="5"/>
      <c r="DI24" s="5"/>
      <c r="DJ24" s="5"/>
      <c r="DK24" s="5"/>
      <c r="DL24" s="5"/>
    </row>
    <row r="25" spans="1:116" s="5" customFormat="1" x14ac:dyDescent="0.25">
      <c r="A25" s="25">
        <v>1870</v>
      </c>
      <c r="B25" s="26" t="s">
        <v>149</v>
      </c>
      <c r="C25" s="29">
        <v>0</v>
      </c>
      <c r="D25" s="29">
        <v>0</v>
      </c>
      <c r="E25" s="29">
        <v>0</v>
      </c>
      <c r="F25" s="29">
        <v>0</v>
      </c>
      <c r="G25" s="29">
        <v>0</v>
      </c>
      <c r="H25" s="29">
        <v>0</v>
      </c>
      <c r="I25" s="29">
        <v>0</v>
      </c>
      <c r="J25" s="29">
        <v>0</v>
      </c>
      <c r="K25" s="29">
        <v>0</v>
      </c>
      <c r="L25" s="29">
        <v>0</v>
      </c>
      <c r="M25" s="29">
        <v>0</v>
      </c>
      <c r="N25" s="29">
        <v>0</v>
      </c>
      <c r="O25" s="29">
        <v>0</v>
      </c>
      <c r="P25" s="29">
        <v>0</v>
      </c>
      <c r="Q25" s="29">
        <v>0</v>
      </c>
      <c r="R25" s="29">
        <v>0</v>
      </c>
      <c r="S25" s="29">
        <v>0</v>
      </c>
      <c r="T25" s="29">
        <v>0</v>
      </c>
      <c r="U25" s="29">
        <v>0</v>
      </c>
      <c r="V25" s="29">
        <v>0</v>
      </c>
      <c r="W25" s="29">
        <v>0</v>
      </c>
      <c r="X25" s="29">
        <v>0</v>
      </c>
      <c r="Y25" s="29">
        <v>0</v>
      </c>
      <c r="Z25" s="29">
        <v>0</v>
      </c>
      <c r="AA25" s="29"/>
      <c r="AB25" s="29">
        <v>0</v>
      </c>
      <c r="AC25" s="29">
        <v>0</v>
      </c>
      <c r="AD25" s="29">
        <v>0</v>
      </c>
      <c r="AE25" s="29">
        <v>0</v>
      </c>
      <c r="AF25" s="29">
        <v>0</v>
      </c>
      <c r="AG25" s="29">
        <v>0</v>
      </c>
      <c r="AH25" s="29"/>
      <c r="AI25" s="29">
        <v>0</v>
      </c>
      <c r="AJ25" s="29">
        <v>0</v>
      </c>
      <c r="AK25" s="29">
        <v>0</v>
      </c>
      <c r="AL25" s="29">
        <v>0</v>
      </c>
      <c r="AM25" s="29">
        <v>0</v>
      </c>
      <c r="AN25" s="29">
        <v>0</v>
      </c>
      <c r="AO25" s="29">
        <v>0</v>
      </c>
      <c r="AP25" s="29">
        <v>0</v>
      </c>
      <c r="AQ25" s="29">
        <v>0</v>
      </c>
      <c r="AR25" s="29">
        <v>0</v>
      </c>
      <c r="AS25" s="29">
        <v>0</v>
      </c>
      <c r="AT25" s="29">
        <v>0</v>
      </c>
      <c r="AU25" s="29">
        <v>0</v>
      </c>
      <c r="AV25" s="29">
        <v>0</v>
      </c>
      <c r="AW25" s="29">
        <v>0</v>
      </c>
      <c r="AX25" s="29">
        <v>0</v>
      </c>
      <c r="AY25" s="29">
        <v>0</v>
      </c>
      <c r="AZ25" s="29">
        <v>0</v>
      </c>
      <c r="BA25" s="29">
        <v>0</v>
      </c>
      <c r="BB25" s="29">
        <v>0</v>
      </c>
      <c r="BC25" s="29">
        <v>0</v>
      </c>
      <c r="BD25" s="29">
        <v>0</v>
      </c>
      <c r="BE25" s="29">
        <v>0</v>
      </c>
      <c r="BF25" s="29">
        <v>0</v>
      </c>
      <c r="BG25" s="29">
        <v>0</v>
      </c>
      <c r="BH25" s="29">
        <v>0</v>
      </c>
      <c r="BI25" s="29">
        <v>0</v>
      </c>
      <c r="BJ25" s="29">
        <v>0</v>
      </c>
      <c r="BK25" s="29">
        <v>0</v>
      </c>
      <c r="BL25" s="29"/>
      <c r="BM25" s="29">
        <v>0</v>
      </c>
      <c r="BN25" s="29">
        <v>0</v>
      </c>
      <c r="BO25" s="29">
        <v>0</v>
      </c>
      <c r="BP25" s="29">
        <v>0</v>
      </c>
      <c r="BQ25" s="29">
        <v>0</v>
      </c>
      <c r="BR25" s="29">
        <v>0</v>
      </c>
      <c r="BS25" s="29">
        <v>0</v>
      </c>
      <c r="BT25" s="29">
        <v>0</v>
      </c>
      <c r="BU25" s="29"/>
      <c r="BV25" s="46">
        <f t="shared" si="0"/>
        <v>0</v>
      </c>
      <c r="BW25" s="99"/>
      <c r="BX25" s="100"/>
      <c r="BY25" s="15"/>
    </row>
    <row r="26" spans="1:116" s="5" customFormat="1" x14ac:dyDescent="0.25">
      <c r="A26" s="25">
        <v>1875</v>
      </c>
      <c r="B26" s="26" t="s">
        <v>150</v>
      </c>
      <c r="C26" s="29">
        <v>16522.64</v>
      </c>
      <c r="D26" s="29">
        <v>0</v>
      </c>
      <c r="E26" s="29">
        <v>0</v>
      </c>
      <c r="F26" s="29">
        <v>0</v>
      </c>
      <c r="G26" s="29">
        <v>0</v>
      </c>
      <c r="H26" s="29">
        <v>0</v>
      </c>
      <c r="I26" s="29">
        <v>0</v>
      </c>
      <c r="J26" s="29">
        <v>0</v>
      </c>
      <c r="K26" s="29">
        <v>0</v>
      </c>
      <c r="L26" s="29">
        <v>0</v>
      </c>
      <c r="M26" s="29">
        <v>0</v>
      </c>
      <c r="N26" s="29">
        <v>0</v>
      </c>
      <c r="O26" s="29">
        <v>0</v>
      </c>
      <c r="P26" s="29">
        <v>0</v>
      </c>
      <c r="Q26" s="29">
        <v>0</v>
      </c>
      <c r="R26" s="29">
        <v>0</v>
      </c>
      <c r="S26" s="29">
        <v>0</v>
      </c>
      <c r="T26" s="29">
        <v>0</v>
      </c>
      <c r="U26" s="29">
        <v>0</v>
      </c>
      <c r="V26" s="29">
        <v>0</v>
      </c>
      <c r="W26" s="29">
        <v>0</v>
      </c>
      <c r="X26" s="29">
        <v>0</v>
      </c>
      <c r="Y26" s="29">
        <v>0</v>
      </c>
      <c r="Z26" s="29">
        <v>0</v>
      </c>
      <c r="AA26" s="29"/>
      <c r="AB26" s="29">
        <v>0</v>
      </c>
      <c r="AC26" s="29">
        <v>0</v>
      </c>
      <c r="AD26" s="29">
        <v>0</v>
      </c>
      <c r="AE26" s="29">
        <v>0</v>
      </c>
      <c r="AF26" s="29">
        <v>0</v>
      </c>
      <c r="AG26" s="29">
        <v>0</v>
      </c>
      <c r="AH26" s="29"/>
      <c r="AI26" s="29">
        <v>0</v>
      </c>
      <c r="AJ26" s="29">
        <v>0</v>
      </c>
      <c r="AK26" s="29">
        <v>0</v>
      </c>
      <c r="AL26" s="29">
        <v>0</v>
      </c>
      <c r="AM26" s="29">
        <v>0</v>
      </c>
      <c r="AN26" s="29">
        <v>0</v>
      </c>
      <c r="AO26" s="29">
        <v>0</v>
      </c>
      <c r="AP26" s="29">
        <v>0</v>
      </c>
      <c r="AQ26" s="29">
        <v>0</v>
      </c>
      <c r="AR26" s="29">
        <v>0</v>
      </c>
      <c r="AS26" s="29">
        <v>0</v>
      </c>
      <c r="AT26" s="29">
        <v>21835.21</v>
      </c>
      <c r="AU26" s="29">
        <v>0</v>
      </c>
      <c r="AV26" s="29">
        <v>0</v>
      </c>
      <c r="AW26" s="29">
        <v>0</v>
      </c>
      <c r="AX26" s="29">
        <v>0</v>
      </c>
      <c r="AY26" s="29">
        <v>0</v>
      </c>
      <c r="AZ26" s="29">
        <v>0</v>
      </c>
      <c r="BA26" s="29">
        <v>0</v>
      </c>
      <c r="BB26" s="29">
        <v>0</v>
      </c>
      <c r="BC26" s="29">
        <v>0</v>
      </c>
      <c r="BD26" s="29">
        <v>2118629.56</v>
      </c>
      <c r="BE26" s="29">
        <v>0</v>
      </c>
      <c r="BF26" s="29">
        <v>0</v>
      </c>
      <c r="BG26" s="29">
        <v>0</v>
      </c>
      <c r="BH26" s="29">
        <v>0</v>
      </c>
      <c r="BI26" s="29">
        <v>0</v>
      </c>
      <c r="BJ26" s="29">
        <v>0</v>
      </c>
      <c r="BK26" s="29">
        <v>0</v>
      </c>
      <c r="BL26" s="29"/>
      <c r="BM26" s="29">
        <v>0</v>
      </c>
      <c r="BN26" s="29">
        <v>0</v>
      </c>
      <c r="BO26" s="29">
        <v>0</v>
      </c>
      <c r="BP26" s="29">
        <v>0</v>
      </c>
      <c r="BQ26" s="29">
        <v>0</v>
      </c>
      <c r="BR26" s="29">
        <v>0</v>
      </c>
      <c r="BS26" s="29">
        <v>0</v>
      </c>
      <c r="BT26" s="29">
        <v>0</v>
      </c>
      <c r="BU26" s="29"/>
      <c r="BV26" s="46">
        <f t="shared" si="0"/>
        <v>2156987.41</v>
      </c>
      <c r="BW26" s="99"/>
      <c r="BX26" s="100"/>
      <c r="BY26" s="15"/>
    </row>
    <row r="27" spans="1:116" s="5" customFormat="1" x14ac:dyDescent="0.25">
      <c r="A27" s="25">
        <v>1905</v>
      </c>
      <c r="B27" s="26" t="s">
        <v>128</v>
      </c>
      <c r="C27" s="29">
        <v>0</v>
      </c>
      <c r="D27" s="29">
        <v>15588.47</v>
      </c>
      <c r="E27" s="29">
        <v>0</v>
      </c>
      <c r="F27" s="29">
        <v>87795.11</v>
      </c>
      <c r="G27" s="29">
        <v>0</v>
      </c>
      <c r="H27" s="29">
        <v>96299.71</v>
      </c>
      <c r="I27" s="29">
        <v>213796.91</v>
      </c>
      <c r="J27" s="29">
        <v>0</v>
      </c>
      <c r="K27" s="29">
        <v>8639.65</v>
      </c>
      <c r="L27" s="29">
        <v>0</v>
      </c>
      <c r="M27" s="29">
        <v>0</v>
      </c>
      <c r="N27" s="29">
        <v>0</v>
      </c>
      <c r="O27" s="29">
        <v>171765.02</v>
      </c>
      <c r="P27" s="29">
        <v>9853483.9900000002</v>
      </c>
      <c r="Q27" s="29">
        <v>916900.39</v>
      </c>
      <c r="R27" s="29">
        <v>1322514.43</v>
      </c>
      <c r="S27" s="29">
        <v>0</v>
      </c>
      <c r="T27" s="29">
        <v>0</v>
      </c>
      <c r="U27" s="29">
        <v>190119</v>
      </c>
      <c r="V27" s="29">
        <v>0</v>
      </c>
      <c r="W27" s="29">
        <v>0</v>
      </c>
      <c r="X27" s="29">
        <v>0</v>
      </c>
      <c r="Y27" s="29">
        <v>111555.65</v>
      </c>
      <c r="Z27" s="29">
        <v>0</v>
      </c>
      <c r="AA27" s="29"/>
      <c r="AB27" s="29">
        <v>1571819.41</v>
      </c>
      <c r="AC27" s="29">
        <v>7600</v>
      </c>
      <c r="AD27" s="29">
        <v>1067629.4099999999</v>
      </c>
      <c r="AE27" s="29">
        <v>0</v>
      </c>
      <c r="AF27" s="29">
        <v>28299.7</v>
      </c>
      <c r="AG27" s="29">
        <v>0</v>
      </c>
      <c r="AH27" s="29"/>
      <c r="AI27" s="29">
        <v>20355841.32</v>
      </c>
      <c r="AJ27" s="29">
        <v>1015496.3</v>
      </c>
      <c r="AK27" s="29">
        <v>16562</v>
      </c>
      <c r="AL27" s="29">
        <v>0</v>
      </c>
      <c r="AM27" s="29">
        <v>1395299.94</v>
      </c>
      <c r="AN27" s="29">
        <v>0</v>
      </c>
      <c r="AO27" s="29">
        <v>303800.82</v>
      </c>
      <c r="AP27" s="29">
        <v>0</v>
      </c>
      <c r="AQ27" s="29">
        <v>0</v>
      </c>
      <c r="AR27" s="29">
        <v>4040000</v>
      </c>
      <c r="AS27" s="29">
        <v>0</v>
      </c>
      <c r="AT27" s="29">
        <v>508969.83</v>
      </c>
      <c r="AU27" s="29">
        <v>49000</v>
      </c>
      <c r="AV27" s="29">
        <v>86550.51</v>
      </c>
      <c r="AW27" s="29">
        <v>0</v>
      </c>
      <c r="AX27" s="29">
        <v>0</v>
      </c>
      <c r="AY27" s="29">
        <v>144400.35</v>
      </c>
      <c r="AZ27" s="29">
        <v>135692</v>
      </c>
      <c r="BA27" s="29">
        <v>0</v>
      </c>
      <c r="BB27" s="29">
        <v>0</v>
      </c>
      <c r="BC27" s="29">
        <v>0</v>
      </c>
      <c r="BD27" s="29">
        <v>0</v>
      </c>
      <c r="BE27" s="29">
        <v>0</v>
      </c>
      <c r="BF27" s="29">
        <v>0</v>
      </c>
      <c r="BG27" s="29">
        <v>0</v>
      </c>
      <c r="BH27" s="29">
        <v>0</v>
      </c>
      <c r="BI27" s="29">
        <v>161287.53</v>
      </c>
      <c r="BJ27" s="29">
        <v>0</v>
      </c>
      <c r="BK27" s="29">
        <v>0</v>
      </c>
      <c r="BL27" s="29"/>
      <c r="BM27" s="29">
        <v>1035730</v>
      </c>
      <c r="BN27" s="29">
        <v>617147.62</v>
      </c>
      <c r="BO27" s="29">
        <v>0</v>
      </c>
      <c r="BP27" s="29">
        <v>0</v>
      </c>
      <c r="BQ27" s="29">
        <v>0</v>
      </c>
      <c r="BR27" s="29">
        <v>0</v>
      </c>
      <c r="BS27" s="29">
        <v>0</v>
      </c>
      <c r="BT27" s="29">
        <v>182214.88</v>
      </c>
      <c r="BU27" s="29"/>
      <c r="BV27" s="46">
        <f t="shared" si="0"/>
        <v>45711799.949999996</v>
      </c>
      <c r="BW27" s="99"/>
      <c r="BX27" s="100"/>
      <c r="BY27" s="15"/>
    </row>
    <row r="28" spans="1:116" s="5" customFormat="1" x14ac:dyDescent="0.25">
      <c r="A28" s="25">
        <v>1908</v>
      </c>
      <c r="B28" s="26" t="s">
        <v>129</v>
      </c>
      <c r="C28" s="29">
        <v>0</v>
      </c>
      <c r="D28" s="29">
        <v>683676.88</v>
      </c>
      <c r="E28" s="29">
        <v>8086432</v>
      </c>
      <c r="F28" s="29">
        <v>529153.85</v>
      </c>
      <c r="G28" s="29">
        <v>0</v>
      </c>
      <c r="H28" s="29">
        <v>9079685.5600000005</v>
      </c>
      <c r="I28" s="29">
        <v>5888756.29</v>
      </c>
      <c r="J28" s="29">
        <v>912519.75</v>
      </c>
      <c r="K28" s="29">
        <v>1088697.6200000001</v>
      </c>
      <c r="L28" s="29">
        <v>0</v>
      </c>
      <c r="M28" s="29">
        <v>0</v>
      </c>
      <c r="N28" s="29">
        <v>0</v>
      </c>
      <c r="O28" s="29">
        <v>665443.09</v>
      </c>
      <c r="P28" s="29">
        <v>0</v>
      </c>
      <c r="Q28" s="29">
        <v>5682624.1399999997</v>
      </c>
      <c r="R28" s="29">
        <v>19017070.41</v>
      </c>
      <c r="S28" s="29">
        <v>0</v>
      </c>
      <c r="T28" s="29">
        <v>0</v>
      </c>
      <c r="U28" s="29">
        <v>2471271</v>
      </c>
      <c r="V28" s="29">
        <v>607215.81999999995</v>
      </c>
      <c r="W28" s="29">
        <v>446530.94</v>
      </c>
      <c r="X28" s="29">
        <v>0</v>
      </c>
      <c r="Y28" s="29">
        <v>597329.71</v>
      </c>
      <c r="Z28" s="29">
        <v>0</v>
      </c>
      <c r="AA28" s="29"/>
      <c r="AB28" s="29">
        <v>2699427.01</v>
      </c>
      <c r="AC28" s="29">
        <v>203557.52</v>
      </c>
      <c r="AD28" s="29">
        <v>28692804.440000001</v>
      </c>
      <c r="AE28" s="29">
        <v>0</v>
      </c>
      <c r="AF28" s="29">
        <v>875714.77</v>
      </c>
      <c r="AG28" s="29">
        <v>227340.99</v>
      </c>
      <c r="AH28" s="29"/>
      <c r="AI28" s="29">
        <v>37278961.93</v>
      </c>
      <c r="AJ28" s="29">
        <v>12430509.789999999</v>
      </c>
      <c r="AK28" s="29">
        <v>899588</v>
      </c>
      <c r="AL28" s="29">
        <v>0</v>
      </c>
      <c r="AM28" s="29">
        <v>17310319.359999999</v>
      </c>
      <c r="AN28" s="29">
        <v>2400</v>
      </c>
      <c r="AO28" s="29">
        <v>222769.8</v>
      </c>
      <c r="AP28" s="29">
        <v>23396954.82</v>
      </c>
      <c r="AQ28" s="29">
        <v>1244035.78</v>
      </c>
      <c r="AR28" s="29">
        <v>8943661</v>
      </c>
      <c r="AS28" s="29">
        <v>578876.29</v>
      </c>
      <c r="AT28" s="29">
        <v>17199162.489999998</v>
      </c>
      <c r="AU28" s="29">
        <v>1067432.8999999999</v>
      </c>
      <c r="AV28" s="29">
        <v>3121503.06</v>
      </c>
      <c r="AW28" s="29">
        <v>0</v>
      </c>
      <c r="AX28" s="29">
        <v>0</v>
      </c>
      <c r="AY28" s="29">
        <v>2895615.83</v>
      </c>
      <c r="AZ28" s="29">
        <v>1877602</v>
      </c>
      <c r="BA28" s="29">
        <v>0</v>
      </c>
      <c r="BB28" s="29">
        <v>0</v>
      </c>
      <c r="BC28" s="29">
        <v>0</v>
      </c>
      <c r="BD28" s="29">
        <v>26604729.25</v>
      </c>
      <c r="BE28" s="29">
        <v>0</v>
      </c>
      <c r="BF28" s="29">
        <v>0</v>
      </c>
      <c r="BG28" s="29">
        <v>0</v>
      </c>
      <c r="BH28" s="29">
        <v>0</v>
      </c>
      <c r="BI28" s="29">
        <v>1574616.9</v>
      </c>
      <c r="BJ28" s="29">
        <v>0</v>
      </c>
      <c r="BK28" s="29">
        <v>0</v>
      </c>
      <c r="BL28" s="29"/>
      <c r="BM28" s="29">
        <v>22115316</v>
      </c>
      <c r="BN28" s="29">
        <v>1515343.32</v>
      </c>
      <c r="BO28" s="29">
        <v>0</v>
      </c>
      <c r="BP28" s="29">
        <v>2555397</v>
      </c>
      <c r="BQ28" s="29">
        <v>0</v>
      </c>
      <c r="BR28" s="29">
        <v>0</v>
      </c>
      <c r="BS28" s="29">
        <v>0</v>
      </c>
      <c r="BT28" s="29">
        <v>6971309.8099999996</v>
      </c>
      <c r="BU28" s="29"/>
      <c r="BV28" s="46">
        <f t="shared" si="0"/>
        <v>278261357.12000006</v>
      </c>
      <c r="BW28" s="99"/>
      <c r="BX28" s="100"/>
      <c r="BY28" s="15"/>
    </row>
    <row r="29" spans="1:116" s="5" customFormat="1" x14ac:dyDescent="0.25">
      <c r="A29" s="25">
        <v>1910</v>
      </c>
      <c r="B29" s="26" t="s">
        <v>130</v>
      </c>
      <c r="C29" s="29">
        <v>75360.25</v>
      </c>
      <c r="D29" s="29">
        <v>0</v>
      </c>
      <c r="E29" s="29">
        <v>0</v>
      </c>
      <c r="F29" s="29">
        <v>0</v>
      </c>
      <c r="G29" s="29">
        <v>51183.95</v>
      </c>
      <c r="H29" s="29">
        <v>0</v>
      </c>
      <c r="I29" s="29">
        <v>24525.07</v>
      </c>
      <c r="J29" s="29">
        <v>885142.45</v>
      </c>
      <c r="K29" s="29">
        <v>0</v>
      </c>
      <c r="L29" s="29">
        <v>0</v>
      </c>
      <c r="M29" s="29">
        <v>0</v>
      </c>
      <c r="N29" s="29">
        <v>0</v>
      </c>
      <c r="O29" s="29">
        <v>0</v>
      </c>
      <c r="P29" s="29">
        <v>0</v>
      </c>
      <c r="Q29" s="29">
        <v>0</v>
      </c>
      <c r="R29" s="29">
        <v>0</v>
      </c>
      <c r="S29" s="29">
        <v>414832.87</v>
      </c>
      <c r="T29" s="29">
        <v>0</v>
      </c>
      <c r="U29" s="29">
        <v>0</v>
      </c>
      <c r="V29" s="29">
        <v>0</v>
      </c>
      <c r="W29" s="29">
        <v>86121.919999999998</v>
      </c>
      <c r="X29" s="29">
        <v>0</v>
      </c>
      <c r="Y29" s="29">
        <v>0</v>
      </c>
      <c r="Z29" s="29">
        <v>0</v>
      </c>
      <c r="AA29" s="29"/>
      <c r="AB29" s="29">
        <v>0</v>
      </c>
      <c r="AC29" s="29">
        <v>0</v>
      </c>
      <c r="AD29" s="29">
        <v>0</v>
      </c>
      <c r="AE29" s="29">
        <v>0</v>
      </c>
      <c r="AF29" s="29">
        <v>0</v>
      </c>
      <c r="AG29" s="29">
        <v>0</v>
      </c>
      <c r="AH29" s="29"/>
      <c r="AI29" s="29">
        <v>0</v>
      </c>
      <c r="AJ29" s="29">
        <v>0</v>
      </c>
      <c r="AK29" s="29">
        <v>0</v>
      </c>
      <c r="AL29" s="29">
        <v>108995</v>
      </c>
      <c r="AM29" s="29">
        <v>0</v>
      </c>
      <c r="AN29" s="29">
        <v>0</v>
      </c>
      <c r="AO29" s="29">
        <v>0</v>
      </c>
      <c r="AP29" s="29">
        <v>0</v>
      </c>
      <c r="AQ29" s="29">
        <v>0</v>
      </c>
      <c r="AR29" s="29">
        <v>377009</v>
      </c>
      <c r="AS29" s="29">
        <v>1308469.96</v>
      </c>
      <c r="AT29" s="29">
        <v>120252.32</v>
      </c>
      <c r="AU29" s="29">
        <v>0</v>
      </c>
      <c r="AV29" s="29">
        <v>0</v>
      </c>
      <c r="AW29" s="29">
        <v>4691.87</v>
      </c>
      <c r="AX29" s="29">
        <v>0</v>
      </c>
      <c r="AY29" s="29">
        <v>0</v>
      </c>
      <c r="AZ29" s="29">
        <v>0</v>
      </c>
      <c r="BA29" s="29">
        <v>1048485.48</v>
      </c>
      <c r="BB29" s="29">
        <v>0</v>
      </c>
      <c r="BC29" s="29">
        <v>0</v>
      </c>
      <c r="BD29" s="29">
        <v>20349828.710000001</v>
      </c>
      <c r="BE29" s="29">
        <v>0</v>
      </c>
      <c r="BF29" s="29">
        <v>116088.07</v>
      </c>
      <c r="BG29" s="29">
        <v>3958.67</v>
      </c>
      <c r="BH29" s="29">
        <v>0</v>
      </c>
      <c r="BI29" s="29">
        <v>0</v>
      </c>
      <c r="BJ29" s="29">
        <v>0</v>
      </c>
      <c r="BK29" s="29">
        <v>0</v>
      </c>
      <c r="BL29" s="29"/>
      <c r="BM29" s="29">
        <v>1152890</v>
      </c>
      <c r="BN29" s="29">
        <v>0</v>
      </c>
      <c r="BO29" s="29">
        <v>0</v>
      </c>
      <c r="BP29" s="29">
        <v>0</v>
      </c>
      <c r="BQ29" s="29">
        <v>0</v>
      </c>
      <c r="BR29" s="29">
        <v>8560</v>
      </c>
      <c r="BS29" s="29">
        <v>0</v>
      </c>
      <c r="BT29" s="29">
        <v>0</v>
      </c>
      <c r="BU29" s="29"/>
      <c r="BV29" s="46">
        <f t="shared" si="0"/>
        <v>26136395.590000004</v>
      </c>
      <c r="BW29" s="99"/>
      <c r="BX29" s="100"/>
      <c r="BY29" s="15"/>
    </row>
    <row r="30" spans="1:116" s="5" customFormat="1" x14ac:dyDescent="0.25">
      <c r="A30" s="25">
        <v>1915</v>
      </c>
      <c r="B30" s="26" t="s">
        <v>151</v>
      </c>
      <c r="C30" s="29">
        <v>366426.14</v>
      </c>
      <c r="D30" s="29">
        <v>62719.02</v>
      </c>
      <c r="E30" s="29">
        <v>484104</v>
      </c>
      <c r="F30" s="29">
        <v>193286.86</v>
      </c>
      <c r="G30" s="29">
        <v>26656.67</v>
      </c>
      <c r="H30" s="29">
        <v>1553560.92</v>
      </c>
      <c r="I30" s="29">
        <v>924553.11</v>
      </c>
      <c r="J30" s="29">
        <v>1500666.33</v>
      </c>
      <c r="K30" s="29">
        <v>94569.56</v>
      </c>
      <c r="L30" s="29">
        <v>0</v>
      </c>
      <c r="M30" s="29">
        <v>237768.02</v>
      </c>
      <c r="N30" s="29">
        <v>51956.35</v>
      </c>
      <c r="O30" s="29">
        <v>252991.91</v>
      </c>
      <c r="P30" s="29">
        <v>5717358.7800000003</v>
      </c>
      <c r="Q30" s="29">
        <v>558450.29</v>
      </c>
      <c r="R30" s="29">
        <v>604854.06000000006</v>
      </c>
      <c r="S30" s="29">
        <v>97709.45</v>
      </c>
      <c r="T30" s="29">
        <v>64000.35</v>
      </c>
      <c r="U30" s="29">
        <v>196087.56</v>
      </c>
      <c r="V30" s="29">
        <v>177414.04</v>
      </c>
      <c r="W30" s="29">
        <v>124200.88</v>
      </c>
      <c r="X30" s="29">
        <v>76054.559999999998</v>
      </c>
      <c r="Y30" s="29">
        <v>128284.67</v>
      </c>
      <c r="Z30" s="29">
        <v>821184.87</v>
      </c>
      <c r="AA30" s="29"/>
      <c r="AB30" s="29">
        <v>197290.04</v>
      </c>
      <c r="AC30" s="29">
        <v>4732.21</v>
      </c>
      <c r="AD30" s="29">
        <v>4136931.31</v>
      </c>
      <c r="AE30" s="29">
        <v>22618.37</v>
      </c>
      <c r="AF30" s="29">
        <v>47094.62</v>
      </c>
      <c r="AG30" s="29">
        <v>551992.87</v>
      </c>
      <c r="AH30" s="29"/>
      <c r="AI30" s="29">
        <v>1857256.29</v>
      </c>
      <c r="AJ30" s="29">
        <v>223501.51</v>
      </c>
      <c r="AK30" s="29">
        <v>51380</v>
      </c>
      <c r="AL30" s="29">
        <v>21481</v>
      </c>
      <c r="AM30" s="29">
        <v>987116.21</v>
      </c>
      <c r="AN30" s="29">
        <v>77552.759999999995</v>
      </c>
      <c r="AO30" s="29">
        <v>272604.42</v>
      </c>
      <c r="AP30" s="29">
        <v>520904.76</v>
      </c>
      <c r="AQ30" s="29">
        <v>59238.8</v>
      </c>
      <c r="AR30" s="29">
        <v>1052844</v>
      </c>
      <c r="AS30" s="29">
        <v>248672.66</v>
      </c>
      <c r="AT30" s="29">
        <v>1695777.34</v>
      </c>
      <c r="AU30" s="29">
        <v>220935.46</v>
      </c>
      <c r="AV30" s="29">
        <v>380036.77</v>
      </c>
      <c r="AW30" s="29">
        <v>17606.810000000001</v>
      </c>
      <c r="AX30" s="29">
        <v>941707.77</v>
      </c>
      <c r="AY30" s="29">
        <v>221946.63</v>
      </c>
      <c r="AZ30" s="29">
        <v>71370</v>
      </c>
      <c r="BA30" s="29">
        <v>734382.14</v>
      </c>
      <c r="BB30" s="29">
        <v>138780.85</v>
      </c>
      <c r="BC30" s="29">
        <v>0</v>
      </c>
      <c r="BD30" s="29">
        <v>5109959.6500000004</v>
      </c>
      <c r="BE30" s="29">
        <v>0</v>
      </c>
      <c r="BF30" s="29">
        <v>52445.74</v>
      </c>
      <c r="BG30" s="29">
        <v>0</v>
      </c>
      <c r="BH30" s="29">
        <v>23861.99</v>
      </c>
      <c r="BI30" s="29">
        <v>71826.59</v>
      </c>
      <c r="BJ30" s="29">
        <v>1588397.77</v>
      </c>
      <c r="BK30" s="29">
        <v>0</v>
      </c>
      <c r="BL30" s="29"/>
      <c r="BM30" s="29">
        <v>4482673</v>
      </c>
      <c r="BN30" s="29">
        <v>0</v>
      </c>
      <c r="BO30" s="29">
        <v>1577324</v>
      </c>
      <c r="BP30" s="29">
        <v>90446</v>
      </c>
      <c r="BQ30" s="29">
        <v>164282.81</v>
      </c>
      <c r="BR30" s="29">
        <v>7108</v>
      </c>
      <c r="BS30" s="29">
        <v>115027</v>
      </c>
      <c r="BT30" s="29">
        <v>1186389.42</v>
      </c>
      <c r="BU30" s="29"/>
      <c r="BV30" s="46">
        <f t="shared" si="0"/>
        <v>43540355.970000021</v>
      </c>
      <c r="BW30" s="99"/>
      <c r="BX30" s="100"/>
      <c r="BY30" s="15"/>
    </row>
    <row r="31" spans="1:116" s="5" customFormat="1" x14ac:dyDescent="0.25">
      <c r="A31" s="25">
        <v>1920</v>
      </c>
      <c r="B31" s="26" t="s">
        <v>152</v>
      </c>
      <c r="C31" s="29">
        <v>1196862.47</v>
      </c>
      <c r="D31" s="29">
        <v>28525.61</v>
      </c>
      <c r="E31" s="29">
        <v>4020505</v>
      </c>
      <c r="F31" s="29">
        <v>877563.96</v>
      </c>
      <c r="G31" s="29">
        <v>167103.81</v>
      </c>
      <c r="H31" s="29">
        <v>1041964.82</v>
      </c>
      <c r="I31" s="29">
        <v>3283657.96</v>
      </c>
      <c r="J31" s="29">
        <v>3792340.79</v>
      </c>
      <c r="K31" s="29">
        <v>237420.29</v>
      </c>
      <c r="L31" s="29">
        <v>661.42</v>
      </c>
      <c r="M31" s="29">
        <v>80373.36</v>
      </c>
      <c r="N31" s="29">
        <v>28438.61</v>
      </c>
      <c r="O31" s="29">
        <v>403764.17</v>
      </c>
      <c r="P31" s="29">
        <v>5986860.0800000001</v>
      </c>
      <c r="Q31" s="29">
        <v>1852657.1</v>
      </c>
      <c r="R31" s="29">
        <v>3678914.28</v>
      </c>
      <c r="S31" s="29">
        <v>250362.18</v>
      </c>
      <c r="T31" s="29">
        <v>200117.75</v>
      </c>
      <c r="U31" s="29">
        <v>371371.76</v>
      </c>
      <c r="V31" s="29">
        <v>413077.89</v>
      </c>
      <c r="W31" s="29">
        <v>66350.5</v>
      </c>
      <c r="X31" s="29">
        <v>738314.56</v>
      </c>
      <c r="Y31" s="29">
        <v>153123.47</v>
      </c>
      <c r="Z31" s="29">
        <v>2811490.28</v>
      </c>
      <c r="AA31" s="29"/>
      <c r="AB31" s="29">
        <v>214039.51</v>
      </c>
      <c r="AC31" s="29">
        <v>18693.990000000002</v>
      </c>
      <c r="AD31" s="29">
        <v>8478597.8499999996</v>
      </c>
      <c r="AE31" s="29">
        <v>27191.37</v>
      </c>
      <c r="AF31" s="29">
        <v>59242.78</v>
      </c>
      <c r="AG31" s="29">
        <v>1638238.39</v>
      </c>
      <c r="AH31" s="29"/>
      <c r="AI31" s="29">
        <v>9293653.4199999999</v>
      </c>
      <c r="AJ31" s="29">
        <v>401534.22</v>
      </c>
      <c r="AK31" s="29">
        <v>58661</v>
      </c>
      <c r="AL31" s="29">
        <v>178232</v>
      </c>
      <c r="AM31" s="29">
        <v>2290820.04</v>
      </c>
      <c r="AN31" s="29">
        <v>95556.59</v>
      </c>
      <c r="AO31" s="29">
        <v>565601.1</v>
      </c>
      <c r="AP31" s="29">
        <v>2523105.7799999998</v>
      </c>
      <c r="AQ31" s="29">
        <v>279742.34999999998</v>
      </c>
      <c r="AR31" s="29">
        <v>2024488</v>
      </c>
      <c r="AS31" s="29">
        <v>503139.24</v>
      </c>
      <c r="AT31" s="29">
        <v>4305893.93</v>
      </c>
      <c r="AU31" s="29">
        <v>439689.46</v>
      </c>
      <c r="AV31" s="29">
        <v>973940.39</v>
      </c>
      <c r="AW31" s="29">
        <v>601191.46</v>
      </c>
      <c r="AX31" s="29">
        <v>10509762.6</v>
      </c>
      <c r="AY31" s="29">
        <v>145850.45000000001</v>
      </c>
      <c r="AZ31" s="29">
        <v>223120</v>
      </c>
      <c r="BA31" s="29">
        <v>2657818.9500000002</v>
      </c>
      <c r="BB31" s="29">
        <v>396031.98</v>
      </c>
      <c r="BC31" s="29">
        <v>44877</v>
      </c>
      <c r="BD31" s="29">
        <v>13113290.02</v>
      </c>
      <c r="BE31" s="29">
        <v>2944.63</v>
      </c>
      <c r="BF31" s="29">
        <v>102979.14</v>
      </c>
      <c r="BG31" s="29">
        <v>86406.57</v>
      </c>
      <c r="BH31" s="29">
        <v>73990.710000000006</v>
      </c>
      <c r="BI31" s="29">
        <v>233765.7</v>
      </c>
      <c r="BJ31" s="29">
        <v>3248019.57</v>
      </c>
      <c r="BK31" s="29">
        <v>19885.62</v>
      </c>
      <c r="BL31" s="29"/>
      <c r="BM31" s="29">
        <v>8358842</v>
      </c>
      <c r="BN31" s="29">
        <v>0</v>
      </c>
      <c r="BO31" s="29">
        <v>4196117</v>
      </c>
      <c r="BP31" s="29">
        <v>251752</v>
      </c>
      <c r="BQ31" s="29">
        <v>382182.55</v>
      </c>
      <c r="BR31" s="29">
        <v>28407</v>
      </c>
      <c r="BS31" s="29">
        <v>250240</v>
      </c>
      <c r="BT31" s="29">
        <v>1881560.93</v>
      </c>
      <c r="BU31" s="29"/>
      <c r="BV31" s="46">
        <f t="shared" ref="BV31:BV44" si="1">SUM(C31:BU31)</f>
        <v>112860919.41</v>
      </c>
      <c r="BW31" s="99"/>
      <c r="BX31" s="100"/>
      <c r="BY31" s="15"/>
    </row>
    <row r="32" spans="1:116" s="5" customFormat="1" x14ac:dyDescent="0.25">
      <c r="A32" s="25">
        <v>1930</v>
      </c>
      <c r="B32" s="26" t="s">
        <v>153</v>
      </c>
      <c r="C32" s="29">
        <v>4917104.84</v>
      </c>
      <c r="D32" s="29">
        <v>754181.95</v>
      </c>
      <c r="E32" s="29">
        <v>4862471</v>
      </c>
      <c r="F32" s="29">
        <v>1372857.97</v>
      </c>
      <c r="G32" s="29">
        <v>3366382.23</v>
      </c>
      <c r="H32" s="29">
        <v>4280355.8</v>
      </c>
      <c r="I32" s="29">
        <v>4872774.5199999996</v>
      </c>
      <c r="J32" s="29">
        <v>4059244.05</v>
      </c>
      <c r="K32" s="29">
        <v>1152602.5</v>
      </c>
      <c r="L32" s="29">
        <v>0</v>
      </c>
      <c r="M32" s="29">
        <v>2094925.34</v>
      </c>
      <c r="N32" s="29">
        <v>0</v>
      </c>
      <c r="O32" s="29">
        <v>357952.38</v>
      </c>
      <c r="P32" s="29">
        <v>13405696.609999999</v>
      </c>
      <c r="Q32" s="29">
        <v>6157273.7699999996</v>
      </c>
      <c r="R32" s="29">
        <v>1383402.51</v>
      </c>
      <c r="S32" s="29">
        <v>3193997.04</v>
      </c>
      <c r="T32" s="29">
        <v>598087.55000000005</v>
      </c>
      <c r="U32" s="29">
        <v>2244755.34</v>
      </c>
      <c r="V32" s="29">
        <v>957521.53</v>
      </c>
      <c r="W32" s="29">
        <v>747258.23</v>
      </c>
      <c r="X32" s="29">
        <v>6056346.25</v>
      </c>
      <c r="Y32" s="29">
        <v>366415.79</v>
      </c>
      <c r="Z32" s="29">
        <v>3717584.28</v>
      </c>
      <c r="AA32" s="29"/>
      <c r="AB32" s="29">
        <v>1628572.47</v>
      </c>
      <c r="AC32" s="29">
        <v>214268.38</v>
      </c>
      <c r="AD32" s="29">
        <v>9462895.5099999998</v>
      </c>
      <c r="AE32" s="29">
        <v>0</v>
      </c>
      <c r="AF32" s="29">
        <v>189045.8</v>
      </c>
      <c r="AG32" s="29">
        <v>8683600.3399999999</v>
      </c>
      <c r="AH32" s="29"/>
      <c r="AI32" s="29">
        <v>16390904.279999999</v>
      </c>
      <c r="AJ32" s="29">
        <v>517274.32</v>
      </c>
      <c r="AK32" s="29">
        <v>854531</v>
      </c>
      <c r="AL32" s="29">
        <v>1511344</v>
      </c>
      <c r="AM32" s="29">
        <v>9802299.8100000005</v>
      </c>
      <c r="AN32" s="29">
        <v>690680.48</v>
      </c>
      <c r="AO32" s="29">
        <v>2061166.68</v>
      </c>
      <c r="AP32" s="29">
        <v>12813263.74</v>
      </c>
      <c r="AQ32" s="29">
        <v>1233117.98</v>
      </c>
      <c r="AR32" s="29">
        <v>2886094</v>
      </c>
      <c r="AS32" s="29">
        <v>3028182.14</v>
      </c>
      <c r="AT32" s="29">
        <v>8778182.9100000001</v>
      </c>
      <c r="AU32" s="29">
        <v>1148807.99</v>
      </c>
      <c r="AV32" s="29">
        <v>2912997.83</v>
      </c>
      <c r="AW32" s="29">
        <v>1877444.58</v>
      </c>
      <c r="AX32" s="29">
        <v>4649023.2</v>
      </c>
      <c r="AY32" s="29">
        <v>1148364.56</v>
      </c>
      <c r="AZ32" s="29">
        <v>2154009</v>
      </c>
      <c r="BA32" s="29">
        <v>4688340.2699999996</v>
      </c>
      <c r="BB32" s="29">
        <v>2269336.5699999998</v>
      </c>
      <c r="BC32" s="29">
        <v>0</v>
      </c>
      <c r="BD32" s="29">
        <v>15809137.869999999</v>
      </c>
      <c r="BE32" s="29">
        <v>0</v>
      </c>
      <c r="BF32" s="29">
        <v>1021118.11</v>
      </c>
      <c r="BG32" s="29">
        <v>435231.71</v>
      </c>
      <c r="BH32" s="29">
        <v>493329.47</v>
      </c>
      <c r="BI32" s="29">
        <v>980180.92</v>
      </c>
      <c r="BJ32" s="29">
        <v>7597011.8799999999</v>
      </c>
      <c r="BK32" s="29">
        <v>0</v>
      </c>
      <c r="BL32" s="29"/>
      <c r="BM32" s="29">
        <v>10601594</v>
      </c>
      <c r="BN32" s="29">
        <v>0</v>
      </c>
      <c r="BO32" s="29">
        <v>9189604</v>
      </c>
      <c r="BP32" s="29">
        <v>1704481</v>
      </c>
      <c r="BQ32" s="29">
        <v>863207.57</v>
      </c>
      <c r="BR32" s="29">
        <v>646034</v>
      </c>
      <c r="BS32" s="29">
        <v>1394434</v>
      </c>
      <c r="BT32" s="29">
        <v>0</v>
      </c>
      <c r="BU32" s="29"/>
      <c r="BV32" s="46">
        <f t="shared" si="1"/>
        <v>223248303.84999999</v>
      </c>
      <c r="BW32" s="99"/>
      <c r="BX32" s="100"/>
      <c r="BY32" s="15"/>
    </row>
    <row r="33" spans="1:77" s="5" customFormat="1" x14ac:dyDescent="0.25">
      <c r="A33" s="25">
        <v>1935</v>
      </c>
      <c r="B33" s="26" t="s">
        <v>154</v>
      </c>
      <c r="C33" s="29">
        <v>0</v>
      </c>
      <c r="D33" s="29">
        <v>0</v>
      </c>
      <c r="E33" s="29">
        <v>38548</v>
      </c>
      <c r="F33" s="29">
        <v>3728.61</v>
      </c>
      <c r="G33" s="29">
        <v>5184.25</v>
      </c>
      <c r="H33" s="29">
        <v>292425.13</v>
      </c>
      <c r="I33" s="29">
        <v>108353.96</v>
      </c>
      <c r="J33" s="29">
        <v>166638.13</v>
      </c>
      <c r="K33" s="29">
        <v>14318.24</v>
      </c>
      <c r="L33" s="29">
        <v>0</v>
      </c>
      <c r="M33" s="29">
        <v>32073.3</v>
      </c>
      <c r="N33" s="29">
        <v>4320</v>
      </c>
      <c r="O33" s="29">
        <v>0</v>
      </c>
      <c r="P33" s="29">
        <v>0</v>
      </c>
      <c r="Q33" s="29">
        <v>35460.49</v>
      </c>
      <c r="R33" s="29">
        <v>168388.67</v>
      </c>
      <c r="S33" s="29">
        <v>0</v>
      </c>
      <c r="T33" s="29">
        <v>10537.76</v>
      </c>
      <c r="U33" s="29">
        <v>37092.35</v>
      </c>
      <c r="V33" s="29">
        <v>0</v>
      </c>
      <c r="W33" s="29">
        <v>0</v>
      </c>
      <c r="X33" s="29">
        <v>0</v>
      </c>
      <c r="Y33" s="29">
        <v>0</v>
      </c>
      <c r="Z33" s="29">
        <v>53.99</v>
      </c>
      <c r="AA33" s="29"/>
      <c r="AB33" s="29">
        <v>0</v>
      </c>
      <c r="AC33" s="29">
        <v>0</v>
      </c>
      <c r="AD33" s="29">
        <v>421165.68</v>
      </c>
      <c r="AE33" s="29">
        <v>0</v>
      </c>
      <c r="AF33" s="29">
        <v>0</v>
      </c>
      <c r="AG33" s="29">
        <v>178302.14</v>
      </c>
      <c r="AH33" s="29"/>
      <c r="AI33" s="29">
        <v>17204.21</v>
      </c>
      <c r="AJ33" s="29">
        <v>135334.29</v>
      </c>
      <c r="AK33" s="29">
        <v>0</v>
      </c>
      <c r="AL33" s="29">
        <v>31776</v>
      </c>
      <c r="AM33" s="29">
        <v>64071.95</v>
      </c>
      <c r="AN33" s="29">
        <v>0</v>
      </c>
      <c r="AO33" s="29">
        <v>10960.38</v>
      </c>
      <c r="AP33" s="29">
        <v>267597.87</v>
      </c>
      <c r="AQ33" s="29">
        <v>0</v>
      </c>
      <c r="AR33" s="29">
        <v>517825</v>
      </c>
      <c r="AS33" s="29">
        <v>108487.84</v>
      </c>
      <c r="AT33" s="29">
        <v>323279.08</v>
      </c>
      <c r="AU33" s="29">
        <v>24683.61</v>
      </c>
      <c r="AV33" s="29">
        <v>75195.87</v>
      </c>
      <c r="AW33" s="29">
        <v>2180.15</v>
      </c>
      <c r="AX33" s="29">
        <v>166333.57</v>
      </c>
      <c r="AY33" s="29">
        <v>34593.33</v>
      </c>
      <c r="AZ33" s="29">
        <v>0</v>
      </c>
      <c r="BA33" s="29">
        <v>24516</v>
      </c>
      <c r="BB33" s="29">
        <v>1761.26</v>
      </c>
      <c r="BC33" s="29">
        <v>0</v>
      </c>
      <c r="BD33" s="29">
        <v>109977.53</v>
      </c>
      <c r="BE33" s="29">
        <v>0</v>
      </c>
      <c r="BF33" s="29">
        <v>5290.35</v>
      </c>
      <c r="BG33" s="29">
        <v>0</v>
      </c>
      <c r="BH33" s="29">
        <v>0</v>
      </c>
      <c r="BI33" s="29">
        <v>0</v>
      </c>
      <c r="BJ33" s="29">
        <v>63417.16</v>
      </c>
      <c r="BK33" s="29">
        <v>0</v>
      </c>
      <c r="BL33" s="29"/>
      <c r="BM33" s="29">
        <v>417234</v>
      </c>
      <c r="BN33" s="29">
        <v>0</v>
      </c>
      <c r="BO33" s="29">
        <v>544135</v>
      </c>
      <c r="BP33" s="29">
        <v>30023</v>
      </c>
      <c r="BQ33" s="29">
        <v>6476.37</v>
      </c>
      <c r="BR33" s="29">
        <v>8820</v>
      </c>
      <c r="BS33" s="29">
        <v>46651</v>
      </c>
      <c r="BT33" s="29">
        <v>56186.63</v>
      </c>
      <c r="BU33" s="29"/>
      <c r="BV33" s="46">
        <f t="shared" si="1"/>
        <v>4610602.1499999994</v>
      </c>
      <c r="BW33" s="99"/>
      <c r="BX33" s="100"/>
      <c r="BY33" s="15"/>
    </row>
    <row r="34" spans="1:77" s="5" customFormat="1" x14ac:dyDescent="0.25">
      <c r="A34" s="25">
        <v>1940</v>
      </c>
      <c r="B34" s="26" t="s">
        <v>155</v>
      </c>
      <c r="C34" s="29">
        <v>1767218.06</v>
      </c>
      <c r="D34" s="29">
        <v>123069.25</v>
      </c>
      <c r="E34" s="29">
        <v>528869</v>
      </c>
      <c r="F34" s="29">
        <v>242479.58</v>
      </c>
      <c r="G34" s="29">
        <v>211799.38</v>
      </c>
      <c r="H34" s="29">
        <v>1496348.53</v>
      </c>
      <c r="I34" s="29">
        <v>1235394.8</v>
      </c>
      <c r="J34" s="29">
        <v>869792.3</v>
      </c>
      <c r="K34" s="29">
        <v>88080.66</v>
      </c>
      <c r="L34" s="29">
        <v>0</v>
      </c>
      <c r="M34" s="29">
        <v>0</v>
      </c>
      <c r="N34" s="29">
        <v>0</v>
      </c>
      <c r="O34" s="29">
        <v>385935.57</v>
      </c>
      <c r="P34" s="29">
        <v>1758758.12</v>
      </c>
      <c r="Q34" s="29">
        <v>1639709.42</v>
      </c>
      <c r="R34" s="29">
        <v>401923.49</v>
      </c>
      <c r="S34" s="29">
        <v>228293.68</v>
      </c>
      <c r="T34" s="29">
        <v>149967.23000000001</v>
      </c>
      <c r="U34" s="29">
        <v>518499.21</v>
      </c>
      <c r="V34" s="29">
        <v>175351.16</v>
      </c>
      <c r="W34" s="29">
        <v>156933.74</v>
      </c>
      <c r="X34" s="29">
        <v>2210368.0099999998</v>
      </c>
      <c r="Y34" s="29">
        <v>199687.02</v>
      </c>
      <c r="Z34" s="29">
        <v>858489.05</v>
      </c>
      <c r="AA34" s="29"/>
      <c r="AB34" s="29">
        <v>397936.95</v>
      </c>
      <c r="AC34" s="29">
        <v>17303.52</v>
      </c>
      <c r="AD34" s="29">
        <v>4236039.54</v>
      </c>
      <c r="AE34" s="29">
        <v>0</v>
      </c>
      <c r="AF34" s="29">
        <v>29580.47</v>
      </c>
      <c r="AG34" s="29">
        <v>1240069.83</v>
      </c>
      <c r="AH34" s="29"/>
      <c r="AI34" s="29">
        <v>5393455.2400000002</v>
      </c>
      <c r="AJ34" s="29">
        <v>305568.26</v>
      </c>
      <c r="AK34" s="29">
        <v>113103</v>
      </c>
      <c r="AL34" s="29">
        <v>373459</v>
      </c>
      <c r="AM34" s="29">
        <v>750293.31</v>
      </c>
      <c r="AN34" s="29">
        <v>502143.81</v>
      </c>
      <c r="AO34" s="29">
        <v>299411.92</v>
      </c>
      <c r="AP34" s="29">
        <v>941129.57</v>
      </c>
      <c r="AQ34" s="29">
        <v>140090.57999999999</v>
      </c>
      <c r="AR34" s="29">
        <v>446359</v>
      </c>
      <c r="AS34" s="29">
        <v>319356.75</v>
      </c>
      <c r="AT34" s="29">
        <v>2081941.57</v>
      </c>
      <c r="AU34" s="29">
        <v>475454.74</v>
      </c>
      <c r="AV34" s="29">
        <v>1360895.57</v>
      </c>
      <c r="AW34" s="29">
        <v>212389.39</v>
      </c>
      <c r="AX34" s="29">
        <v>1418297.06</v>
      </c>
      <c r="AY34" s="29">
        <v>121213.75999999999</v>
      </c>
      <c r="AZ34" s="29">
        <v>349147</v>
      </c>
      <c r="BA34" s="29">
        <v>2635856.21</v>
      </c>
      <c r="BB34" s="29">
        <v>307794.71000000002</v>
      </c>
      <c r="BC34" s="29">
        <v>0</v>
      </c>
      <c r="BD34" s="29">
        <v>4648938.45</v>
      </c>
      <c r="BE34" s="29">
        <v>0</v>
      </c>
      <c r="BF34" s="29">
        <v>187478.75</v>
      </c>
      <c r="BG34" s="29">
        <v>41612.58</v>
      </c>
      <c r="BH34" s="29">
        <v>90633.67</v>
      </c>
      <c r="BI34" s="29">
        <v>95561.16</v>
      </c>
      <c r="BJ34" s="29">
        <v>2815330.01</v>
      </c>
      <c r="BK34" s="29">
        <v>0</v>
      </c>
      <c r="BL34" s="29"/>
      <c r="BM34" s="29">
        <v>2747627</v>
      </c>
      <c r="BN34" s="29">
        <v>0</v>
      </c>
      <c r="BO34" s="29">
        <v>1446783</v>
      </c>
      <c r="BP34" s="29">
        <v>83043</v>
      </c>
      <c r="BQ34" s="29">
        <v>100563.99</v>
      </c>
      <c r="BR34" s="29">
        <v>31464</v>
      </c>
      <c r="BS34" s="29">
        <v>289235</v>
      </c>
      <c r="BT34" s="29">
        <v>4284</v>
      </c>
      <c r="BU34" s="29"/>
      <c r="BV34" s="46">
        <f t="shared" si="1"/>
        <v>52297812.630000003</v>
      </c>
      <c r="BW34" s="99"/>
      <c r="BX34" s="100"/>
      <c r="BY34" s="15"/>
    </row>
    <row r="35" spans="1:77" s="5" customFormat="1" x14ac:dyDescent="0.25">
      <c r="A35" s="25">
        <v>1945</v>
      </c>
      <c r="B35" s="26" t="s">
        <v>156</v>
      </c>
      <c r="C35" s="29">
        <v>225116.12</v>
      </c>
      <c r="D35" s="29">
        <v>0</v>
      </c>
      <c r="E35" s="29">
        <v>167502</v>
      </c>
      <c r="F35" s="29">
        <v>64528.959999999999</v>
      </c>
      <c r="G35" s="29">
        <v>8114.49</v>
      </c>
      <c r="H35" s="29">
        <v>379218.52</v>
      </c>
      <c r="I35" s="29">
        <v>0</v>
      </c>
      <c r="J35" s="29">
        <v>515191.35</v>
      </c>
      <c r="K35" s="29">
        <v>43116.67</v>
      </c>
      <c r="L35" s="29">
        <v>0</v>
      </c>
      <c r="M35" s="29">
        <v>30420.11</v>
      </c>
      <c r="N35" s="29">
        <v>8486</v>
      </c>
      <c r="O35" s="29">
        <v>0</v>
      </c>
      <c r="P35" s="29">
        <v>0</v>
      </c>
      <c r="Q35" s="29">
        <v>8718.92</v>
      </c>
      <c r="R35" s="29">
        <v>2157583.11</v>
      </c>
      <c r="S35" s="29">
        <v>31082.12</v>
      </c>
      <c r="T35" s="29">
        <v>11947.98</v>
      </c>
      <c r="U35" s="29">
        <v>63987.27</v>
      </c>
      <c r="V35" s="29">
        <v>9658.6200000000008</v>
      </c>
      <c r="W35" s="29">
        <v>19232</v>
      </c>
      <c r="X35" s="29">
        <v>0</v>
      </c>
      <c r="Y35" s="29">
        <v>37484.51</v>
      </c>
      <c r="Z35" s="29">
        <v>2974.38</v>
      </c>
      <c r="AA35" s="29"/>
      <c r="AB35" s="29">
        <v>0</v>
      </c>
      <c r="AC35" s="29">
        <v>0</v>
      </c>
      <c r="AD35" s="29">
        <v>1133254.02</v>
      </c>
      <c r="AE35" s="29">
        <v>0</v>
      </c>
      <c r="AF35" s="29">
        <v>0</v>
      </c>
      <c r="AG35" s="29">
        <v>0</v>
      </c>
      <c r="AH35" s="29"/>
      <c r="AI35" s="29">
        <v>272553.46000000002</v>
      </c>
      <c r="AJ35" s="29">
        <v>29667.46</v>
      </c>
      <c r="AK35" s="29">
        <v>88437</v>
      </c>
      <c r="AL35" s="29">
        <v>70178</v>
      </c>
      <c r="AM35" s="29">
        <v>1040222.82</v>
      </c>
      <c r="AN35" s="29">
        <v>15571.68</v>
      </c>
      <c r="AO35" s="29">
        <v>0</v>
      </c>
      <c r="AP35" s="29">
        <v>516606.37</v>
      </c>
      <c r="AQ35" s="29">
        <v>0</v>
      </c>
      <c r="AR35" s="29">
        <v>126481</v>
      </c>
      <c r="AS35" s="29">
        <v>98308.73</v>
      </c>
      <c r="AT35" s="29">
        <v>204006.18</v>
      </c>
      <c r="AU35" s="29">
        <v>0</v>
      </c>
      <c r="AV35" s="29">
        <v>0</v>
      </c>
      <c r="AW35" s="29">
        <v>0</v>
      </c>
      <c r="AX35" s="29">
        <v>0</v>
      </c>
      <c r="AY35" s="29">
        <v>30230.59</v>
      </c>
      <c r="AZ35" s="29">
        <v>0</v>
      </c>
      <c r="BA35" s="29">
        <v>852896.68</v>
      </c>
      <c r="BB35" s="29">
        <v>24542.3</v>
      </c>
      <c r="BC35" s="29">
        <v>0</v>
      </c>
      <c r="BD35" s="29">
        <v>0</v>
      </c>
      <c r="BE35" s="29">
        <v>0</v>
      </c>
      <c r="BF35" s="29">
        <v>0</v>
      </c>
      <c r="BG35" s="29">
        <v>0</v>
      </c>
      <c r="BH35" s="29">
        <v>18837.990000000002</v>
      </c>
      <c r="BI35" s="29">
        <v>0</v>
      </c>
      <c r="BJ35" s="29">
        <v>367529.52</v>
      </c>
      <c r="BK35" s="29">
        <v>0</v>
      </c>
      <c r="BL35" s="29"/>
      <c r="BM35" s="29">
        <v>251860</v>
      </c>
      <c r="BN35" s="29">
        <v>0</v>
      </c>
      <c r="BO35" s="29">
        <v>936864</v>
      </c>
      <c r="BP35" s="29">
        <v>20450</v>
      </c>
      <c r="BQ35" s="29">
        <v>1964.22</v>
      </c>
      <c r="BR35" s="29">
        <v>12735</v>
      </c>
      <c r="BS35" s="29">
        <v>32767</v>
      </c>
      <c r="BT35" s="29">
        <v>20903.009999999998</v>
      </c>
      <c r="BU35" s="29"/>
      <c r="BV35" s="46">
        <f t="shared" si="1"/>
        <v>9951230.1600000001</v>
      </c>
      <c r="BW35" s="99"/>
      <c r="BX35" s="100"/>
      <c r="BY35" s="15"/>
    </row>
    <row r="36" spans="1:77" s="5" customFormat="1" x14ac:dyDescent="0.25">
      <c r="A36" s="25">
        <v>1950</v>
      </c>
      <c r="B36" s="26" t="s">
        <v>157</v>
      </c>
      <c r="C36" s="29">
        <v>0</v>
      </c>
      <c r="D36" s="29">
        <v>0</v>
      </c>
      <c r="E36" s="29">
        <v>0</v>
      </c>
      <c r="F36" s="29">
        <v>15449.83</v>
      </c>
      <c r="G36" s="29">
        <v>0</v>
      </c>
      <c r="H36" s="29">
        <v>0</v>
      </c>
      <c r="I36" s="29">
        <v>0</v>
      </c>
      <c r="J36" s="29">
        <v>109339.4</v>
      </c>
      <c r="K36" s="29">
        <v>72434.820000000007</v>
      </c>
      <c r="L36" s="29">
        <v>0</v>
      </c>
      <c r="M36" s="29">
        <v>49651.8</v>
      </c>
      <c r="N36" s="29">
        <v>0</v>
      </c>
      <c r="O36" s="29">
        <v>0</v>
      </c>
      <c r="P36" s="29">
        <v>0</v>
      </c>
      <c r="Q36" s="29">
        <v>0</v>
      </c>
      <c r="R36" s="29">
        <v>175.19</v>
      </c>
      <c r="S36" s="29">
        <v>223085.57</v>
      </c>
      <c r="T36" s="29">
        <v>0</v>
      </c>
      <c r="U36" s="29">
        <v>0</v>
      </c>
      <c r="V36" s="29">
        <v>0</v>
      </c>
      <c r="W36" s="29">
        <v>0</v>
      </c>
      <c r="X36" s="29">
        <v>0</v>
      </c>
      <c r="Y36" s="29">
        <v>0</v>
      </c>
      <c r="Z36" s="29">
        <v>0</v>
      </c>
      <c r="AA36" s="29"/>
      <c r="AB36" s="29">
        <v>0</v>
      </c>
      <c r="AC36" s="29">
        <v>0</v>
      </c>
      <c r="AD36" s="29">
        <v>35360.080000000002</v>
      </c>
      <c r="AE36" s="29">
        <v>0</v>
      </c>
      <c r="AF36" s="29">
        <v>6018.58</v>
      </c>
      <c r="AG36" s="29">
        <v>0</v>
      </c>
      <c r="AH36" s="29"/>
      <c r="AI36" s="29">
        <v>0</v>
      </c>
      <c r="AJ36" s="29">
        <v>0</v>
      </c>
      <c r="AK36" s="29">
        <v>0</v>
      </c>
      <c r="AL36" s="29">
        <v>0</v>
      </c>
      <c r="AM36" s="29">
        <v>892991.37</v>
      </c>
      <c r="AN36" s="29">
        <v>0</v>
      </c>
      <c r="AO36" s="29">
        <v>0</v>
      </c>
      <c r="AP36" s="29">
        <v>1032283.14</v>
      </c>
      <c r="AQ36" s="29">
        <v>0</v>
      </c>
      <c r="AR36" s="29">
        <v>0</v>
      </c>
      <c r="AS36" s="29">
        <v>0</v>
      </c>
      <c r="AT36" s="29">
        <v>0</v>
      </c>
      <c r="AU36" s="29">
        <v>0</v>
      </c>
      <c r="AV36" s="29">
        <v>0</v>
      </c>
      <c r="AW36" s="29">
        <v>0</v>
      </c>
      <c r="AX36" s="29">
        <v>0</v>
      </c>
      <c r="AY36" s="29">
        <v>0</v>
      </c>
      <c r="AZ36" s="29">
        <v>0</v>
      </c>
      <c r="BA36" s="29">
        <v>0</v>
      </c>
      <c r="BB36" s="29">
        <v>0</v>
      </c>
      <c r="BC36" s="29">
        <v>0</v>
      </c>
      <c r="BD36" s="29">
        <v>0</v>
      </c>
      <c r="BE36" s="29">
        <v>0</v>
      </c>
      <c r="BF36" s="29">
        <v>0</v>
      </c>
      <c r="BG36" s="29">
        <v>0</v>
      </c>
      <c r="BH36" s="29">
        <v>235846.35</v>
      </c>
      <c r="BI36" s="29">
        <v>0</v>
      </c>
      <c r="BJ36" s="29">
        <v>412564.37</v>
      </c>
      <c r="BK36" s="29">
        <v>0</v>
      </c>
      <c r="BL36" s="29"/>
      <c r="BM36" s="29">
        <v>0</v>
      </c>
      <c r="BN36" s="29">
        <v>0</v>
      </c>
      <c r="BO36" s="29">
        <v>0</v>
      </c>
      <c r="BP36" s="29">
        <v>0</v>
      </c>
      <c r="BQ36" s="29">
        <v>0</v>
      </c>
      <c r="BR36" s="29">
        <v>0</v>
      </c>
      <c r="BS36" s="29">
        <v>38294</v>
      </c>
      <c r="BT36" s="29">
        <v>0</v>
      </c>
      <c r="BU36" s="29"/>
      <c r="BV36" s="46">
        <f t="shared" si="1"/>
        <v>3123494.5000000005</v>
      </c>
      <c r="BW36" s="99"/>
      <c r="BX36" s="100"/>
      <c r="BY36" s="15"/>
    </row>
    <row r="37" spans="1:77" s="5" customFormat="1" x14ac:dyDescent="0.25">
      <c r="A37" s="25">
        <v>1955</v>
      </c>
      <c r="B37" s="26" t="s">
        <v>158</v>
      </c>
      <c r="C37" s="29">
        <v>477556.94</v>
      </c>
      <c r="D37" s="29">
        <v>0</v>
      </c>
      <c r="E37" s="29">
        <v>130585</v>
      </c>
      <c r="F37" s="29">
        <v>40579.9</v>
      </c>
      <c r="G37" s="29">
        <v>45716.23</v>
      </c>
      <c r="H37" s="29">
        <v>191860.82</v>
      </c>
      <c r="I37" s="29">
        <v>0</v>
      </c>
      <c r="J37" s="29">
        <v>1113326.52</v>
      </c>
      <c r="K37" s="29">
        <v>18411.75</v>
      </c>
      <c r="L37" s="29">
        <v>0</v>
      </c>
      <c r="M37" s="29">
        <v>104786.6</v>
      </c>
      <c r="N37" s="29">
        <v>0</v>
      </c>
      <c r="O37" s="29">
        <v>36872.480000000003</v>
      </c>
      <c r="P37" s="29">
        <v>0</v>
      </c>
      <c r="Q37" s="29">
        <v>5872.56</v>
      </c>
      <c r="R37" s="29">
        <v>531074.78</v>
      </c>
      <c r="S37" s="29">
        <v>0</v>
      </c>
      <c r="T37" s="29">
        <v>19256.84</v>
      </c>
      <c r="U37" s="29">
        <v>294422.88</v>
      </c>
      <c r="V37" s="29">
        <v>3868.09</v>
      </c>
      <c r="W37" s="29">
        <v>0</v>
      </c>
      <c r="X37" s="29">
        <v>2332808.88</v>
      </c>
      <c r="Y37" s="29">
        <v>70079.89</v>
      </c>
      <c r="Z37" s="29">
        <v>0</v>
      </c>
      <c r="AA37" s="29"/>
      <c r="AB37" s="29">
        <v>617999.1</v>
      </c>
      <c r="AC37" s="29">
        <v>354.6</v>
      </c>
      <c r="AD37" s="29">
        <v>1861336.22</v>
      </c>
      <c r="AE37" s="29">
        <v>0</v>
      </c>
      <c r="AF37" s="29">
        <v>0</v>
      </c>
      <c r="AG37" s="29">
        <v>1606789.73</v>
      </c>
      <c r="AH37" s="29"/>
      <c r="AI37" s="29">
        <v>2199638.98</v>
      </c>
      <c r="AJ37" s="29">
        <v>0</v>
      </c>
      <c r="AK37" s="29">
        <v>0</v>
      </c>
      <c r="AL37" s="29">
        <v>96717</v>
      </c>
      <c r="AM37" s="29">
        <v>936228.37</v>
      </c>
      <c r="AN37" s="29">
        <v>0</v>
      </c>
      <c r="AO37" s="29">
        <v>600244.4</v>
      </c>
      <c r="AP37" s="29">
        <v>4064184.76</v>
      </c>
      <c r="AQ37" s="29">
        <v>4100.66</v>
      </c>
      <c r="AR37" s="29">
        <v>544264</v>
      </c>
      <c r="AS37" s="29">
        <v>0</v>
      </c>
      <c r="AT37" s="29">
        <v>1140928.54</v>
      </c>
      <c r="AU37" s="29">
        <v>54383.11</v>
      </c>
      <c r="AV37" s="29">
        <v>177245.23</v>
      </c>
      <c r="AW37" s="29">
        <v>4638.4799999999996</v>
      </c>
      <c r="AX37" s="29">
        <v>0</v>
      </c>
      <c r="AY37" s="29">
        <v>20351.169999999998</v>
      </c>
      <c r="AZ37" s="29">
        <v>0</v>
      </c>
      <c r="BA37" s="29">
        <v>418132.16</v>
      </c>
      <c r="BB37" s="29">
        <v>60147.82</v>
      </c>
      <c r="BC37" s="29">
        <v>0</v>
      </c>
      <c r="BD37" s="29">
        <v>2239091.7999999998</v>
      </c>
      <c r="BE37" s="29">
        <v>0</v>
      </c>
      <c r="BF37" s="29">
        <v>0</v>
      </c>
      <c r="BG37" s="29">
        <v>25511.25</v>
      </c>
      <c r="BH37" s="29">
        <v>54132.61</v>
      </c>
      <c r="BI37" s="29">
        <v>7479.47</v>
      </c>
      <c r="BJ37" s="29">
        <v>283979.53999999998</v>
      </c>
      <c r="BK37" s="29">
        <v>0</v>
      </c>
      <c r="BL37" s="29"/>
      <c r="BM37" s="29">
        <v>1869487</v>
      </c>
      <c r="BN37" s="29">
        <v>0</v>
      </c>
      <c r="BO37" s="29">
        <v>929763</v>
      </c>
      <c r="BP37" s="29">
        <v>298231</v>
      </c>
      <c r="BQ37" s="29">
        <v>30252.65</v>
      </c>
      <c r="BR37" s="29">
        <v>0</v>
      </c>
      <c r="BS37" s="29">
        <v>72553</v>
      </c>
      <c r="BT37" s="29">
        <v>78103.41</v>
      </c>
      <c r="BU37" s="29"/>
      <c r="BV37" s="46">
        <f t="shared" si="1"/>
        <v>25713349.219999999</v>
      </c>
      <c r="BW37" s="99"/>
      <c r="BX37" s="100"/>
      <c r="BY37" s="15"/>
    </row>
    <row r="38" spans="1:77" s="5" customFormat="1" x14ac:dyDescent="0.25">
      <c r="A38" s="25">
        <v>1960</v>
      </c>
      <c r="B38" s="26" t="s">
        <v>159</v>
      </c>
      <c r="C38" s="29">
        <v>597242.63</v>
      </c>
      <c r="D38" s="29">
        <v>0</v>
      </c>
      <c r="E38" s="29">
        <v>187357</v>
      </c>
      <c r="F38" s="29">
        <v>372010.57</v>
      </c>
      <c r="G38" s="29">
        <v>0</v>
      </c>
      <c r="H38" s="29">
        <v>24433.51</v>
      </c>
      <c r="I38" s="29">
        <v>0</v>
      </c>
      <c r="J38" s="29">
        <v>176418.01</v>
      </c>
      <c r="K38" s="29">
        <v>12430.41</v>
      </c>
      <c r="L38" s="29">
        <v>0</v>
      </c>
      <c r="M38" s="29">
        <v>239173.56</v>
      </c>
      <c r="N38" s="29">
        <v>0</v>
      </c>
      <c r="O38" s="29">
        <v>0</v>
      </c>
      <c r="P38" s="29">
        <v>0</v>
      </c>
      <c r="Q38" s="29">
        <v>0</v>
      </c>
      <c r="R38" s="29">
        <v>1705905.01</v>
      </c>
      <c r="S38" s="29">
        <v>0</v>
      </c>
      <c r="T38" s="29">
        <v>0</v>
      </c>
      <c r="U38" s="29">
        <v>0</v>
      </c>
      <c r="V38" s="29">
        <v>6315.2</v>
      </c>
      <c r="W38" s="29">
        <v>0</v>
      </c>
      <c r="X38" s="29">
        <v>0</v>
      </c>
      <c r="Y38" s="29">
        <v>0</v>
      </c>
      <c r="Z38" s="29">
        <v>214352.58</v>
      </c>
      <c r="AA38" s="29"/>
      <c r="AB38" s="29">
        <v>0</v>
      </c>
      <c r="AC38" s="29">
        <v>0</v>
      </c>
      <c r="AD38" s="29">
        <v>0</v>
      </c>
      <c r="AE38" s="29">
        <v>0</v>
      </c>
      <c r="AF38" s="29">
        <v>0</v>
      </c>
      <c r="AG38" s="29">
        <v>57637.25</v>
      </c>
      <c r="AH38" s="29"/>
      <c r="AI38" s="29">
        <v>323294.15000000002</v>
      </c>
      <c r="AJ38" s="29">
        <v>0</v>
      </c>
      <c r="AK38" s="29">
        <v>0</v>
      </c>
      <c r="AL38" s="29">
        <v>0</v>
      </c>
      <c r="AM38" s="29">
        <v>109010.26</v>
      </c>
      <c r="AN38" s="29">
        <v>160983.57</v>
      </c>
      <c r="AO38" s="29">
        <v>0</v>
      </c>
      <c r="AP38" s="29">
        <v>4039</v>
      </c>
      <c r="AQ38" s="29">
        <v>0</v>
      </c>
      <c r="AR38" s="29">
        <v>0</v>
      </c>
      <c r="AS38" s="29">
        <v>0</v>
      </c>
      <c r="AT38" s="29">
        <v>72951.31</v>
      </c>
      <c r="AU38" s="29">
        <v>0</v>
      </c>
      <c r="AV38" s="29">
        <v>21009.52</v>
      </c>
      <c r="AW38" s="29">
        <v>6602.83</v>
      </c>
      <c r="AX38" s="29">
        <v>8098.22</v>
      </c>
      <c r="AY38" s="29">
        <v>167048.41</v>
      </c>
      <c r="AZ38" s="29">
        <v>0</v>
      </c>
      <c r="BA38" s="29">
        <v>176299.77</v>
      </c>
      <c r="BB38" s="29">
        <v>12104</v>
      </c>
      <c r="BC38" s="29">
        <v>82385</v>
      </c>
      <c r="BD38" s="29">
        <v>0</v>
      </c>
      <c r="BE38" s="29">
        <v>0</v>
      </c>
      <c r="BF38" s="29">
        <v>0</v>
      </c>
      <c r="BG38" s="29">
        <v>0</v>
      </c>
      <c r="BH38" s="29">
        <v>0</v>
      </c>
      <c r="BI38" s="29">
        <v>182442.01</v>
      </c>
      <c r="BJ38" s="29">
        <v>0</v>
      </c>
      <c r="BK38" s="29">
        <v>0</v>
      </c>
      <c r="BL38" s="29"/>
      <c r="BM38" s="29">
        <v>326145</v>
      </c>
      <c r="BN38" s="29">
        <v>0</v>
      </c>
      <c r="BO38" s="29">
        <v>2643170</v>
      </c>
      <c r="BP38" s="29">
        <v>315235</v>
      </c>
      <c r="BQ38" s="29">
        <v>0</v>
      </c>
      <c r="BR38" s="29">
        <v>0</v>
      </c>
      <c r="BS38" s="29">
        <v>83876</v>
      </c>
      <c r="BT38" s="29">
        <v>0</v>
      </c>
      <c r="BU38" s="29"/>
      <c r="BV38" s="46">
        <f t="shared" si="1"/>
        <v>8287969.7799999984</v>
      </c>
      <c r="BW38" s="99"/>
      <c r="BX38" s="100"/>
      <c r="BY38" s="15"/>
    </row>
    <row r="39" spans="1:77" s="5" customFormat="1" x14ac:dyDescent="0.25">
      <c r="A39" s="25">
        <v>1970</v>
      </c>
      <c r="B39" s="26" t="s">
        <v>161</v>
      </c>
      <c r="C39" s="29">
        <v>0</v>
      </c>
      <c r="D39" s="29">
        <v>0</v>
      </c>
      <c r="E39" s="29">
        <v>0</v>
      </c>
      <c r="F39" s="29">
        <v>0</v>
      </c>
      <c r="G39" s="29">
        <v>0</v>
      </c>
      <c r="H39" s="29">
        <v>0</v>
      </c>
      <c r="I39" s="29">
        <v>0</v>
      </c>
      <c r="J39" s="29">
        <v>0</v>
      </c>
      <c r="K39" s="29">
        <v>0</v>
      </c>
      <c r="L39" s="29">
        <v>0</v>
      </c>
      <c r="M39" s="29">
        <v>0</v>
      </c>
      <c r="N39" s="29">
        <v>0</v>
      </c>
      <c r="O39" s="29">
        <v>0</v>
      </c>
      <c r="P39" s="29">
        <v>0</v>
      </c>
      <c r="Q39" s="29">
        <v>0</v>
      </c>
      <c r="R39" s="29">
        <v>0</v>
      </c>
      <c r="S39" s="29">
        <v>0</v>
      </c>
      <c r="T39" s="29">
        <v>0</v>
      </c>
      <c r="U39" s="29">
        <v>0</v>
      </c>
      <c r="V39" s="29">
        <v>43749.120000000003</v>
      </c>
      <c r="W39" s="29">
        <v>0</v>
      </c>
      <c r="X39" s="29">
        <v>0</v>
      </c>
      <c r="Y39" s="29">
        <v>16438.8</v>
      </c>
      <c r="Z39" s="29">
        <v>136371.49</v>
      </c>
      <c r="AA39" s="29"/>
      <c r="AB39" s="29">
        <v>0</v>
      </c>
      <c r="AC39" s="29">
        <v>0</v>
      </c>
      <c r="AD39" s="29">
        <v>312338.08</v>
      </c>
      <c r="AE39" s="29">
        <v>0</v>
      </c>
      <c r="AF39" s="29">
        <v>0</v>
      </c>
      <c r="AG39" s="29">
        <v>0</v>
      </c>
      <c r="AH39" s="29"/>
      <c r="AI39" s="29">
        <v>291537.55</v>
      </c>
      <c r="AJ39" s="29">
        <v>0</v>
      </c>
      <c r="AK39" s="29">
        <v>0</v>
      </c>
      <c r="AL39" s="29">
        <v>0</v>
      </c>
      <c r="AM39" s="29">
        <v>0</v>
      </c>
      <c r="AN39" s="29">
        <v>0</v>
      </c>
      <c r="AO39" s="29">
        <v>0</v>
      </c>
      <c r="AP39" s="29">
        <v>0</v>
      </c>
      <c r="AQ39" s="29">
        <v>0</v>
      </c>
      <c r="AR39" s="29">
        <v>0</v>
      </c>
      <c r="AS39" s="29">
        <v>0</v>
      </c>
      <c r="AT39" s="29">
        <v>0</v>
      </c>
      <c r="AU39" s="29">
        <v>0</v>
      </c>
      <c r="AV39" s="29">
        <v>403930.62</v>
      </c>
      <c r="AW39" s="29">
        <v>0</v>
      </c>
      <c r="AX39" s="29">
        <v>171648.2</v>
      </c>
      <c r="AY39" s="29">
        <v>0</v>
      </c>
      <c r="AZ39" s="29">
        <v>0</v>
      </c>
      <c r="BA39" s="29">
        <v>107034.76</v>
      </c>
      <c r="BB39" s="29">
        <v>0</v>
      </c>
      <c r="BC39" s="29">
        <v>1633219</v>
      </c>
      <c r="BD39" s="29">
        <v>0</v>
      </c>
      <c r="BE39" s="29">
        <v>0</v>
      </c>
      <c r="BF39" s="29">
        <v>0</v>
      </c>
      <c r="BG39" s="29">
        <v>0</v>
      </c>
      <c r="BH39" s="29">
        <v>0</v>
      </c>
      <c r="BI39" s="29">
        <v>0</v>
      </c>
      <c r="BJ39" s="29">
        <v>0</v>
      </c>
      <c r="BK39" s="29">
        <v>0</v>
      </c>
      <c r="BL39" s="29"/>
      <c r="BM39" s="29">
        <v>0</v>
      </c>
      <c r="BN39" s="29">
        <v>0</v>
      </c>
      <c r="BO39" s="29">
        <v>0</v>
      </c>
      <c r="BP39" s="29">
        <v>0</v>
      </c>
      <c r="BQ39" s="29">
        <v>0</v>
      </c>
      <c r="BR39" s="29">
        <v>0</v>
      </c>
      <c r="BS39" s="29">
        <v>0</v>
      </c>
      <c r="BT39" s="29">
        <v>0</v>
      </c>
      <c r="BU39" s="29"/>
      <c r="BV39" s="46">
        <f t="shared" si="1"/>
        <v>3116267.62</v>
      </c>
      <c r="BW39" s="99"/>
      <c r="BX39" s="100"/>
      <c r="BY39" s="15"/>
    </row>
    <row r="40" spans="1:77" s="5" customFormat="1" x14ac:dyDescent="0.25">
      <c r="A40" s="25">
        <v>1975</v>
      </c>
      <c r="B40" s="26" t="s">
        <v>162</v>
      </c>
      <c r="C40" s="29">
        <v>0</v>
      </c>
      <c r="D40" s="29">
        <v>0</v>
      </c>
      <c r="E40" s="29">
        <v>0</v>
      </c>
      <c r="F40" s="29">
        <v>0</v>
      </c>
      <c r="G40" s="29">
        <v>0</v>
      </c>
      <c r="H40" s="29">
        <v>0</v>
      </c>
      <c r="I40" s="29">
        <v>0</v>
      </c>
      <c r="J40" s="29">
        <v>0</v>
      </c>
      <c r="K40" s="29">
        <v>0</v>
      </c>
      <c r="L40" s="29">
        <v>0</v>
      </c>
      <c r="M40" s="29">
        <v>0</v>
      </c>
      <c r="N40" s="29">
        <v>0</v>
      </c>
      <c r="O40" s="29">
        <v>0</v>
      </c>
      <c r="P40" s="29">
        <v>0</v>
      </c>
      <c r="Q40" s="29">
        <v>0</v>
      </c>
      <c r="R40" s="29">
        <v>0</v>
      </c>
      <c r="S40" s="29">
        <v>0</v>
      </c>
      <c r="T40" s="29">
        <v>0</v>
      </c>
      <c r="U40" s="29">
        <v>0</v>
      </c>
      <c r="V40" s="29">
        <v>0</v>
      </c>
      <c r="W40" s="29">
        <v>0</v>
      </c>
      <c r="X40" s="29">
        <v>0</v>
      </c>
      <c r="Y40" s="29">
        <v>0</v>
      </c>
      <c r="Z40" s="29">
        <v>0</v>
      </c>
      <c r="AA40" s="29"/>
      <c r="AB40" s="29">
        <v>0</v>
      </c>
      <c r="AC40" s="29">
        <v>0</v>
      </c>
      <c r="AD40" s="29">
        <v>0</v>
      </c>
      <c r="AE40" s="29">
        <v>0</v>
      </c>
      <c r="AF40" s="29">
        <v>0</v>
      </c>
      <c r="AG40" s="29">
        <v>0</v>
      </c>
      <c r="AH40" s="29"/>
      <c r="AI40" s="29">
        <v>39547.53</v>
      </c>
      <c r="AJ40" s="29">
        <v>0</v>
      </c>
      <c r="AK40" s="29">
        <v>0</v>
      </c>
      <c r="AL40" s="29">
        <v>0</v>
      </c>
      <c r="AM40" s="29">
        <v>0</v>
      </c>
      <c r="AN40" s="29">
        <v>0</v>
      </c>
      <c r="AO40" s="29">
        <v>0</v>
      </c>
      <c r="AP40" s="29">
        <v>0</v>
      </c>
      <c r="AQ40" s="29">
        <v>0</v>
      </c>
      <c r="AR40" s="29">
        <v>0</v>
      </c>
      <c r="AS40" s="29">
        <v>0</v>
      </c>
      <c r="AT40" s="29">
        <v>0</v>
      </c>
      <c r="AU40" s="29">
        <v>0</v>
      </c>
      <c r="AV40" s="29">
        <v>165151.45000000001</v>
      </c>
      <c r="AW40" s="29">
        <v>0</v>
      </c>
      <c r="AX40" s="29">
        <v>49875.66</v>
      </c>
      <c r="AY40" s="29">
        <v>0</v>
      </c>
      <c r="AZ40" s="29">
        <v>0</v>
      </c>
      <c r="BA40" s="29">
        <v>1021693.43</v>
      </c>
      <c r="BB40" s="29">
        <v>64873.19</v>
      </c>
      <c r="BC40" s="29">
        <v>0</v>
      </c>
      <c r="BD40" s="29">
        <v>0</v>
      </c>
      <c r="BE40" s="29">
        <v>0</v>
      </c>
      <c r="BF40" s="29">
        <v>0</v>
      </c>
      <c r="BG40" s="29">
        <v>0</v>
      </c>
      <c r="BH40" s="29">
        <v>0</v>
      </c>
      <c r="BI40" s="29">
        <v>0</v>
      </c>
      <c r="BJ40" s="29">
        <v>0</v>
      </c>
      <c r="BK40" s="29">
        <v>0</v>
      </c>
      <c r="BL40" s="29"/>
      <c r="BM40" s="29">
        <v>0</v>
      </c>
      <c r="BN40" s="29">
        <v>0</v>
      </c>
      <c r="BO40" s="29">
        <v>0</v>
      </c>
      <c r="BP40" s="29">
        <v>0</v>
      </c>
      <c r="BQ40" s="29">
        <v>0</v>
      </c>
      <c r="BR40" s="29">
        <v>0</v>
      </c>
      <c r="BS40" s="29">
        <v>0</v>
      </c>
      <c r="BT40" s="29">
        <v>0</v>
      </c>
      <c r="BU40" s="29"/>
      <c r="BV40" s="46">
        <f t="shared" si="1"/>
        <v>1341141.26</v>
      </c>
      <c r="BW40" s="99"/>
      <c r="BX40" s="100"/>
      <c r="BY40" s="15"/>
    </row>
    <row r="41" spans="1:77" s="5" customFormat="1" x14ac:dyDescent="0.25">
      <c r="A41" s="25">
        <v>1980</v>
      </c>
      <c r="B41" s="26" t="s">
        <v>163</v>
      </c>
      <c r="C41" s="29">
        <v>112193.95</v>
      </c>
      <c r="D41" s="29">
        <v>0</v>
      </c>
      <c r="E41" s="29">
        <v>1344308</v>
      </c>
      <c r="F41" s="29">
        <v>0</v>
      </c>
      <c r="G41" s="29">
        <v>874160.07</v>
      </c>
      <c r="H41" s="29">
        <v>4122505.55</v>
      </c>
      <c r="I41" s="29">
        <v>714213.91</v>
      </c>
      <c r="J41" s="29">
        <v>1046816.19</v>
      </c>
      <c r="K41" s="29">
        <v>258806.31</v>
      </c>
      <c r="L41" s="29">
        <v>0</v>
      </c>
      <c r="M41" s="29">
        <v>735025.24</v>
      </c>
      <c r="N41" s="29">
        <v>0</v>
      </c>
      <c r="O41" s="29">
        <v>0</v>
      </c>
      <c r="P41" s="29">
        <v>17357415.5</v>
      </c>
      <c r="Q41" s="29">
        <v>1245803.78</v>
      </c>
      <c r="R41" s="29">
        <v>0</v>
      </c>
      <c r="S41" s="29">
        <v>324269</v>
      </c>
      <c r="T41" s="29">
        <v>0</v>
      </c>
      <c r="U41" s="29">
        <v>0</v>
      </c>
      <c r="V41" s="29">
        <v>276025.82</v>
      </c>
      <c r="W41" s="29">
        <v>0</v>
      </c>
      <c r="X41" s="29">
        <v>1935312.97</v>
      </c>
      <c r="Y41" s="29">
        <v>0</v>
      </c>
      <c r="Z41" s="29">
        <v>2091390.27</v>
      </c>
      <c r="AA41" s="29"/>
      <c r="AB41" s="29">
        <v>0</v>
      </c>
      <c r="AC41" s="29">
        <v>0</v>
      </c>
      <c r="AD41" s="29">
        <v>989705.84</v>
      </c>
      <c r="AE41" s="29">
        <v>0</v>
      </c>
      <c r="AF41" s="29">
        <v>0</v>
      </c>
      <c r="AG41" s="29">
        <v>2655209.13</v>
      </c>
      <c r="AH41" s="29"/>
      <c r="AI41" s="29">
        <v>8331663.3399999999</v>
      </c>
      <c r="AJ41" s="29">
        <v>1587596.52</v>
      </c>
      <c r="AK41" s="29">
        <v>202997</v>
      </c>
      <c r="AL41" s="29">
        <v>820499</v>
      </c>
      <c r="AM41" s="29">
        <v>26978.400000000001</v>
      </c>
      <c r="AN41" s="29">
        <v>324815.55</v>
      </c>
      <c r="AO41" s="29">
        <v>254448.99</v>
      </c>
      <c r="AP41" s="29">
        <v>3385233.25</v>
      </c>
      <c r="AQ41" s="29">
        <v>504546.27</v>
      </c>
      <c r="AR41" s="29">
        <v>128952</v>
      </c>
      <c r="AS41" s="29">
        <v>0</v>
      </c>
      <c r="AT41" s="29">
        <v>128960.64</v>
      </c>
      <c r="AU41" s="29">
        <v>563919.71</v>
      </c>
      <c r="AV41" s="29">
        <v>1461830.02</v>
      </c>
      <c r="AW41" s="29">
        <v>0</v>
      </c>
      <c r="AX41" s="29">
        <v>5207770.93</v>
      </c>
      <c r="AY41" s="29">
        <v>0</v>
      </c>
      <c r="AZ41" s="29">
        <v>1813957</v>
      </c>
      <c r="BA41" s="29">
        <v>293582.38</v>
      </c>
      <c r="BB41" s="29">
        <v>385008.3</v>
      </c>
      <c r="BC41" s="29">
        <v>120839</v>
      </c>
      <c r="BD41" s="29">
        <v>12018210.17</v>
      </c>
      <c r="BE41" s="29">
        <v>4515963.78</v>
      </c>
      <c r="BF41" s="29">
        <v>0</v>
      </c>
      <c r="BG41" s="29">
        <v>0</v>
      </c>
      <c r="BH41" s="29">
        <v>0</v>
      </c>
      <c r="BI41" s="29">
        <v>548658.68999999994</v>
      </c>
      <c r="BJ41" s="29">
        <v>566625.69999999995</v>
      </c>
      <c r="BK41" s="29">
        <v>0</v>
      </c>
      <c r="BL41" s="29"/>
      <c r="BM41" s="29">
        <v>7067280</v>
      </c>
      <c r="BN41" s="29">
        <v>47072.52</v>
      </c>
      <c r="BO41" s="29">
        <v>5049580</v>
      </c>
      <c r="BP41" s="29">
        <v>776733</v>
      </c>
      <c r="BQ41" s="29">
        <v>535044.6</v>
      </c>
      <c r="BR41" s="29">
        <v>12448</v>
      </c>
      <c r="BS41" s="29">
        <v>0</v>
      </c>
      <c r="BT41" s="29">
        <v>2537271.64</v>
      </c>
      <c r="BU41" s="29"/>
      <c r="BV41" s="46">
        <f t="shared" si="1"/>
        <v>95301647.930000007</v>
      </c>
      <c r="BW41" s="99"/>
      <c r="BX41" s="100"/>
      <c r="BY41" s="15"/>
    </row>
    <row r="42" spans="1:77" s="5" customFormat="1" x14ac:dyDescent="0.25">
      <c r="A42" s="25">
        <v>1985</v>
      </c>
      <c r="B42" s="26" t="s">
        <v>164</v>
      </c>
      <c r="C42" s="29">
        <v>0</v>
      </c>
      <c r="D42" s="29">
        <v>0</v>
      </c>
      <c r="E42" s="29">
        <v>0</v>
      </c>
      <c r="F42" s="29">
        <v>0</v>
      </c>
      <c r="G42" s="29">
        <v>0</v>
      </c>
      <c r="H42" s="29">
        <v>0</v>
      </c>
      <c r="I42" s="29">
        <v>0</v>
      </c>
      <c r="J42" s="29">
        <v>0</v>
      </c>
      <c r="K42" s="29">
        <v>2516.21</v>
      </c>
      <c r="L42" s="29">
        <v>0</v>
      </c>
      <c r="M42" s="29">
        <v>0</v>
      </c>
      <c r="N42" s="29">
        <v>0</v>
      </c>
      <c r="O42" s="29">
        <v>15.22</v>
      </c>
      <c r="P42" s="29">
        <v>0</v>
      </c>
      <c r="Q42" s="29">
        <v>0</v>
      </c>
      <c r="R42" s="29">
        <v>0</v>
      </c>
      <c r="S42" s="29">
        <v>0</v>
      </c>
      <c r="T42" s="29">
        <v>10120.66</v>
      </c>
      <c r="U42" s="29">
        <v>0</v>
      </c>
      <c r="V42" s="29">
        <v>0</v>
      </c>
      <c r="W42" s="29">
        <v>0</v>
      </c>
      <c r="X42" s="29">
        <v>42116.86</v>
      </c>
      <c r="Y42" s="29">
        <v>0</v>
      </c>
      <c r="Z42" s="29">
        <v>6157.08</v>
      </c>
      <c r="AA42" s="29"/>
      <c r="AB42" s="29">
        <v>0</v>
      </c>
      <c r="AC42" s="29">
        <v>0</v>
      </c>
      <c r="AD42" s="29">
        <v>0</v>
      </c>
      <c r="AE42" s="29">
        <v>0</v>
      </c>
      <c r="AF42" s="29">
        <v>0</v>
      </c>
      <c r="AG42" s="29">
        <v>0</v>
      </c>
      <c r="AH42" s="29"/>
      <c r="AI42" s="29">
        <v>0</v>
      </c>
      <c r="AJ42" s="29">
        <v>0</v>
      </c>
      <c r="AK42" s="29">
        <v>0</v>
      </c>
      <c r="AL42" s="29">
        <v>0</v>
      </c>
      <c r="AM42" s="29">
        <v>0</v>
      </c>
      <c r="AN42" s="29">
        <v>0</v>
      </c>
      <c r="AO42" s="29">
        <v>0</v>
      </c>
      <c r="AP42" s="29">
        <v>0</v>
      </c>
      <c r="AQ42" s="29">
        <v>0</v>
      </c>
      <c r="AR42" s="29">
        <v>0</v>
      </c>
      <c r="AS42" s="29">
        <v>0</v>
      </c>
      <c r="AT42" s="29">
        <v>0</v>
      </c>
      <c r="AU42" s="29">
        <v>0</v>
      </c>
      <c r="AV42" s="29">
        <v>0</v>
      </c>
      <c r="AW42" s="29">
        <v>0</v>
      </c>
      <c r="AX42" s="29">
        <v>0</v>
      </c>
      <c r="AY42" s="29">
        <v>0</v>
      </c>
      <c r="AZ42" s="29">
        <v>0</v>
      </c>
      <c r="BA42" s="29">
        <v>0</v>
      </c>
      <c r="BB42" s="29">
        <v>0</v>
      </c>
      <c r="BC42" s="29">
        <v>0</v>
      </c>
      <c r="BD42" s="29">
        <v>0</v>
      </c>
      <c r="BE42" s="29">
        <v>0</v>
      </c>
      <c r="BF42" s="29">
        <v>0</v>
      </c>
      <c r="BG42" s="29">
        <v>0</v>
      </c>
      <c r="BH42" s="29">
        <v>32209.99</v>
      </c>
      <c r="BI42" s="29">
        <v>0</v>
      </c>
      <c r="BJ42" s="29">
        <v>90358.93</v>
      </c>
      <c r="BK42" s="29">
        <v>0</v>
      </c>
      <c r="BL42" s="29"/>
      <c r="BM42" s="29">
        <v>0</v>
      </c>
      <c r="BN42" s="29">
        <v>0</v>
      </c>
      <c r="BO42" s="29">
        <v>0</v>
      </c>
      <c r="BP42" s="29">
        <v>0</v>
      </c>
      <c r="BQ42" s="29">
        <v>0</v>
      </c>
      <c r="BR42" s="29">
        <v>0</v>
      </c>
      <c r="BS42" s="29">
        <v>0</v>
      </c>
      <c r="BT42" s="29">
        <v>0</v>
      </c>
      <c r="BU42" s="29"/>
      <c r="BV42" s="46">
        <f t="shared" si="1"/>
        <v>183494.95</v>
      </c>
      <c r="BW42" s="99"/>
      <c r="BX42" s="100"/>
      <c r="BY42" s="15"/>
    </row>
    <row r="43" spans="1:77" s="5" customFormat="1" x14ac:dyDescent="0.25">
      <c r="A43" s="25">
        <v>1990</v>
      </c>
      <c r="B43" s="26" t="s">
        <v>165</v>
      </c>
      <c r="C43" s="29">
        <v>0</v>
      </c>
      <c r="D43" s="29">
        <v>0</v>
      </c>
      <c r="E43" s="29">
        <v>882838</v>
      </c>
      <c r="F43" s="29">
        <v>0</v>
      </c>
      <c r="G43" s="29">
        <v>0</v>
      </c>
      <c r="H43" s="29">
        <v>0</v>
      </c>
      <c r="I43" s="29">
        <v>0</v>
      </c>
      <c r="J43" s="29">
        <v>0</v>
      </c>
      <c r="K43" s="29">
        <v>0</v>
      </c>
      <c r="L43" s="29">
        <v>5900</v>
      </c>
      <c r="M43" s="29">
        <v>0</v>
      </c>
      <c r="N43" s="29">
        <v>0</v>
      </c>
      <c r="O43" s="29">
        <v>0</v>
      </c>
      <c r="P43" s="29">
        <v>0</v>
      </c>
      <c r="Q43" s="29">
        <v>3305875.42</v>
      </c>
      <c r="R43" s="29">
        <v>0</v>
      </c>
      <c r="S43" s="29">
        <v>0</v>
      </c>
      <c r="T43" s="29">
        <v>0</v>
      </c>
      <c r="U43" s="29">
        <v>0</v>
      </c>
      <c r="V43" s="29">
        <v>0</v>
      </c>
      <c r="W43" s="29">
        <v>0</v>
      </c>
      <c r="X43" s="29">
        <v>0</v>
      </c>
      <c r="Y43" s="29">
        <v>0</v>
      </c>
      <c r="Z43" s="29">
        <v>0</v>
      </c>
      <c r="AA43" s="29"/>
      <c r="AB43" s="29">
        <v>0.45</v>
      </c>
      <c r="AC43" s="29">
        <v>0</v>
      </c>
      <c r="AD43" s="29">
        <v>0</v>
      </c>
      <c r="AE43" s="29">
        <v>0</v>
      </c>
      <c r="AF43" s="29">
        <v>0</v>
      </c>
      <c r="AG43" s="29">
        <v>0</v>
      </c>
      <c r="AH43" s="29"/>
      <c r="AI43" s="29">
        <v>0</v>
      </c>
      <c r="AJ43" s="29">
        <v>0</v>
      </c>
      <c r="AK43" s="29">
        <v>0</v>
      </c>
      <c r="AL43" s="29">
        <v>0</v>
      </c>
      <c r="AM43" s="29">
        <v>0</v>
      </c>
      <c r="AN43" s="29">
        <v>0</v>
      </c>
      <c r="AO43" s="29">
        <v>0</v>
      </c>
      <c r="AP43" s="29">
        <v>0</v>
      </c>
      <c r="AQ43" s="29">
        <v>0</v>
      </c>
      <c r="AR43" s="29">
        <v>133004</v>
      </c>
      <c r="AS43" s="29">
        <v>0</v>
      </c>
      <c r="AT43" s="29">
        <v>0</v>
      </c>
      <c r="AU43" s="29">
        <v>0</v>
      </c>
      <c r="AV43" s="29">
        <v>53060.28</v>
      </c>
      <c r="AW43" s="29">
        <v>0</v>
      </c>
      <c r="AX43" s="29">
        <v>0</v>
      </c>
      <c r="AY43" s="29">
        <v>0</v>
      </c>
      <c r="AZ43" s="29">
        <v>0</v>
      </c>
      <c r="BA43" s="29">
        <v>0</v>
      </c>
      <c r="BB43" s="29">
        <v>0</v>
      </c>
      <c r="BC43" s="29">
        <v>0</v>
      </c>
      <c r="BD43" s="29">
        <v>0</v>
      </c>
      <c r="BE43" s="29">
        <v>0</v>
      </c>
      <c r="BF43" s="29">
        <v>0</v>
      </c>
      <c r="BG43" s="29">
        <v>0</v>
      </c>
      <c r="BH43" s="29">
        <v>0</v>
      </c>
      <c r="BI43" s="29">
        <v>0</v>
      </c>
      <c r="BJ43" s="29">
        <v>0</v>
      </c>
      <c r="BK43" s="29">
        <v>0</v>
      </c>
      <c r="BL43" s="29"/>
      <c r="BM43" s="29">
        <v>0</v>
      </c>
      <c r="BN43" s="29">
        <v>0</v>
      </c>
      <c r="BO43" s="29">
        <v>0</v>
      </c>
      <c r="BP43" s="29">
        <v>0</v>
      </c>
      <c r="BQ43" s="29">
        <v>0</v>
      </c>
      <c r="BR43" s="29">
        <v>0</v>
      </c>
      <c r="BS43" s="29">
        <v>0</v>
      </c>
      <c r="BT43" s="29">
        <v>0</v>
      </c>
      <c r="BU43" s="29"/>
      <c r="BV43" s="46">
        <f t="shared" si="1"/>
        <v>4380678.1500000004</v>
      </c>
      <c r="BW43" s="99"/>
      <c r="BX43" s="100"/>
      <c r="BY43" s="15"/>
    </row>
    <row r="44" spans="1:77" s="5" customFormat="1" x14ac:dyDescent="0.25">
      <c r="A44" s="25">
        <v>1995</v>
      </c>
      <c r="B44" s="26" t="s">
        <v>166</v>
      </c>
      <c r="C44" s="29">
        <v>-722192.87</v>
      </c>
      <c r="D44" s="29">
        <v>0</v>
      </c>
      <c r="E44" s="29">
        <v>-5352208</v>
      </c>
      <c r="F44" s="29">
        <v>-2491660.52</v>
      </c>
      <c r="G44" s="29">
        <v>-5810945.6500000004</v>
      </c>
      <c r="H44" s="29">
        <v>-36594433.600000001</v>
      </c>
      <c r="I44" s="29">
        <v>-24786870.859999999</v>
      </c>
      <c r="J44" s="29">
        <v>-11347328.529999999</v>
      </c>
      <c r="K44" s="29">
        <v>-1776354.79</v>
      </c>
      <c r="L44" s="29">
        <v>0</v>
      </c>
      <c r="M44" s="29">
        <v>-11964303.710000001</v>
      </c>
      <c r="N44" s="29">
        <v>-1355197.24</v>
      </c>
      <c r="O44" s="29">
        <v>-6342546.2699999996</v>
      </c>
      <c r="P44" s="29">
        <v>0</v>
      </c>
      <c r="Q44" s="29">
        <v>-8124904.6100000003</v>
      </c>
      <c r="R44" s="29">
        <v>-19870215.32</v>
      </c>
      <c r="S44" s="29">
        <v>-8269099.1799999997</v>
      </c>
      <c r="T44" s="29">
        <v>0</v>
      </c>
      <c r="U44" s="29">
        <v>-17635115.07</v>
      </c>
      <c r="V44" s="29">
        <v>-3499577.84</v>
      </c>
      <c r="W44" s="29">
        <v>0</v>
      </c>
      <c r="X44" s="29">
        <v>-18782015.190000001</v>
      </c>
      <c r="Y44" s="29">
        <v>0</v>
      </c>
      <c r="Z44" s="29">
        <v>-47511374.380000003</v>
      </c>
      <c r="AA44" s="29"/>
      <c r="AB44" s="29">
        <v>0.19</v>
      </c>
      <c r="AC44" s="29">
        <v>0</v>
      </c>
      <c r="AD44" s="29">
        <v>-26925882.640000001</v>
      </c>
      <c r="AE44" s="29">
        <v>-108865</v>
      </c>
      <c r="AF44" s="29">
        <v>-306162.92</v>
      </c>
      <c r="AG44" s="29">
        <v>0</v>
      </c>
      <c r="AH44" s="29"/>
      <c r="AI44" s="29">
        <v>-113212671.03</v>
      </c>
      <c r="AJ44" s="29">
        <v>-10775890.49</v>
      </c>
      <c r="AK44" s="29">
        <v>-756954</v>
      </c>
      <c r="AL44" s="29">
        <v>-2649572</v>
      </c>
      <c r="AM44" s="29">
        <v>-69868570.269999996</v>
      </c>
      <c r="AN44" s="29">
        <v>-2370989.23</v>
      </c>
      <c r="AO44" s="29">
        <v>-7744035.6100000003</v>
      </c>
      <c r="AP44" s="29">
        <v>-44921286.130000003</v>
      </c>
      <c r="AQ44" s="29">
        <v>-2105249.63</v>
      </c>
      <c r="AR44" s="29">
        <v>-53795024</v>
      </c>
      <c r="AS44" s="29">
        <v>-32147152.699999999</v>
      </c>
      <c r="AT44" s="29">
        <v>-20591344.219999999</v>
      </c>
      <c r="AU44" s="29">
        <v>-8517794.1799999997</v>
      </c>
      <c r="AV44" s="29">
        <v>0</v>
      </c>
      <c r="AW44" s="29">
        <v>-122003.4</v>
      </c>
      <c r="AX44" s="29">
        <v>-53688285.759999998</v>
      </c>
      <c r="AY44" s="29">
        <v>-5173057.62</v>
      </c>
      <c r="AZ44" s="29">
        <v>-2556299</v>
      </c>
      <c r="BA44" s="29">
        <v>-37866469.530000001</v>
      </c>
      <c r="BB44" s="29">
        <v>-1690067.83</v>
      </c>
      <c r="BC44" s="29">
        <v>-18547629</v>
      </c>
      <c r="BD44" s="29">
        <v>-211564528.88999999</v>
      </c>
      <c r="BE44" s="29">
        <v>-11964206.09</v>
      </c>
      <c r="BF44" s="29">
        <v>-41213.58</v>
      </c>
      <c r="BG44" s="29">
        <v>0</v>
      </c>
      <c r="BH44" s="29">
        <v>-1122141.96</v>
      </c>
      <c r="BI44" s="29">
        <v>0</v>
      </c>
      <c r="BJ44" s="29">
        <v>-17594060.239999998</v>
      </c>
      <c r="BK44" s="29">
        <v>0</v>
      </c>
      <c r="BL44" s="29"/>
      <c r="BM44" s="29">
        <v>-75730926</v>
      </c>
      <c r="BN44" s="29">
        <v>-7546505.8600000003</v>
      </c>
      <c r="BO44" s="29">
        <v>-40807755</v>
      </c>
      <c r="BP44" s="29">
        <v>-511181</v>
      </c>
      <c r="BQ44" s="29">
        <v>-422101.43</v>
      </c>
      <c r="BR44" s="29">
        <v>0</v>
      </c>
      <c r="BS44" s="29">
        <v>0</v>
      </c>
      <c r="BT44" s="29">
        <v>-44763244.409999996</v>
      </c>
      <c r="BU44" s="29"/>
      <c r="BV44" s="46">
        <f t="shared" si="1"/>
        <v>-1160745464.0900002</v>
      </c>
      <c r="BW44" s="99"/>
      <c r="BX44" s="100"/>
      <c r="BY44" s="15"/>
    </row>
    <row r="45" spans="1:77" s="5" customFormat="1" x14ac:dyDescent="0.25">
      <c r="A45" s="25">
        <v>5005</v>
      </c>
      <c r="B45" s="26" t="s">
        <v>267</v>
      </c>
      <c r="C45" s="29">
        <v>128690.76</v>
      </c>
      <c r="D45" s="29">
        <v>0</v>
      </c>
      <c r="E45" s="29">
        <v>500084</v>
      </c>
      <c r="F45" s="29">
        <v>76315.44</v>
      </c>
      <c r="G45" s="29">
        <v>444659.3</v>
      </c>
      <c r="H45" s="29">
        <v>0</v>
      </c>
      <c r="I45" s="29">
        <v>106958.11</v>
      </c>
      <c r="J45" s="29">
        <v>70273.77</v>
      </c>
      <c r="K45" s="29">
        <v>107595.38</v>
      </c>
      <c r="L45" s="29">
        <v>0</v>
      </c>
      <c r="M45" s="29">
        <v>156082.43</v>
      </c>
      <c r="N45" s="29">
        <v>0</v>
      </c>
      <c r="O45" s="29">
        <v>18298.29</v>
      </c>
      <c r="P45" s="29">
        <v>1778155.62</v>
      </c>
      <c r="Q45" s="29">
        <v>491076.77</v>
      </c>
      <c r="R45" s="29">
        <v>476444.79</v>
      </c>
      <c r="S45" s="29">
        <v>42370.14</v>
      </c>
      <c r="T45" s="29">
        <v>62934.39</v>
      </c>
      <c r="U45" s="29">
        <v>84161.51</v>
      </c>
      <c r="V45" s="29">
        <v>153779.03</v>
      </c>
      <c r="W45" s="29">
        <v>131685.41</v>
      </c>
      <c r="X45" s="29">
        <v>972412.33</v>
      </c>
      <c r="Y45" s="29">
        <v>198804.68</v>
      </c>
      <c r="Z45" s="29">
        <v>2334368.9700000002</v>
      </c>
      <c r="AA45" s="29"/>
      <c r="AB45" s="29">
        <v>396623.1</v>
      </c>
      <c r="AC45" s="29">
        <v>0</v>
      </c>
      <c r="AD45" s="29">
        <v>4334705.67</v>
      </c>
      <c r="AE45" s="29">
        <v>11186.17</v>
      </c>
      <c r="AF45" s="29">
        <v>0</v>
      </c>
      <c r="AG45" s="29">
        <v>861394.62</v>
      </c>
      <c r="AH45" s="29"/>
      <c r="AI45" s="29">
        <v>0</v>
      </c>
      <c r="AJ45" s="29">
        <v>220453.5</v>
      </c>
      <c r="AK45" s="29">
        <v>0</v>
      </c>
      <c r="AL45" s="29">
        <v>577778</v>
      </c>
      <c r="AM45" s="29">
        <v>911865.67</v>
      </c>
      <c r="AN45" s="29">
        <v>99345.11</v>
      </c>
      <c r="AO45" s="29">
        <v>0</v>
      </c>
      <c r="AP45" s="29">
        <v>1950660.88</v>
      </c>
      <c r="AQ45" s="29">
        <v>330421.56</v>
      </c>
      <c r="AR45" s="29">
        <v>0</v>
      </c>
      <c r="AS45" s="29">
        <v>321082.59000000003</v>
      </c>
      <c r="AT45" s="29">
        <v>935223.1</v>
      </c>
      <c r="AU45" s="29">
        <v>78715.149999999994</v>
      </c>
      <c r="AV45" s="29">
        <v>0</v>
      </c>
      <c r="AW45" s="29">
        <v>103210.57</v>
      </c>
      <c r="AX45" s="29">
        <v>2405368.2599999998</v>
      </c>
      <c r="AY45" s="29">
        <v>0</v>
      </c>
      <c r="AZ45" s="29">
        <v>530228</v>
      </c>
      <c r="BA45" s="29">
        <v>658437.44999999995</v>
      </c>
      <c r="BB45" s="29">
        <v>90776.88</v>
      </c>
      <c r="BC45" s="29">
        <v>426467</v>
      </c>
      <c r="BD45" s="29">
        <v>7194210.1299999999</v>
      </c>
      <c r="BE45" s="29">
        <v>661002.53</v>
      </c>
      <c r="BF45" s="29">
        <v>0</v>
      </c>
      <c r="BG45" s="29">
        <v>74508.31</v>
      </c>
      <c r="BH45" s="29">
        <v>0</v>
      </c>
      <c r="BI45" s="29">
        <v>421343.38</v>
      </c>
      <c r="BJ45" s="29">
        <v>432444.07</v>
      </c>
      <c r="BK45" s="29">
        <v>155413.84</v>
      </c>
      <c r="BL45" s="29"/>
      <c r="BM45" s="29">
        <v>997007</v>
      </c>
      <c r="BN45" s="29">
        <v>0</v>
      </c>
      <c r="BO45" s="29">
        <v>624110</v>
      </c>
      <c r="BP45" s="29">
        <v>238998</v>
      </c>
      <c r="BQ45" s="29">
        <v>110098.59</v>
      </c>
      <c r="BR45" s="29">
        <v>42003</v>
      </c>
      <c r="BS45" s="29">
        <v>0</v>
      </c>
      <c r="BT45" s="29">
        <v>288548.33</v>
      </c>
      <c r="BU45" s="29"/>
      <c r="BV45" s="46">
        <f t="shared" ref="BV45:BV60" si="2">SUM(C45:BU45)</f>
        <v>34818781.579999991</v>
      </c>
      <c r="BW45" s="99"/>
      <c r="BX45" s="100"/>
      <c r="BY45" s="15"/>
    </row>
    <row r="46" spans="1:77" s="5" customFormat="1" x14ac:dyDescent="0.25">
      <c r="A46" s="25">
        <v>5010</v>
      </c>
      <c r="B46" s="26" t="s">
        <v>281</v>
      </c>
      <c r="C46" s="29">
        <v>39765.64</v>
      </c>
      <c r="D46" s="29">
        <v>0</v>
      </c>
      <c r="E46" s="29">
        <v>387473</v>
      </c>
      <c r="F46" s="29">
        <v>0</v>
      </c>
      <c r="G46" s="29">
        <v>62941.95</v>
      </c>
      <c r="H46" s="29">
        <v>1511639.75</v>
      </c>
      <c r="I46" s="29">
        <v>636091.56999999995</v>
      </c>
      <c r="J46" s="29">
        <v>280923.67</v>
      </c>
      <c r="K46" s="29">
        <v>24975.95</v>
      </c>
      <c r="L46" s="29">
        <v>0</v>
      </c>
      <c r="M46" s="29">
        <v>73255.360000000001</v>
      </c>
      <c r="N46" s="29">
        <v>0</v>
      </c>
      <c r="O46" s="29">
        <v>0</v>
      </c>
      <c r="P46" s="29">
        <v>2479576.84</v>
      </c>
      <c r="Q46" s="29">
        <v>46199.77</v>
      </c>
      <c r="R46" s="29">
        <v>118979.59</v>
      </c>
      <c r="S46" s="29">
        <v>0</v>
      </c>
      <c r="T46" s="29">
        <v>0</v>
      </c>
      <c r="U46" s="29">
        <v>7839.09</v>
      </c>
      <c r="V46" s="29">
        <v>49168.35</v>
      </c>
      <c r="W46" s="29">
        <v>0</v>
      </c>
      <c r="X46" s="29">
        <v>715351.67</v>
      </c>
      <c r="Y46" s="29">
        <v>19225.05</v>
      </c>
      <c r="Z46" s="29">
        <v>236256.19</v>
      </c>
      <c r="AA46" s="29"/>
      <c r="AB46" s="29">
        <v>0</v>
      </c>
      <c r="AC46" s="29">
        <v>0</v>
      </c>
      <c r="AD46" s="29">
        <v>1827991.56</v>
      </c>
      <c r="AE46" s="29">
        <v>6654.05</v>
      </c>
      <c r="AF46" s="29">
        <v>0</v>
      </c>
      <c r="AG46" s="29">
        <v>2791260.74</v>
      </c>
      <c r="AH46" s="29"/>
      <c r="AI46" s="29">
        <v>3695805.35</v>
      </c>
      <c r="AJ46" s="29">
        <v>14948.11</v>
      </c>
      <c r="AK46" s="29">
        <v>0</v>
      </c>
      <c r="AL46" s="29">
        <v>475061</v>
      </c>
      <c r="AM46" s="29">
        <v>772623.88</v>
      </c>
      <c r="AN46" s="29">
        <v>0</v>
      </c>
      <c r="AO46" s="29">
        <v>2960.15</v>
      </c>
      <c r="AP46" s="29">
        <v>1510607.49</v>
      </c>
      <c r="AQ46" s="29">
        <v>3393.31</v>
      </c>
      <c r="AR46" s="29">
        <v>73759</v>
      </c>
      <c r="AS46" s="29">
        <v>0</v>
      </c>
      <c r="AT46" s="29">
        <v>34680.28</v>
      </c>
      <c r="AU46" s="29">
        <v>42832.79</v>
      </c>
      <c r="AV46" s="29">
        <v>133522.07</v>
      </c>
      <c r="AW46" s="29">
        <v>0</v>
      </c>
      <c r="AX46" s="29">
        <v>1076182.79</v>
      </c>
      <c r="AY46" s="29">
        <v>0</v>
      </c>
      <c r="AZ46" s="29">
        <v>199987</v>
      </c>
      <c r="BA46" s="29">
        <v>0</v>
      </c>
      <c r="BB46" s="29">
        <v>14602.49</v>
      </c>
      <c r="BC46" s="29">
        <v>299899</v>
      </c>
      <c r="BD46" s="29">
        <v>3760755.01</v>
      </c>
      <c r="BE46" s="29">
        <v>223193.58</v>
      </c>
      <c r="BF46" s="29">
        <v>0</v>
      </c>
      <c r="BG46" s="29">
        <v>0</v>
      </c>
      <c r="BH46" s="29">
        <v>0</v>
      </c>
      <c r="BI46" s="29">
        <v>4115.8100000000004</v>
      </c>
      <c r="BJ46" s="29">
        <v>855832.89</v>
      </c>
      <c r="BK46" s="29">
        <v>597.96</v>
      </c>
      <c r="BL46" s="29"/>
      <c r="BM46" s="29">
        <v>862256</v>
      </c>
      <c r="BN46" s="29">
        <v>4727.45</v>
      </c>
      <c r="BO46" s="29">
        <v>973352</v>
      </c>
      <c r="BP46" s="29">
        <v>150533</v>
      </c>
      <c r="BQ46" s="29">
        <v>0</v>
      </c>
      <c r="BR46" s="29">
        <v>4537</v>
      </c>
      <c r="BS46" s="29">
        <v>-50</v>
      </c>
      <c r="BT46" s="29">
        <v>428578.91</v>
      </c>
      <c r="BU46" s="29"/>
      <c r="BV46" s="46">
        <f t="shared" si="2"/>
        <v>26934864.109999996</v>
      </c>
      <c r="BW46" s="99"/>
      <c r="BX46" s="100"/>
      <c r="BY46" s="15"/>
    </row>
    <row r="47" spans="1:77" s="5" customFormat="1" x14ac:dyDescent="0.25">
      <c r="A47" s="25">
        <v>5012</v>
      </c>
      <c r="B47" s="26" t="s">
        <v>288</v>
      </c>
      <c r="C47" s="29">
        <v>71980.41</v>
      </c>
      <c r="D47" s="29">
        <v>0</v>
      </c>
      <c r="E47" s="29">
        <v>4705</v>
      </c>
      <c r="F47" s="29">
        <v>94199.99</v>
      </c>
      <c r="G47" s="29">
        <v>36705.4</v>
      </c>
      <c r="H47" s="29">
        <v>301748.73</v>
      </c>
      <c r="I47" s="29">
        <v>0</v>
      </c>
      <c r="J47" s="29">
        <v>152244.22</v>
      </c>
      <c r="K47" s="29">
        <v>67863.289999999994</v>
      </c>
      <c r="L47" s="29">
        <v>0</v>
      </c>
      <c r="M47" s="29">
        <v>65716.69</v>
      </c>
      <c r="N47" s="29">
        <v>1449.78</v>
      </c>
      <c r="O47" s="29">
        <v>0</v>
      </c>
      <c r="P47" s="29">
        <v>0</v>
      </c>
      <c r="Q47" s="29">
        <v>0</v>
      </c>
      <c r="R47" s="29">
        <v>0</v>
      </c>
      <c r="S47" s="29">
        <v>0</v>
      </c>
      <c r="T47" s="29">
        <v>753.98</v>
      </c>
      <c r="U47" s="29">
        <v>0</v>
      </c>
      <c r="V47" s="29">
        <v>18155.25</v>
      </c>
      <c r="W47" s="29">
        <v>70603.27</v>
      </c>
      <c r="X47" s="29">
        <v>322178.46000000002</v>
      </c>
      <c r="Y47" s="29">
        <v>5804.3</v>
      </c>
      <c r="Z47" s="29">
        <v>24401.95</v>
      </c>
      <c r="AA47" s="29"/>
      <c r="AB47" s="29">
        <v>65867.14</v>
      </c>
      <c r="AC47" s="29">
        <v>0</v>
      </c>
      <c r="AD47" s="29">
        <v>508016.42</v>
      </c>
      <c r="AE47" s="29">
        <v>3009.05</v>
      </c>
      <c r="AF47" s="29">
        <v>0</v>
      </c>
      <c r="AG47" s="29">
        <v>266694.78999999998</v>
      </c>
      <c r="AH47" s="29"/>
      <c r="AI47" s="29">
        <v>636548.22</v>
      </c>
      <c r="AJ47" s="29">
        <v>48575.54</v>
      </c>
      <c r="AK47" s="29">
        <v>3735.76</v>
      </c>
      <c r="AL47" s="29">
        <v>101955</v>
      </c>
      <c r="AM47" s="29">
        <v>0</v>
      </c>
      <c r="AN47" s="29">
        <v>0</v>
      </c>
      <c r="AO47" s="29">
        <v>0</v>
      </c>
      <c r="AP47" s="29">
        <v>376350.9</v>
      </c>
      <c r="AQ47" s="29">
        <v>90606.79</v>
      </c>
      <c r="AR47" s="29">
        <v>0</v>
      </c>
      <c r="AS47" s="29">
        <v>0</v>
      </c>
      <c r="AT47" s="29">
        <v>51354.9</v>
      </c>
      <c r="AU47" s="29">
        <v>0</v>
      </c>
      <c r="AV47" s="29">
        <v>18421.34</v>
      </c>
      <c r="AW47" s="29">
        <v>2199.5100000000002</v>
      </c>
      <c r="AX47" s="29">
        <v>256364.21</v>
      </c>
      <c r="AY47" s="29">
        <v>0</v>
      </c>
      <c r="AZ47" s="29">
        <v>0</v>
      </c>
      <c r="BA47" s="29">
        <v>44465.57</v>
      </c>
      <c r="BB47" s="29">
        <v>153324.89000000001</v>
      </c>
      <c r="BC47" s="29">
        <v>6523</v>
      </c>
      <c r="BD47" s="29">
        <v>150027.26999999999</v>
      </c>
      <c r="BE47" s="29">
        <v>608388.26</v>
      </c>
      <c r="BF47" s="29">
        <v>0</v>
      </c>
      <c r="BG47" s="29">
        <v>6616.38</v>
      </c>
      <c r="BH47" s="29">
        <v>0</v>
      </c>
      <c r="BI47" s="29">
        <v>0</v>
      </c>
      <c r="BJ47" s="29">
        <v>291190.26</v>
      </c>
      <c r="BK47" s="29">
        <v>0</v>
      </c>
      <c r="BL47" s="29"/>
      <c r="BM47" s="29">
        <v>306940</v>
      </c>
      <c r="BN47" s="29">
        <v>0</v>
      </c>
      <c r="BO47" s="29">
        <v>250351</v>
      </c>
      <c r="BP47" s="29">
        <v>16691</v>
      </c>
      <c r="BQ47" s="29">
        <v>17570.89</v>
      </c>
      <c r="BR47" s="29">
        <v>0</v>
      </c>
      <c r="BS47" s="29">
        <v>0</v>
      </c>
      <c r="BT47" s="29">
        <v>137137.45000000001</v>
      </c>
      <c r="BU47" s="29"/>
      <c r="BV47" s="46">
        <f t="shared" si="2"/>
        <v>5657436.2599999988</v>
      </c>
      <c r="BW47" s="99"/>
      <c r="BX47" s="100"/>
      <c r="BY47" s="15"/>
    </row>
    <row r="48" spans="1:77" s="5" customFormat="1" x14ac:dyDescent="0.25">
      <c r="A48" s="25">
        <v>5014</v>
      </c>
      <c r="B48" s="26" t="s">
        <v>289</v>
      </c>
      <c r="C48" s="29">
        <v>182.3</v>
      </c>
      <c r="D48" s="29">
        <v>0</v>
      </c>
      <c r="E48" s="29">
        <v>0</v>
      </c>
      <c r="F48" s="29">
        <v>0</v>
      </c>
      <c r="G48" s="29">
        <v>8005.07</v>
      </c>
      <c r="H48" s="29">
        <v>0</v>
      </c>
      <c r="I48" s="29">
        <v>22055.23</v>
      </c>
      <c r="J48" s="29">
        <v>0</v>
      </c>
      <c r="K48" s="29">
        <v>0</v>
      </c>
      <c r="L48" s="29">
        <v>0</v>
      </c>
      <c r="M48" s="29">
        <v>0</v>
      </c>
      <c r="N48" s="29">
        <v>0</v>
      </c>
      <c r="O48" s="29">
        <v>0</v>
      </c>
      <c r="P48" s="29">
        <v>0</v>
      </c>
      <c r="Q48" s="29">
        <v>0</v>
      </c>
      <c r="R48" s="29">
        <v>0</v>
      </c>
      <c r="S48" s="29">
        <v>0</v>
      </c>
      <c r="T48" s="29">
        <v>0</v>
      </c>
      <c r="U48" s="29">
        <v>0</v>
      </c>
      <c r="V48" s="29">
        <v>7387.15</v>
      </c>
      <c r="W48" s="29">
        <v>4490.29</v>
      </c>
      <c r="X48" s="29">
        <v>0</v>
      </c>
      <c r="Y48" s="29">
        <v>279.57</v>
      </c>
      <c r="Z48" s="29">
        <v>0</v>
      </c>
      <c r="AA48" s="29"/>
      <c r="AB48" s="29">
        <v>0</v>
      </c>
      <c r="AC48" s="29">
        <v>0</v>
      </c>
      <c r="AD48" s="29">
        <v>0</v>
      </c>
      <c r="AE48" s="29">
        <v>0</v>
      </c>
      <c r="AF48" s="29">
        <v>2435.2800000000002</v>
      </c>
      <c r="AG48" s="29">
        <v>12974.4</v>
      </c>
      <c r="AH48" s="29"/>
      <c r="AI48" s="29">
        <v>137264.76999999999</v>
      </c>
      <c r="AJ48" s="29">
        <v>0</v>
      </c>
      <c r="AK48" s="29">
        <v>8987.09</v>
      </c>
      <c r="AL48" s="29">
        <v>0</v>
      </c>
      <c r="AM48" s="29">
        <v>320200.71000000002</v>
      </c>
      <c r="AN48" s="29">
        <v>0</v>
      </c>
      <c r="AO48" s="29">
        <v>0</v>
      </c>
      <c r="AP48" s="29">
        <v>0</v>
      </c>
      <c r="AQ48" s="29">
        <v>0</v>
      </c>
      <c r="AR48" s="29">
        <v>0</v>
      </c>
      <c r="AS48" s="29">
        <v>0</v>
      </c>
      <c r="AT48" s="29">
        <v>30415.48</v>
      </c>
      <c r="AU48" s="29">
        <v>3339.19</v>
      </c>
      <c r="AV48" s="29">
        <v>0</v>
      </c>
      <c r="AW48" s="29">
        <v>0</v>
      </c>
      <c r="AX48" s="29">
        <v>129156.24</v>
      </c>
      <c r="AY48" s="29">
        <v>0</v>
      </c>
      <c r="AZ48" s="29">
        <v>0</v>
      </c>
      <c r="BA48" s="29">
        <v>0</v>
      </c>
      <c r="BB48" s="29">
        <v>0</v>
      </c>
      <c r="BC48" s="29">
        <v>0</v>
      </c>
      <c r="BD48" s="29">
        <v>352387.21</v>
      </c>
      <c r="BE48" s="29">
        <v>64518.54</v>
      </c>
      <c r="BF48" s="29">
        <v>0</v>
      </c>
      <c r="BG48" s="29">
        <v>0</v>
      </c>
      <c r="BH48" s="29">
        <v>0</v>
      </c>
      <c r="BI48" s="29">
        <v>0</v>
      </c>
      <c r="BJ48" s="29">
        <v>0</v>
      </c>
      <c r="BK48" s="29">
        <v>0</v>
      </c>
      <c r="BL48" s="29"/>
      <c r="BM48" s="29">
        <v>121623</v>
      </c>
      <c r="BN48" s="29">
        <v>0</v>
      </c>
      <c r="BO48" s="29">
        <v>306043</v>
      </c>
      <c r="BP48" s="29">
        <v>0</v>
      </c>
      <c r="BQ48" s="29">
        <v>0</v>
      </c>
      <c r="BR48" s="29">
        <v>0</v>
      </c>
      <c r="BS48" s="29">
        <v>0</v>
      </c>
      <c r="BT48" s="29">
        <v>0</v>
      </c>
      <c r="BU48" s="29"/>
      <c r="BV48" s="46">
        <f t="shared" si="2"/>
        <v>1531744.52</v>
      </c>
      <c r="BW48" s="99"/>
      <c r="BX48" s="100"/>
      <c r="BY48" s="15"/>
    </row>
    <row r="49" spans="1:77" s="5" customFormat="1" ht="30" x14ac:dyDescent="0.25">
      <c r="A49" s="25">
        <v>5015</v>
      </c>
      <c r="B49" s="26" t="s">
        <v>290</v>
      </c>
      <c r="C49" s="29">
        <v>3.24</v>
      </c>
      <c r="D49" s="29">
        <v>0</v>
      </c>
      <c r="E49" s="29">
        <v>0</v>
      </c>
      <c r="F49" s="29">
        <v>0</v>
      </c>
      <c r="G49" s="29">
        <v>83400.27</v>
      </c>
      <c r="H49" s="29">
        <v>0</v>
      </c>
      <c r="I49" s="29">
        <v>85552.02</v>
      </c>
      <c r="J49" s="29">
        <v>0</v>
      </c>
      <c r="K49" s="29">
        <v>0</v>
      </c>
      <c r="L49" s="29">
        <v>0</v>
      </c>
      <c r="M49" s="29">
        <v>0</v>
      </c>
      <c r="N49" s="29">
        <v>0</v>
      </c>
      <c r="O49" s="29">
        <v>0</v>
      </c>
      <c r="P49" s="29">
        <v>0</v>
      </c>
      <c r="Q49" s="29">
        <v>0</v>
      </c>
      <c r="R49" s="29">
        <v>0</v>
      </c>
      <c r="S49" s="29">
        <v>0</v>
      </c>
      <c r="T49" s="29">
        <v>0</v>
      </c>
      <c r="U49" s="29">
        <v>0</v>
      </c>
      <c r="V49" s="29">
        <v>148537.69</v>
      </c>
      <c r="W49" s="29">
        <v>5970.43</v>
      </c>
      <c r="X49" s="29">
        <v>0</v>
      </c>
      <c r="Y49" s="29">
        <v>14790.83</v>
      </c>
      <c r="Z49" s="29">
        <v>0</v>
      </c>
      <c r="AA49" s="29"/>
      <c r="AB49" s="29">
        <v>0</v>
      </c>
      <c r="AC49" s="29">
        <v>0</v>
      </c>
      <c r="AD49" s="29">
        <v>0</v>
      </c>
      <c r="AE49" s="29">
        <v>0</v>
      </c>
      <c r="AF49" s="29">
        <v>17915.53</v>
      </c>
      <c r="AG49" s="29">
        <v>0</v>
      </c>
      <c r="AH49" s="29"/>
      <c r="AI49" s="29">
        <v>11108.13</v>
      </c>
      <c r="AJ49" s="29">
        <v>0</v>
      </c>
      <c r="AK49" s="29">
        <v>277</v>
      </c>
      <c r="AL49" s="29">
        <v>0</v>
      </c>
      <c r="AM49" s="29">
        <v>607147.69999999995</v>
      </c>
      <c r="AN49" s="29">
        <v>0</v>
      </c>
      <c r="AO49" s="29">
        <v>0</v>
      </c>
      <c r="AP49" s="29">
        <v>0</v>
      </c>
      <c r="AQ49" s="29">
        <v>0</v>
      </c>
      <c r="AR49" s="29">
        <v>0</v>
      </c>
      <c r="AS49" s="29">
        <v>0</v>
      </c>
      <c r="AT49" s="29">
        <v>191084.31</v>
      </c>
      <c r="AU49" s="29">
        <v>0</v>
      </c>
      <c r="AV49" s="29">
        <v>0</v>
      </c>
      <c r="AW49" s="29">
        <v>0</v>
      </c>
      <c r="AX49" s="29">
        <v>26542.080000000002</v>
      </c>
      <c r="AY49" s="29">
        <v>0</v>
      </c>
      <c r="AZ49" s="29">
        <v>0</v>
      </c>
      <c r="BA49" s="29">
        <v>0</v>
      </c>
      <c r="BB49" s="29">
        <v>0</v>
      </c>
      <c r="BC49" s="29">
        <v>0</v>
      </c>
      <c r="BD49" s="29">
        <v>922.81</v>
      </c>
      <c r="BE49" s="29">
        <v>9084.68</v>
      </c>
      <c r="BF49" s="29">
        <v>0</v>
      </c>
      <c r="BG49" s="29">
        <v>0</v>
      </c>
      <c r="BH49" s="29">
        <v>0</v>
      </c>
      <c r="BI49" s="29">
        <v>0</v>
      </c>
      <c r="BJ49" s="29">
        <v>0</v>
      </c>
      <c r="BK49" s="29">
        <v>0</v>
      </c>
      <c r="BL49" s="29"/>
      <c r="BM49" s="29">
        <v>0</v>
      </c>
      <c r="BN49" s="29">
        <v>0</v>
      </c>
      <c r="BO49" s="29">
        <v>116187</v>
      </c>
      <c r="BP49" s="29">
        <v>0</v>
      </c>
      <c r="BQ49" s="29">
        <v>0</v>
      </c>
      <c r="BR49" s="29">
        <v>0</v>
      </c>
      <c r="BS49" s="29">
        <v>0</v>
      </c>
      <c r="BT49" s="29">
        <v>0</v>
      </c>
      <c r="BU49" s="29"/>
      <c r="BV49" s="46">
        <f t="shared" si="2"/>
        <v>1318523.72</v>
      </c>
      <c r="BW49" s="99"/>
      <c r="BX49" s="100"/>
      <c r="BY49" s="15"/>
    </row>
    <row r="50" spans="1:77" s="5" customFormat="1" x14ac:dyDescent="0.25">
      <c r="A50" s="25">
        <v>5016</v>
      </c>
      <c r="B50" s="26" t="s">
        <v>291</v>
      </c>
      <c r="C50" s="29">
        <v>29131.63</v>
      </c>
      <c r="D50" s="29">
        <v>16315.94</v>
      </c>
      <c r="E50" s="29">
        <v>0</v>
      </c>
      <c r="F50" s="29">
        <v>2589.98</v>
      </c>
      <c r="G50" s="29">
        <v>2555.21</v>
      </c>
      <c r="H50" s="29">
        <v>651764.1</v>
      </c>
      <c r="I50" s="29">
        <v>0</v>
      </c>
      <c r="J50" s="29">
        <v>93016.13</v>
      </c>
      <c r="K50" s="29">
        <v>101.9</v>
      </c>
      <c r="L50" s="29">
        <v>3467.6</v>
      </c>
      <c r="M50" s="29">
        <v>0</v>
      </c>
      <c r="N50" s="29">
        <v>0</v>
      </c>
      <c r="O50" s="29">
        <v>0</v>
      </c>
      <c r="P50" s="29">
        <v>872128.85</v>
      </c>
      <c r="Q50" s="29">
        <v>42379.61</v>
      </c>
      <c r="R50" s="29">
        <v>0</v>
      </c>
      <c r="S50" s="29">
        <v>0</v>
      </c>
      <c r="T50" s="29">
        <v>932.14</v>
      </c>
      <c r="U50" s="29">
        <v>247.5</v>
      </c>
      <c r="V50" s="29">
        <v>0</v>
      </c>
      <c r="W50" s="29">
        <v>0</v>
      </c>
      <c r="X50" s="29">
        <v>321513.61</v>
      </c>
      <c r="Y50" s="29">
        <v>0</v>
      </c>
      <c r="Z50" s="29">
        <v>0</v>
      </c>
      <c r="AA50" s="29"/>
      <c r="AB50" s="29">
        <v>187326.8</v>
      </c>
      <c r="AC50" s="29">
        <v>0</v>
      </c>
      <c r="AD50" s="29">
        <v>265383.03000000003</v>
      </c>
      <c r="AE50" s="29">
        <v>0</v>
      </c>
      <c r="AF50" s="29">
        <v>2135.65</v>
      </c>
      <c r="AG50" s="29">
        <v>38295.26</v>
      </c>
      <c r="AH50" s="29"/>
      <c r="AI50" s="29">
        <v>337794.65</v>
      </c>
      <c r="AJ50" s="29">
        <v>9717.9</v>
      </c>
      <c r="AK50" s="29">
        <v>0</v>
      </c>
      <c r="AL50" s="29">
        <v>65162</v>
      </c>
      <c r="AM50" s="29">
        <v>4584.3599999999997</v>
      </c>
      <c r="AN50" s="29">
        <v>52873.75</v>
      </c>
      <c r="AO50" s="29">
        <v>0</v>
      </c>
      <c r="AP50" s="29">
        <v>103645.58</v>
      </c>
      <c r="AQ50" s="29">
        <v>3127.67</v>
      </c>
      <c r="AR50" s="29">
        <v>12459</v>
      </c>
      <c r="AS50" s="29">
        <v>9890.5</v>
      </c>
      <c r="AT50" s="29">
        <v>0</v>
      </c>
      <c r="AU50" s="29">
        <v>0</v>
      </c>
      <c r="AV50" s="29">
        <v>0</v>
      </c>
      <c r="AW50" s="29">
        <v>1490.22</v>
      </c>
      <c r="AX50" s="29">
        <v>36251.22</v>
      </c>
      <c r="AY50" s="29">
        <v>1001.17</v>
      </c>
      <c r="AZ50" s="29">
        <v>19848</v>
      </c>
      <c r="BA50" s="29">
        <v>0</v>
      </c>
      <c r="BB50" s="29">
        <v>1427.88</v>
      </c>
      <c r="BC50" s="29">
        <v>129157</v>
      </c>
      <c r="BD50" s="29">
        <v>1734280.35</v>
      </c>
      <c r="BE50" s="29">
        <v>44493.07</v>
      </c>
      <c r="BF50" s="29">
        <v>1802.98</v>
      </c>
      <c r="BG50" s="29">
        <v>1383.58</v>
      </c>
      <c r="BH50" s="29">
        <v>0</v>
      </c>
      <c r="BI50" s="29">
        <v>0</v>
      </c>
      <c r="BJ50" s="29">
        <v>0</v>
      </c>
      <c r="BK50" s="29">
        <v>0</v>
      </c>
      <c r="BL50" s="29"/>
      <c r="BM50" s="29">
        <v>137819</v>
      </c>
      <c r="BN50" s="29">
        <v>12555.24</v>
      </c>
      <c r="BO50" s="29">
        <v>241784</v>
      </c>
      <c r="BP50" s="29">
        <v>16981</v>
      </c>
      <c r="BQ50" s="29">
        <v>7548.65</v>
      </c>
      <c r="BR50" s="29">
        <v>588</v>
      </c>
      <c r="BS50" s="29">
        <v>240</v>
      </c>
      <c r="BT50" s="29">
        <v>0</v>
      </c>
      <c r="BU50" s="29"/>
      <c r="BV50" s="46">
        <f t="shared" si="2"/>
        <v>5517191.7100000009</v>
      </c>
      <c r="BW50" s="99"/>
      <c r="BX50" s="100"/>
      <c r="BY50" s="15"/>
    </row>
    <row r="51" spans="1:77" s="5" customFormat="1" ht="30" x14ac:dyDescent="0.25">
      <c r="A51" s="25">
        <v>5017</v>
      </c>
      <c r="B51" s="26" t="s">
        <v>292</v>
      </c>
      <c r="C51" s="29">
        <v>17330.330000000002</v>
      </c>
      <c r="D51" s="29">
        <v>13.07</v>
      </c>
      <c r="E51" s="29">
        <v>0</v>
      </c>
      <c r="F51" s="29">
        <v>513.78</v>
      </c>
      <c r="G51" s="29">
        <v>0</v>
      </c>
      <c r="H51" s="29">
        <v>468630.07</v>
      </c>
      <c r="I51" s="29">
        <v>0</v>
      </c>
      <c r="J51" s="29">
        <v>3434.57</v>
      </c>
      <c r="K51" s="29">
        <v>15978.47</v>
      </c>
      <c r="L51" s="29">
        <v>0</v>
      </c>
      <c r="M51" s="29">
        <v>0</v>
      </c>
      <c r="N51" s="29">
        <v>0</v>
      </c>
      <c r="O51" s="29">
        <v>0</v>
      </c>
      <c r="P51" s="29">
        <v>294111.08</v>
      </c>
      <c r="Q51" s="29">
        <v>32540.73</v>
      </c>
      <c r="R51" s="29">
        <v>0</v>
      </c>
      <c r="S51" s="29">
        <v>0</v>
      </c>
      <c r="T51" s="29">
        <v>10833.07</v>
      </c>
      <c r="U51" s="29">
        <v>36872.97</v>
      </c>
      <c r="V51" s="29">
        <v>0</v>
      </c>
      <c r="W51" s="29">
        <v>0</v>
      </c>
      <c r="X51" s="29">
        <v>118486.69</v>
      </c>
      <c r="Y51" s="29">
        <v>3115.84</v>
      </c>
      <c r="Z51" s="29">
        <v>63455.85</v>
      </c>
      <c r="AA51" s="29"/>
      <c r="AB51" s="29">
        <v>52707.76</v>
      </c>
      <c r="AC51" s="29">
        <v>0</v>
      </c>
      <c r="AD51" s="29">
        <v>147746.97</v>
      </c>
      <c r="AE51" s="29">
        <v>0</v>
      </c>
      <c r="AF51" s="29">
        <v>2553.5</v>
      </c>
      <c r="AG51" s="29">
        <v>8074.79</v>
      </c>
      <c r="AH51" s="29"/>
      <c r="AI51" s="29">
        <v>76175.64</v>
      </c>
      <c r="AJ51" s="29">
        <v>5227.82</v>
      </c>
      <c r="AK51" s="29">
        <v>0</v>
      </c>
      <c r="AL51" s="29">
        <v>18998</v>
      </c>
      <c r="AM51" s="29">
        <v>11500.13</v>
      </c>
      <c r="AN51" s="29">
        <v>1452.49</v>
      </c>
      <c r="AO51" s="29">
        <v>0</v>
      </c>
      <c r="AP51" s="29">
        <v>187291.36</v>
      </c>
      <c r="AQ51" s="29">
        <v>19629.099999999999</v>
      </c>
      <c r="AR51" s="29">
        <v>33089</v>
      </c>
      <c r="AS51" s="29">
        <v>1353.42</v>
      </c>
      <c r="AT51" s="29">
        <v>0</v>
      </c>
      <c r="AU51" s="29">
        <v>0</v>
      </c>
      <c r="AV51" s="29">
        <v>0</v>
      </c>
      <c r="AW51" s="29">
        <v>9581.44</v>
      </c>
      <c r="AX51" s="29">
        <v>7873</v>
      </c>
      <c r="AY51" s="29">
        <v>42512.6</v>
      </c>
      <c r="AZ51" s="29">
        <v>77187</v>
      </c>
      <c r="BA51" s="29">
        <v>0</v>
      </c>
      <c r="BB51" s="29">
        <v>0</v>
      </c>
      <c r="BC51" s="29">
        <v>86376</v>
      </c>
      <c r="BD51" s="29">
        <v>81254.240000000005</v>
      </c>
      <c r="BE51" s="29">
        <v>21127.82</v>
      </c>
      <c r="BF51" s="29">
        <v>31510.93</v>
      </c>
      <c r="BG51" s="29">
        <v>0</v>
      </c>
      <c r="BH51" s="29">
        <v>0</v>
      </c>
      <c r="BI51" s="29">
        <v>11839.55</v>
      </c>
      <c r="BJ51" s="29">
        <v>186301.52</v>
      </c>
      <c r="BK51" s="29">
        <v>27233.23</v>
      </c>
      <c r="BL51" s="29"/>
      <c r="BM51" s="29">
        <v>0</v>
      </c>
      <c r="BN51" s="29">
        <v>4530.22</v>
      </c>
      <c r="BO51" s="29">
        <v>115954</v>
      </c>
      <c r="BP51" s="29">
        <v>129204</v>
      </c>
      <c r="BQ51" s="29">
        <v>1769.93</v>
      </c>
      <c r="BR51" s="29">
        <v>3578</v>
      </c>
      <c r="BS51" s="29">
        <v>0</v>
      </c>
      <c r="BT51" s="29">
        <v>28300.69</v>
      </c>
      <c r="BU51" s="29"/>
      <c r="BV51" s="46">
        <f t="shared" si="2"/>
        <v>2497250.67</v>
      </c>
      <c r="BW51" s="99"/>
      <c r="BX51" s="100"/>
      <c r="BY51" s="15"/>
    </row>
    <row r="52" spans="1:77" s="5" customFormat="1" ht="30" x14ac:dyDescent="0.25">
      <c r="A52" s="25">
        <v>5020</v>
      </c>
      <c r="B52" s="26" t="s">
        <v>293</v>
      </c>
      <c r="C52" s="29">
        <v>125932.17</v>
      </c>
      <c r="D52" s="29">
        <v>237816.35</v>
      </c>
      <c r="E52" s="29">
        <v>0</v>
      </c>
      <c r="F52" s="29">
        <v>97769.12</v>
      </c>
      <c r="G52" s="29">
        <v>7220.8</v>
      </c>
      <c r="H52" s="29">
        <v>378614.23</v>
      </c>
      <c r="I52" s="29">
        <v>143033.72</v>
      </c>
      <c r="J52" s="29">
        <v>86037.41</v>
      </c>
      <c r="K52" s="29">
        <v>-26.33</v>
      </c>
      <c r="L52" s="29">
        <v>171305.24</v>
      </c>
      <c r="M52" s="29">
        <v>19881.82</v>
      </c>
      <c r="N52" s="29">
        <v>0</v>
      </c>
      <c r="O52" s="29">
        <v>37314.06</v>
      </c>
      <c r="P52" s="29">
        <v>2398983.87</v>
      </c>
      <c r="Q52" s="29">
        <v>45064.24</v>
      </c>
      <c r="R52" s="29">
        <v>0</v>
      </c>
      <c r="S52" s="29">
        <v>0</v>
      </c>
      <c r="T52" s="29">
        <v>94822.97</v>
      </c>
      <c r="U52" s="29">
        <v>83959.64</v>
      </c>
      <c r="V52" s="29">
        <v>19541.2</v>
      </c>
      <c r="W52" s="29">
        <v>13595.09</v>
      </c>
      <c r="X52" s="29">
        <v>168246.88</v>
      </c>
      <c r="Y52" s="29">
        <v>31259.68</v>
      </c>
      <c r="Z52" s="29">
        <v>21838.65</v>
      </c>
      <c r="AA52" s="29"/>
      <c r="AB52" s="29">
        <v>267427.63</v>
      </c>
      <c r="AC52" s="29">
        <v>10681.07</v>
      </c>
      <c r="AD52" s="29">
        <v>461161.77</v>
      </c>
      <c r="AE52" s="29">
        <v>0</v>
      </c>
      <c r="AF52" s="29">
        <v>14779.38</v>
      </c>
      <c r="AG52" s="29">
        <v>2155.83</v>
      </c>
      <c r="AH52" s="29"/>
      <c r="AI52" s="29">
        <v>196081.99</v>
      </c>
      <c r="AJ52" s="29">
        <v>136301.26999999999</v>
      </c>
      <c r="AK52" s="29">
        <v>8188</v>
      </c>
      <c r="AL52" s="29">
        <v>124221</v>
      </c>
      <c r="AM52" s="29">
        <v>-23906.16</v>
      </c>
      <c r="AN52" s="29">
        <v>186590.99</v>
      </c>
      <c r="AO52" s="29">
        <v>0</v>
      </c>
      <c r="AP52" s="29">
        <v>111431.43</v>
      </c>
      <c r="AQ52" s="29">
        <v>0</v>
      </c>
      <c r="AR52" s="29">
        <v>46277</v>
      </c>
      <c r="AS52" s="29">
        <v>53418.46</v>
      </c>
      <c r="AT52" s="29">
        <v>221646.72</v>
      </c>
      <c r="AU52" s="29">
        <v>56333.32</v>
      </c>
      <c r="AV52" s="29">
        <v>4595.63</v>
      </c>
      <c r="AW52" s="29">
        <v>38979.800000000003</v>
      </c>
      <c r="AX52" s="29">
        <v>203153.96</v>
      </c>
      <c r="AY52" s="29">
        <v>9876.64</v>
      </c>
      <c r="AZ52" s="29">
        <v>0</v>
      </c>
      <c r="BA52" s="29">
        <v>882536.92</v>
      </c>
      <c r="BB52" s="29">
        <v>0</v>
      </c>
      <c r="BC52" s="29">
        <v>332128</v>
      </c>
      <c r="BD52" s="29">
        <v>966703.83</v>
      </c>
      <c r="BE52" s="29">
        <v>598189.9</v>
      </c>
      <c r="BF52" s="29">
        <v>19150.39</v>
      </c>
      <c r="BG52" s="29">
        <v>4808.32</v>
      </c>
      <c r="BH52" s="29">
        <v>429182.79</v>
      </c>
      <c r="BI52" s="29">
        <v>44586.05</v>
      </c>
      <c r="BJ52" s="29">
        <v>168048.6</v>
      </c>
      <c r="BK52" s="29">
        <v>0</v>
      </c>
      <c r="BL52" s="29"/>
      <c r="BM52" s="29">
        <v>805054</v>
      </c>
      <c r="BN52" s="29">
        <v>0</v>
      </c>
      <c r="BO52" s="29">
        <v>863069</v>
      </c>
      <c r="BP52" s="29">
        <v>163804</v>
      </c>
      <c r="BQ52" s="29">
        <v>17142.759999999998</v>
      </c>
      <c r="BR52" s="29">
        <v>36246</v>
      </c>
      <c r="BS52" s="29">
        <v>6411</v>
      </c>
      <c r="BT52" s="29">
        <v>0</v>
      </c>
      <c r="BU52" s="29"/>
      <c r="BV52" s="46">
        <f t="shared" si="2"/>
        <v>11648668.1</v>
      </c>
      <c r="BW52" s="99"/>
      <c r="BX52" s="100"/>
      <c r="BY52" s="15"/>
    </row>
    <row r="53" spans="1:77" s="5" customFormat="1" ht="30" x14ac:dyDescent="0.25">
      <c r="A53" s="25">
        <v>5025</v>
      </c>
      <c r="B53" s="26" t="s">
        <v>294</v>
      </c>
      <c r="C53" s="29">
        <v>66741.600000000006</v>
      </c>
      <c r="D53" s="29">
        <v>42046.85</v>
      </c>
      <c r="E53" s="29">
        <v>343025</v>
      </c>
      <c r="F53" s="29">
        <v>23770.21</v>
      </c>
      <c r="G53" s="29">
        <v>19758.25</v>
      </c>
      <c r="H53" s="29">
        <v>521537.31</v>
      </c>
      <c r="I53" s="29">
        <v>132881.39000000001</v>
      </c>
      <c r="J53" s="29">
        <v>29778.59</v>
      </c>
      <c r="K53" s="29">
        <v>10230.18</v>
      </c>
      <c r="L53" s="29">
        <v>30993.759999999998</v>
      </c>
      <c r="M53" s="29">
        <v>24565.15</v>
      </c>
      <c r="N53" s="29">
        <v>0</v>
      </c>
      <c r="O53" s="29">
        <v>0</v>
      </c>
      <c r="P53" s="29">
        <v>240826.39</v>
      </c>
      <c r="Q53" s="29">
        <v>15630.26</v>
      </c>
      <c r="R53" s="29">
        <v>644050.23</v>
      </c>
      <c r="S53" s="29">
        <v>0</v>
      </c>
      <c r="T53" s="29">
        <v>35828.31</v>
      </c>
      <c r="U53" s="29">
        <v>32834.75</v>
      </c>
      <c r="V53" s="29">
        <v>24110.5</v>
      </c>
      <c r="W53" s="29">
        <v>0</v>
      </c>
      <c r="X53" s="29">
        <v>406732.73</v>
      </c>
      <c r="Y53" s="29">
        <v>4321.9399999999996</v>
      </c>
      <c r="Z53" s="29">
        <v>62966.51</v>
      </c>
      <c r="AA53" s="29"/>
      <c r="AB53" s="29">
        <v>77837.59</v>
      </c>
      <c r="AC53" s="29">
        <v>43741.94</v>
      </c>
      <c r="AD53" s="29">
        <v>703783.78</v>
      </c>
      <c r="AE53" s="29">
        <v>0</v>
      </c>
      <c r="AF53" s="29">
        <v>723.9</v>
      </c>
      <c r="AG53" s="29">
        <v>65128.639999999999</v>
      </c>
      <c r="AH53" s="29"/>
      <c r="AI53" s="29">
        <v>73347.47</v>
      </c>
      <c r="AJ53" s="29">
        <v>7484.41</v>
      </c>
      <c r="AK53" s="29">
        <v>7832</v>
      </c>
      <c r="AL53" s="29">
        <v>46369</v>
      </c>
      <c r="AM53" s="29">
        <v>70434.62</v>
      </c>
      <c r="AN53" s="29">
        <v>52074.99</v>
      </c>
      <c r="AO53" s="29">
        <v>3944.85</v>
      </c>
      <c r="AP53" s="29">
        <v>267141.69</v>
      </c>
      <c r="AQ53" s="29">
        <v>2229.8200000000002</v>
      </c>
      <c r="AR53" s="29">
        <v>0</v>
      </c>
      <c r="AS53" s="29">
        <v>13154.67</v>
      </c>
      <c r="AT53" s="29">
        <v>76219.570000000007</v>
      </c>
      <c r="AU53" s="29">
        <v>40098.660000000003</v>
      </c>
      <c r="AV53" s="29">
        <v>1296.97</v>
      </c>
      <c r="AW53" s="29">
        <v>1171.1099999999999</v>
      </c>
      <c r="AX53" s="29">
        <v>76255.09</v>
      </c>
      <c r="AY53" s="29">
        <v>4097.88</v>
      </c>
      <c r="AZ53" s="29">
        <v>0</v>
      </c>
      <c r="BA53" s="29">
        <v>-590627.28</v>
      </c>
      <c r="BB53" s="29">
        <v>7341.32</v>
      </c>
      <c r="BC53" s="29">
        <v>186801</v>
      </c>
      <c r="BD53" s="29">
        <v>240656.36</v>
      </c>
      <c r="BE53" s="29">
        <v>133936.23000000001</v>
      </c>
      <c r="BF53" s="29">
        <v>32308.74</v>
      </c>
      <c r="BG53" s="29">
        <v>0</v>
      </c>
      <c r="BH53" s="29">
        <v>80485</v>
      </c>
      <c r="BI53" s="29">
        <v>2055</v>
      </c>
      <c r="BJ53" s="29">
        <v>510950.7</v>
      </c>
      <c r="BK53" s="29">
        <v>10555.23</v>
      </c>
      <c r="BL53" s="29"/>
      <c r="BM53" s="29">
        <v>0</v>
      </c>
      <c r="BN53" s="29">
        <v>0</v>
      </c>
      <c r="BO53" s="29">
        <v>262943</v>
      </c>
      <c r="BP53" s="29">
        <v>44001</v>
      </c>
      <c r="BQ53" s="29">
        <v>17793.259999999998</v>
      </c>
      <c r="BR53" s="29">
        <v>7363</v>
      </c>
      <c r="BS53" s="29">
        <v>0</v>
      </c>
      <c r="BT53" s="29">
        <v>34550</v>
      </c>
      <c r="BU53" s="29"/>
      <c r="BV53" s="46">
        <f t="shared" si="2"/>
        <v>5328111.120000001</v>
      </c>
      <c r="BW53" s="99"/>
      <c r="BX53" s="100"/>
      <c r="BY53" s="15"/>
    </row>
    <row r="54" spans="1:77" s="5" customFormat="1" x14ac:dyDescent="0.25">
      <c r="A54" s="25">
        <v>5030</v>
      </c>
      <c r="B54" s="26" t="s">
        <v>295</v>
      </c>
      <c r="C54" s="29">
        <v>121383.9</v>
      </c>
      <c r="D54" s="29">
        <v>937.18</v>
      </c>
      <c r="E54" s="29">
        <v>0</v>
      </c>
      <c r="F54" s="29">
        <v>0</v>
      </c>
      <c r="G54" s="29">
        <v>0</v>
      </c>
      <c r="H54" s="29">
        <v>0</v>
      </c>
      <c r="I54" s="29">
        <v>0</v>
      </c>
      <c r="J54" s="29">
        <v>0</v>
      </c>
      <c r="K54" s="29">
        <v>-7.26</v>
      </c>
      <c r="L54" s="29">
        <v>0</v>
      </c>
      <c r="M54" s="29">
        <v>0</v>
      </c>
      <c r="N54" s="29">
        <v>0</v>
      </c>
      <c r="O54" s="29">
        <v>0</v>
      </c>
      <c r="P54" s="29">
        <v>0</v>
      </c>
      <c r="Q54" s="29">
        <v>0</v>
      </c>
      <c r="R54" s="29">
        <v>0</v>
      </c>
      <c r="S54" s="29">
        <v>0</v>
      </c>
      <c r="T54" s="29">
        <v>0</v>
      </c>
      <c r="U54" s="29">
        <v>0</v>
      </c>
      <c r="V54" s="29">
        <v>0</v>
      </c>
      <c r="W54" s="29">
        <v>0</v>
      </c>
      <c r="X54" s="29">
        <v>26713.31</v>
      </c>
      <c r="Y54" s="29">
        <v>0</v>
      </c>
      <c r="Z54" s="29">
        <v>0</v>
      </c>
      <c r="AA54" s="29"/>
      <c r="AB54" s="29">
        <v>0</v>
      </c>
      <c r="AC54" s="29">
        <v>0</v>
      </c>
      <c r="AD54" s="29">
        <v>0</v>
      </c>
      <c r="AE54" s="29">
        <v>0</v>
      </c>
      <c r="AF54" s="29">
        <v>0</v>
      </c>
      <c r="AG54" s="29">
        <v>0</v>
      </c>
      <c r="AH54" s="29"/>
      <c r="AI54" s="29">
        <v>0</v>
      </c>
      <c r="AJ54" s="29">
        <v>1427.04</v>
      </c>
      <c r="AK54" s="29">
        <v>0</v>
      </c>
      <c r="AL54" s="29">
        <v>0</v>
      </c>
      <c r="AM54" s="29">
        <v>0</v>
      </c>
      <c r="AN54" s="29">
        <v>0</v>
      </c>
      <c r="AO54" s="29">
        <v>0</v>
      </c>
      <c r="AP54" s="29">
        <v>0</v>
      </c>
      <c r="AQ54" s="29">
        <v>0</v>
      </c>
      <c r="AR54" s="29">
        <v>0</v>
      </c>
      <c r="AS54" s="29">
        <v>0</v>
      </c>
      <c r="AT54" s="29">
        <v>0</v>
      </c>
      <c r="AU54" s="29">
        <v>0</v>
      </c>
      <c r="AV54" s="29">
        <v>1405.91</v>
      </c>
      <c r="AW54" s="29">
        <v>1109.8</v>
      </c>
      <c r="AX54" s="29">
        <v>0</v>
      </c>
      <c r="AY54" s="29">
        <v>0</v>
      </c>
      <c r="AZ54" s="29">
        <v>0</v>
      </c>
      <c r="BA54" s="29">
        <v>0</v>
      </c>
      <c r="BB54" s="29">
        <v>0</v>
      </c>
      <c r="BC54" s="29">
        <v>24736</v>
      </c>
      <c r="BD54" s="29">
        <v>50700</v>
      </c>
      <c r="BE54" s="29">
        <v>1925.31</v>
      </c>
      <c r="BF54" s="29">
        <v>0</v>
      </c>
      <c r="BG54" s="29">
        <v>0</v>
      </c>
      <c r="BH54" s="29">
        <v>0</v>
      </c>
      <c r="BI54" s="29">
        <v>0</v>
      </c>
      <c r="BJ54" s="29">
        <v>0</v>
      </c>
      <c r="BK54" s="29">
        <v>0</v>
      </c>
      <c r="BL54" s="29"/>
      <c r="BM54" s="29">
        <v>23690</v>
      </c>
      <c r="BN54" s="29">
        <v>0</v>
      </c>
      <c r="BO54" s="29">
        <v>0</v>
      </c>
      <c r="BP54" s="29">
        <v>0</v>
      </c>
      <c r="BQ54" s="29">
        <v>609.77</v>
      </c>
      <c r="BR54" s="29">
        <v>0</v>
      </c>
      <c r="BS54" s="29">
        <v>0</v>
      </c>
      <c r="BT54" s="29">
        <v>5238.07</v>
      </c>
      <c r="BU54" s="29"/>
      <c r="BV54" s="46">
        <f t="shared" si="2"/>
        <v>259869.03</v>
      </c>
      <c r="BW54" s="99"/>
      <c r="BX54" s="100"/>
      <c r="BY54" s="15"/>
    </row>
    <row r="55" spans="1:77" s="5" customFormat="1" x14ac:dyDescent="0.25">
      <c r="A55" s="25">
        <v>5035</v>
      </c>
      <c r="B55" s="26" t="s">
        <v>296</v>
      </c>
      <c r="C55" s="29">
        <v>10496.64</v>
      </c>
      <c r="D55" s="29">
        <v>0</v>
      </c>
      <c r="E55" s="29">
        <v>0</v>
      </c>
      <c r="F55" s="29">
        <v>5345.9</v>
      </c>
      <c r="G55" s="29">
        <v>-4749</v>
      </c>
      <c r="H55" s="29">
        <v>28708.04</v>
      </c>
      <c r="I55" s="29">
        <v>35806.660000000003</v>
      </c>
      <c r="J55" s="29">
        <v>31727.86</v>
      </c>
      <c r="K55" s="29">
        <v>0</v>
      </c>
      <c r="L55" s="29">
        <v>0</v>
      </c>
      <c r="M55" s="29">
        <v>4115.41</v>
      </c>
      <c r="N55" s="29">
        <v>1512.5</v>
      </c>
      <c r="O55" s="29">
        <v>1010.61</v>
      </c>
      <c r="P55" s="29">
        <v>0</v>
      </c>
      <c r="Q55" s="29">
        <v>857.82</v>
      </c>
      <c r="R55" s="29">
        <v>23642.77</v>
      </c>
      <c r="S55" s="29">
        <v>0</v>
      </c>
      <c r="T55" s="29">
        <v>13181.5</v>
      </c>
      <c r="U55" s="29">
        <v>27187.15</v>
      </c>
      <c r="V55" s="29">
        <v>6893.96</v>
      </c>
      <c r="W55" s="29">
        <v>34.380000000000003</v>
      </c>
      <c r="X55" s="29">
        <v>136768.70000000001</v>
      </c>
      <c r="Y55" s="29">
        <v>7818.25</v>
      </c>
      <c r="Z55" s="29">
        <v>0</v>
      </c>
      <c r="AA55" s="29"/>
      <c r="AB55" s="29">
        <v>64819.6</v>
      </c>
      <c r="AC55" s="29">
        <v>120.44</v>
      </c>
      <c r="AD55" s="29">
        <v>0</v>
      </c>
      <c r="AE55" s="29">
        <v>0</v>
      </c>
      <c r="AF55" s="29">
        <v>2116.17</v>
      </c>
      <c r="AG55" s="29">
        <v>130470.09</v>
      </c>
      <c r="AH55" s="29"/>
      <c r="AI55" s="29">
        <v>4267.22</v>
      </c>
      <c r="AJ55" s="29">
        <v>246.4</v>
      </c>
      <c r="AK55" s="29">
        <v>415</v>
      </c>
      <c r="AL55" s="29">
        <v>5141</v>
      </c>
      <c r="AM55" s="29">
        <v>0</v>
      </c>
      <c r="AN55" s="29">
        <v>0</v>
      </c>
      <c r="AO55" s="29">
        <v>0</v>
      </c>
      <c r="AP55" s="29">
        <v>6814.85</v>
      </c>
      <c r="AQ55" s="29">
        <v>0</v>
      </c>
      <c r="AR55" s="29">
        <v>0</v>
      </c>
      <c r="AS55" s="29">
        <v>0</v>
      </c>
      <c r="AT55" s="29">
        <v>0</v>
      </c>
      <c r="AU55" s="29">
        <v>0</v>
      </c>
      <c r="AV55" s="29">
        <v>0</v>
      </c>
      <c r="AW55" s="29">
        <v>10575</v>
      </c>
      <c r="AX55" s="29">
        <v>65976.67</v>
      </c>
      <c r="AY55" s="29">
        <v>0</v>
      </c>
      <c r="AZ55" s="29">
        <v>0</v>
      </c>
      <c r="BA55" s="29">
        <v>0</v>
      </c>
      <c r="BB55" s="29">
        <v>0</v>
      </c>
      <c r="BC55" s="29">
        <v>3167</v>
      </c>
      <c r="BD55" s="29">
        <v>20838.29</v>
      </c>
      <c r="BE55" s="29">
        <v>753.59</v>
      </c>
      <c r="BF55" s="29">
        <v>40399.980000000003</v>
      </c>
      <c r="BG55" s="29">
        <v>1260.9000000000001</v>
      </c>
      <c r="BH55" s="29">
        <v>0</v>
      </c>
      <c r="BI55" s="29">
        <v>0</v>
      </c>
      <c r="BJ55" s="29">
        <v>271829.55</v>
      </c>
      <c r="BK55" s="29">
        <v>8944.67</v>
      </c>
      <c r="BL55" s="29"/>
      <c r="BM55" s="29">
        <v>11556</v>
      </c>
      <c r="BN55" s="29">
        <v>0</v>
      </c>
      <c r="BO55" s="29">
        <v>4189</v>
      </c>
      <c r="BP55" s="29">
        <v>0</v>
      </c>
      <c r="BQ55" s="29">
        <v>3351.13</v>
      </c>
      <c r="BR55" s="29">
        <v>0</v>
      </c>
      <c r="BS55" s="29">
        <v>6411</v>
      </c>
      <c r="BT55" s="29">
        <v>8448.19</v>
      </c>
      <c r="BU55" s="29"/>
      <c r="BV55" s="46">
        <f t="shared" si="2"/>
        <v>1002470.8899999999</v>
      </c>
      <c r="BW55" s="99"/>
      <c r="BX55" s="100"/>
      <c r="BY55" s="15"/>
    </row>
    <row r="56" spans="1:77" s="5" customFormat="1" ht="30" x14ac:dyDescent="0.25">
      <c r="A56" s="25">
        <v>5040</v>
      </c>
      <c r="B56" s="26" t="s">
        <v>297</v>
      </c>
      <c r="C56" s="29">
        <v>1617.84</v>
      </c>
      <c r="D56" s="29">
        <v>0</v>
      </c>
      <c r="E56" s="29">
        <v>1640076</v>
      </c>
      <c r="F56" s="29">
        <v>11277.56</v>
      </c>
      <c r="G56" s="29">
        <v>97561.13</v>
      </c>
      <c r="H56" s="29">
        <v>118921.13</v>
      </c>
      <c r="I56" s="29">
        <v>28883.11</v>
      </c>
      <c r="J56" s="29">
        <v>155482.63</v>
      </c>
      <c r="K56" s="29">
        <v>0</v>
      </c>
      <c r="L56" s="29">
        <v>0</v>
      </c>
      <c r="M56" s="29">
        <v>0</v>
      </c>
      <c r="N56" s="29">
        <v>0</v>
      </c>
      <c r="O56" s="29">
        <v>180467.78</v>
      </c>
      <c r="P56" s="29">
        <v>0</v>
      </c>
      <c r="Q56" s="29">
        <v>156904.78</v>
      </c>
      <c r="R56" s="29">
        <v>0</v>
      </c>
      <c r="S56" s="29">
        <v>0</v>
      </c>
      <c r="T56" s="29">
        <v>48963.16</v>
      </c>
      <c r="U56" s="29">
        <v>28568.84</v>
      </c>
      <c r="V56" s="29">
        <v>1006.63</v>
      </c>
      <c r="W56" s="29">
        <v>32638.95</v>
      </c>
      <c r="X56" s="29">
        <v>21921.59</v>
      </c>
      <c r="Y56" s="29">
        <v>6188.26</v>
      </c>
      <c r="Z56" s="29">
        <v>242479.37</v>
      </c>
      <c r="AA56" s="29"/>
      <c r="AB56" s="29">
        <v>54514.43</v>
      </c>
      <c r="AC56" s="29">
        <v>0</v>
      </c>
      <c r="AD56" s="29">
        <v>93396.11</v>
      </c>
      <c r="AE56" s="29">
        <v>0</v>
      </c>
      <c r="AF56" s="29">
        <v>2847.6</v>
      </c>
      <c r="AG56" s="29">
        <v>37717.120000000003</v>
      </c>
      <c r="AH56" s="29"/>
      <c r="AI56" s="29">
        <v>439189.5</v>
      </c>
      <c r="AJ56" s="29">
        <v>18961.29</v>
      </c>
      <c r="AK56" s="29">
        <v>44280</v>
      </c>
      <c r="AL56" s="29">
        <v>34701</v>
      </c>
      <c r="AM56" s="29">
        <v>434710.97</v>
      </c>
      <c r="AN56" s="29">
        <v>104233.57</v>
      </c>
      <c r="AO56" s="29">
        <v>0</v>
      </c>
      <c r="AP56" s="29">
        <v>48723.12</v>
      </c>
      <c r="AQ56" s="29">
        <v>0</v>
      </c>
      <c r="AR56" s="29">
        <v>1300</v>
      </c>
      <c r="AS56" s="29">
        <v>276189.17</v>
      </c>
      <c r="AT56" s="29">
        <v>117703.72</v>
      </c>
      <c r="AU56" s="29">
        <v>4999.5200000000004</v>
      </c>
      <c r="AV56" s="29">
        <v>256396.55</v>
      </c>
      <c r="AW56" s="29">
        <v>0</v>
      </c>
      <c r="AX56" s="29">
        <v>112764.63</v>
      </c>
      <c r="AY56" s="29">
        <v>1308.49</v>
      </c>
      <c r="AZ56" s="29">
        <v>0</v>
      </c>
      <c r="BA56" s="29">
        <v>20478.04</v>
      </c>
      <c r="BB56" s="29">
        <v>0</v>
      </c>
      <c r="BC56" s="29">
        <v>223708</v>
      </c>
      <c r="BD56" s="29">
        <v>526193.30000000005</v>
      </c>
      <c r="BE56" s="29">
        <v>166632.06</v>
      </c>
      <c r="BF56" s="29">
        <v>344.87</v>
      </c>
      <c r="BG56" s="29">
        <v>0</v>
      </c>
      <c r="BH56" s="29">
        <v>0</v>
      </c>
      <c r="BI56" s="29">
        <v>145825.5</v>
      </c>
      <c r="BJ56" s="29">
        <v>30102.12</v>
      </c>
      <c r="BK56" s="29">
        <v>0</v>
      </c>
      <c r="BL56" s="29"/>
      <c r="BM56" s="29">
        <v>1126229</v>
      </c>
      <c r="BN56" s="29">
        <v>0</v>
      </c>
      <c r="BO56" s="29">
        <v>47772</v>
      </c>
      <c r="BP56" s="29">
        <v>210588</v>
      </c>
      <c r="BQ56" s="29">
        <v>849.97</v>
      </c>
      <c r="BR56" s="29">
        <v>0</v>
      </c>
      <c r="BS56" s="29">
        <v>197908</v>
      </c>
      <c r="BT56" s="29">
        <v>0</v>
      </c>
      <c r="BU56" s="29"/>
      <c r="BV56" s="46">
        <f t="shared" si="2"/>
        <v>7553526.4099999992</v>
      </c>
      <c r="BW56" s="99"/>
      <c r="BX56" s="100"/>
      <c r="BY56" s="15"/>
    </row>
    <row r="57" spans="1:77" s="5" customFormat="1" ht="30" x14ac:dyDescent="0.25">
      <c r="A57" s="25">
        <v>5045</v>
      </c>
      <c r="B57" s="26" t="s">
        <v>298</v>
      </c>
      <c r="C57" s="29">
        <v>0</v>
      </c>
      <c r="D57" s="29">
        <v>0</v>
      </c>
      <c r="E57" s="29">
        <v>75024</v>
      </c>
      <c r="F57" s="29">
        <v>3587.75</v>
      </c>
      <c r="G57" s="29">
        <v>6266.71</v>
      </c>
      <c r="H57" s="29">
        <v>540432.06999999995</v>
      </c>
      <c r="I57" s="29">
        <v>71317.63</v>
      </c>
      <c r="J57" s="29">
        <v>10104.969999999999</v>
      </c>
      <c r="K57" s="29">
        <v>0</v>
      </c>
      <c r="L57" s="29">
        <v>0</v>
      </c>
      <c r="M57" s="29">
        <v>0</v>
      </c>
      <c r="N57" s="29">
        <v>0</v>
      </c>
      <c r="O57" s="29">
        <v>0</v>
      </c>
      <c r="P57" s="29">
        <v>0</v>
      </c>
      <c r="Q57" s="29">
        <v>79424.66</v>
      </c>
      <c r="R57" s="29">
        <v>538842.15</v>
      </c>
      <c r="S57" s="29">
        <v>0</v>
      </c>
      <c r="T57" s="29">
        <v>11903.98</v>
      </c>
      <c r="U57" s="29">
        <v>12019.36</v>
      </c>
      <c r="V57" s="29">
        <v>283.13</v>
      </c>
      <c r="W57" s="29">
        <v>7052.55</v>
      </c>
      <c r="X57" s="29">
        <v>33184.82</v>
      </c>
      <c r="Y57" s="29">
        <v>46816.72</v>
      </c>
      <c r="Z57" s="29">
        <v>5016.24</v>
      </c>
      <c r="AA57" s="29"/>
      <c r="AB57" s="29">
        <v>13179.61</v>
      </c>
      <c r="AC57" s="29">
        <v>633.80999999999995</v>
      </c>
      <c r="AD57" s="29">
        <v>1132226.3799999999</v>
      </c>
      <c r="AE57" s="29">
        <v>0</v>
      </c>
      <c r="AF57" s="29">
        <v>0</v>
      </c>
      <c r="AG57" s="29">
        <v>0</v>
      </c>
      <c r="AH57" s="29"/>
      <c r="AI57" s="29">
        <v>2493865.9900000002</v>
      </c>
      <c r="AJ57" s="29">
        <v>98965.54</v>
      </c>
      <c r="AK57" s="29">
        <v>91</v>
      </c>
      <c r="AL57" s="29">
        <v>26903</v>
      </c>
      <c r="AM57" s="29">
        <v>336999.92</v>
      </c>
      <c r="AN57" s="29">
        <v>2287.16</v>
      </c>
      <c r="AO57" s="29">
        <v>0</v>
      </c>
      <c r="AP57" s="29">
        <v>45813.79</v>
      </c>
      <c r="AQ57" s="29">
        <v>0</v>
      </c>
      <c r="AR57" s="29">
        <v>343357</v>
      </c>
      <c r="AS57" s="29">
        <v>13036.59</v>
      </c>
      <c r="AT57" s="29">
        <v>326712.87</v>
      </c>
      <c r="AU57" s="29">
        <v>7783.13</v>
      </c>
      <c r="AV57" s="29">
        <v>26995.27</v>
      </c>
      <c r="AW57" s="29">
        <v>0</v>
      </c>
      <c r="AX57" s="29">
        <v>30526.67</v>
      </c>
      <c r="AY57" s="29">
        <v>5761.5</v>
      </c>
      <c r="AZ57" s="29">
        <v>0</v>
      </c>
      <c r="BA57" s="29">
        <v>471.19</v>
      </c>
      <c r="BB57" s="29">
        <v>0</v>
      </c>
      <c r="BC57" s="29">
        <v>65015</v>
      </c>
      <c r="BD57" s="29">
        <v>376536.11</v>
      </c>
      <c r="BE57" s="29">
        <v>27320.16</v>
      </c>
      <c r="BF57" s="29">
        <v>57</v>
      </c>
      <c r="BG57" s="29">
        <v>0</v>
      </c>
      <c r="BH57" s="29">
        <v>0</v>
      </c>
      <c r="BI57" s="29">
        <v>4305.3500000000004</v>
      </c>
      <c r="BJ57" s="29">
        <v>15630.11</v>
      </c>
      <c r="BK57" s="29">
        <v>5375.57</v>
      </c>
      <c r="BL57" s="29"/>
      <c r="BM57" s="29">
        <v>0</v>
      </c>
      <c r="BN57" s="29">
        <v>0</v>
      </c>
      <c r="BO57" s="29">
        <v>15687</v>
      </c>
      <c r="BP57" s="29">
        <v>0</v>
      </c>
      <c r="BQ57" s="29">
        <v>6654.12</v>
      </c>
      <c r="BR57" s="29">
        <v>11</v>
      </c>
      <c r="BS57" s="29">
        <v>0</v>
      </c>
      <c r="BT57" s="29">
        <v>808541.08</v>
      </c>
      <c r="BU57" s="29"/>
      <c r="BV57" s="46">
        <f t="shared" si="2"/>
        <v>7672019.6600000011</v>
      </c>
      <c r="BW57" s="99"/>
      <c r="BX57" s="100"/>
      <c r="BY57" s="15"/>
    </row>
    <row r="58" spans="1:77" s="5" customFormat="1" x14ac:dyDescent="0.25">
      <c r="A58" s="25">
        <v>5050</v>
      </c>
      <c r="B58" s="26" t="s">
        <v>299</v>
      </c>
      <c r="C58" s="29">
        <v>0</v>
      </c>
      <c r="D58" s="29">
        <v>0</v>
      </c>
      <c r="E58" s="29">
        <v>0</v>
      </c>
      <c r="F58" s="29">
        <v>0</v>
      </c>
      <c r="G58" s="29">
        <v>0</v>
      </c>
      <c r="H58" s="29">
        <v>0</v>
      </c>
      <c r="I58" s="29">
        <v>0</v>
      </c>
      <c r="J58" s="29">
        <v>0</v>
      </c>
      <c r="K58" s="29">
        <v>0</v>
      </c>
      <c r="L58" s="29">
        <v>0</v>
      </c>
      <c r="M58" s="29">
        <v>0</v>
      </c>
      <c r="N58" s="29">
        <v>0</v>
      </c>
      <c r="O58" s="29">
        <v>0</v>
      </c>
      <c r="P58" s="29">
        <v>0</v>
      </c>
      <c r="Q58" s="29">
        <v>0</v>
      </c>
      <c r="R58" s="29">
        <v>0</v>
      </c>
      <c r="S58" s="29">
        <v>0</v>
      </c>
      <c r="T58" s="29">
        <v>0</v>
      </c>
      <c r="U58" s="29">
        <v>0</v>
      </c>
      <c r="V58" s="29">
        <v>0</v>
      </c>
      <c r="W58" s="29">
        <v>0</v>
      </c>
      <c r="X58" s="29">
        <v>51.33</v>
      </c>
      <c r="Y58" s="29">
        <v>0</v>
      </c>
      <c r="Z58" s="29">
        <v>0</v>
      </c>
      <c r="AA58" s="29"/>
      <c r="AB58" s="29">
        <v>0</v>
      </c>
      <c r="AC58" s="29">
        <v>0</v>
      </c>
      <c r="AD58" s="29">
        <v>0</v>
      </c>
      <c r="AE58" s="29">
        <v>0</v>
      </c>
      <c r="AF58" s="29">
        <v>0</v>
      </c>
      <c r="AG58" s="29">
        <v>0</v>
      </c>
      <c r="AH58" s="29"/>
      <c r="AI58" s="29">
        <v>0</v>
      </c>
      <c r="AJ58" s="29">
        <v>0</v>
      </c>
      <c r="AK58" s="29">
        <v>0</v>
      </c>
      <c r="AL58" s="29">
        <v>0</v>
      </c>
      <c r="AM58" s="29">
        <v>0</v>
      </c>
      <c r="AN58" s="29">
        <v>0</v>
      </c>
      <c r="AO58" s="29">
        <v>0</v>
      </c>
      <c r="AP58" s="29">
        <v>0</v>
      </c>
      <c r="AQ58" s="29">
        <v>0</v>
      </c>
      <c r="AR58" s="29">
        <v>0</v>
      </c>
      <c r="AS58" s="29">
        <v>0</v>
      </c>
      <c r="AT58" s="29">
        <v>0</v>
      </c>
      <c r="AU58" s="29">
        <v>0</v>
      </c>
      <c r="AV58" s="29">
        <v>0</v>
      </c>
      <c r="AW58" s="29">
        <v>267.39</v>
      </c>
      <c r="AX58" s="29">
        <v>0</v>
      </c>
      <c r="AY58" s="29">
        <v>0</v>
      </c>
      <c r="AZ58" s="29">
        <v>0</v>
      </c>
      <c r="BA58" s="29">
        <v>0</v>
      </c>
      <c r="BB58" s="29">
        <v>0</v>
      </c>
      <c r="BC58" s="29">
        <v>0</v>
      </c>
      <c r="BD58" s="29">
        <v>0</v>
      </c>
      <c r="BE58" s="29">
        <v>403.14</v>
      </c>
      <c r="BF58" s="29">
        <v>0</v>
      </c>
      <c r="BG58" s="29">
        <v>0</v>
      </c>
      <c r="BH58" s="29">
        <v>0</v>
      </c>
      <c r="BI58" s="29">
        <v>0</v>
      </c>
      <c r="BJ58" s="29">
        <v>0</v>
      </c>
      <c r="BK58" s="29">
        <v>0</v>
      </c>
      <c r="BL58" s="29"/>
      <c r="BM58" s="29">
        <v>450</v>
      </c>
      <c r="BN58" s="29">
        <v>0</v>
      </c>
      <c r="BO58" s="29">
        <v>0</v>
      </c>
      <c r="BP58" s="29">
        <v>0</v>
      </c>
      <c r="BQ58" s="29">
        <v>0</v>
      </c>
      <c r="BR58" s="29">
        <v>8596</v>
      </c>
      <c r="BS58" s="29">
        <v>0</v>
      </c>
      <c r="BT58" s="29">
        <v>0</v>
      </c>
      <c r="BU58" s="29"/>
      <c r="BV58" s="46">
        <f t="shared" si="2"/>
        <v>9767.86</v>
      </c>
      <c r="BW58" s="99"/>
      <c r="BX58" s="100"/>
      <c r="BY58" s="15"/>
    </row>
    <row r="59" spans="1:77" s="5" customFormat="1" ht="30" x14ac:dyDescent="0.25">
      <c r="A59" s="25">
        <v>5055</v>
      </c>
      <c r="B59" s="26" t="s">
        <v>300</v>
      </c>
      <c r="C59" s="29">
        <v>0</v>
      </c>
      <c r="D59" s="29">
        <v>0</v>
      </c>
      <c r="E59" s="29">
        <v>0</v>
      </c>
      <c r="F59" s="29">
        <v>21158.31</v>
      </c>
      <c r="G59" s="29">
        <v>9.8699999999999992</v>
      </c>
      <c r="H59" s="29">
        <v>272873.49</v>
      </c>
      <c r="I59" s="29">
        <v>61156.69</v>
      </c>
      <c r="J59" s="29">
        <v>7581.32</v>
      </c>
      <c r="K59" s="29">
        <v>1441.85</v>
      </c>
      <c r="L59" s="29">
        <v>0</v>
      </c>
      <c r="M59" s="29">
        <v>0</v>
      </c>
      <c r="N59" s="29">
        <v>0</v>
      </c>
      <c r="O59" s="29">
        <v>3500.21</v>
      </c>
      <c r="P59" s="29">
        <v>0</v>
      </c>
      <c r="Q59" s="29">
        <v>475.27</v>
      </c>
      <c r="R59" s="29">
        <v>83870.600000000006</v>
      </c>
      <c r="S59" s="29">
        <v>0</v>
      </c>
      <c r="T59" s="29">
        <v>4862.6400000000003</v>
      </c>
      <c r="U59" s="29">
        <v>29131.46</v>
      </c>
      <c r="V59" s="29">
        <v>3007.78</v>
      </c>
      <c r="W59" s="29">
        <v>0</v>
      </c>
      <c r="X59" s="29">
        <v>172138.65</v>
      </c>
      <c r="Y59" s="29">
        <v>1225.23</v>
      </c>
      <c r="Z59" s="29">
        <v>0</v>
      </c>
      <c r="AA59" s="29"/>
      <c r="AB59" s="29">
        <v>0</v>
      </c>
      <c r="AC59" s="29">
        <v>301.75</v>
      </c>
      <c r="AD59" s="29">
        <v>0</v>
      </c>
      <c r="AE59" s="29">
        <v>0</v>
      </c>
      <c r="AF59" s="29">
        <v>2119.94</v>
      </c>
      <c r="AG59" s="29">
        <v>86429.58</v>
      </c>
      <c r="AH59" s="29"/>
      <c r="AI59" s="29">
        <v>6060.81</v>
      </c>
      <c r="AJ59" s="29">
        <v>189</v>
      </c>
      <c r="AK59" s="29">
        <v>4047.07</v>
      </c>
      <c r="AL59" s="29">
        <v>1432</v>
      </c>
      <c r="AM59" s="29">
        <v>0</v>
      </c>
      <c r="AN59" s="29">
        <v>0</v>
      </c>
      <c r="AO59" s="29">
        <v>0</v>
      </c>
      <c r="AP59" s="29">
        <v>387097.35</v>
      </c>
      <c r="AQ59" s="29">
        <v>0</v>
      </c>
      <c r="AR59" s="29">
        <v>6265</v>
      </c>
      <c r="AS59" s="29">
        <v>0</v>
      </c>
      <c r="AT59" s="29">
        <v>271.83999999999997</v>
      </c>
      <c r="AU59" s="29">
        <v>0</v>
      </c>
      <c r="AV59" s="29">
        <v>0</v>
      </c>
      <c r="AW59" s="29">
        <v>1655.03</v>
      </c>
      <c r="AX59" s="29">
        <v>169174.61</v>
      </c>
      <c r="AY59" s="29">
        <v>583.29999999999995</v>
      </c>
      <c r="AZ59" s="29">
        <v>0</v>
      </c>
      <c r="BA59" s="29">
        <v>0</v>
      </c>
      <c r="BB59" s="29">
        <v>0</v>
      </c>
      <c r="BC59" s="29">
        <v>567</v>
      </c>
      <c r="BD59" s="29">
        <v>124820.17</v>
      </c>
      <c r="BE59" s="29">
        <v>3230.39</v>
      </c>
      <c r="BF59" s="29">
        <v>0</v>
      </c>
      <c r="BG59" s="29">
        <v>0</v>
      </c>
      <c r="BH59" s="29">
        <v>0</v>
      </c>
      <c r="BI59" s="29">
        <v>5753.4</v>
      </c>
      <c r="BJ59" s="29">
        <v>185859.19</v>
      </c>
      <c r="BK59" s="29">
        <v>2547.13</v>
      </c>
      <c r="BL59" s="29"/>
      <c r="BM59" s="29">
        <v>197634</v>
      </c>
      <c r="BN59" s="29">
        <v>0</v>
      </c>
      <c r="BO59" s="29">
        <v>31801</v>
      </c>
      <c r="BP59" s="29">
        <v>5011</v>
      </c>
      <c r="BQ59" s="29">
        <v>2472.4899999999998</v>
      </c>
      <c r="BR59" s="29">
        <v>0</v>
      </c>
      <c r="BS59" s="29">
        <v>0</v>
      </c>
      <c r="BT59" s="29">
        <v>52213.69</v>
      </c>
      <c r="BU59" s="29"/>
      <c r="BV59" s="46">
        <f t="shared" si="2"/>
        <v>1939970.1099999996</v>
      </c>
      <c r="BW59" s="99"/>
      <c r="BX59" s="100"/>
      <c r="BY59" s="15"/>
    </row>
    <row r="60" spans="1:77" s="5" customFormat="1" x14ac:dyDescent="0.25">
      <c r="A60" s="25">
        <v>5060</v>
      </c>
      <c r="B60" s="26" t="s">
        <v>301</v>
      </c>
      <c r="C60" s="29">
        <v>230.68</v>
      </c>
      <c r="D60" s="29">
        <v>0</v>
      </c>
      <c r="E60" s="29">
        <v>0</v>
      </c>
      <c r="F60" s="29">
        <v>0</v>
      </c>
      <c r="G60" s="29">
        <v>0</v>
      </c>
      <c r="H60" s="29">
        <v>0</v>
      </c>
      <c r="I60" s="29">
        <v>0</v>
      </c>
      <c r="J60" s="29">
        <v>0</v>
      </c>
      <c r="K60" s="29">
        <v>0</v>
      </c>
      <c r="L60" s="29">
        <v>0</v>
      </c>
      <c r="M60" s="29">
        <v>0</v>
      </c>
      <c r="N60" s="29">
        <v>0</v>
      </c>
      <c r="O60" s="29">
        <v>0</v>
      </c>
      <c r="P60" s="29">
        <v>0</v>
      </c>
      <c r="Q60" s="29">
        <v>0</v>
      </c>
      <c r="R60" s="29">
        <v>0</v>
      </c>
      <c r="S60" s="29">
        <v>0</v>
      </c>
      <c r="T60" s="29">
        <v>0</v>
      </c>
      <c r="U60" s="29">
        <v>0</v>
      </c>
      <c r="V60" s="29">
        <v>0</v>
      </c>
      <c r="W60" s="29">
        <v>0</v>
      </c>
      <c r="X60" s="29">
        <v>0</v>
      </c>
      <c r="Y60" s="29">
        <v>0</v>
      </c>
      <c r="Z60" s="29">
        <v>0</v>
      </c>
      <c r="AA60" s="29"/>
      <c r="AB60" s="29">
        <v>0</v>
      </c>
      <c r="AC60" s="29">
        <v>0</v>
      </c>
      <c r="AD60" s="29">
        <v>0</v>
      </c>
      <c r="AE60" s="29">
        <v>0</v>
      </c>
      <c r="AF60" s="29">
        <v>0</v>
      </c>
      <c r="AG60" s="29">
        <v>0</v>
      </c>
      <c r="AH60" s="29"/>
      <c r="AI60" s="29">
        <v>0</v>
      </c>
      <c r="AJ60" s="29">
        <v>0</v>
      </c>
      <c r="AK60" s="29">
        <v>58731</v>
      </c>
      <c r="AL60" s="29">
        <v>0</v>
      </c>
      <c r="AM60" s="29">
        <v>0</v>
      </c>
      <c r="AN60" s="29">
        <v>0</v>
      </c>
      <c r="AO60" s="29">
        <v>0</v>
      </c>
      <c r="AP60" s="29">
        <v>0</v>
      </c>
      <c r="AQ60" s="29">
        <v>0</v>
      </c>
      <c r="AR60" s="29">
        <v>0</v>
      </c>
      <c r="AS60" s="29">
        <v>0</v>
      </c>
      <c r="AT60" s="29">
        <v>0</v>
      </c>
      <c r="AU60" s="29">
        <v>0</v>
      </c>
      <c r="AV60" s="29">
        <v>0</v>
      </c>
      <c r="AW60" s="29">
        <v>0</v>
      </c>
      <c r="AX60" s="29">
        <v>0</v>
      </c>
      <c r="AY60" s="29">
        <v>0</v>
      </c>
      <c r="AZ60" s="29">
        <v>0</v>
      </c>
      <c r="BA60" s="29">
        <v>0</v>
      </c>
      <c r="BB60" s="29">
        <v>0</v>
      </c>
      <c r="BC60" s="29">
        <v>0</v>
      </c>
      <c r="BD60" s="29">
        <v>0</v>
      </c>
      <c r="BE60" s="29">
        <v>0</v>
      </c>
      <c r="BF60" s="29">
        <v>0</v>
      </c>
      <c r="BG60" s="29">
        <v>0</v>
      </c>
      <c r="BH60" s="29">
        <v>0</v>
      </c>
      <c r="BI60" s="29">
        <v>0</v>
      </c>
      <c r="BJ60" s="29">
        <v>0</v>
      </c>
      <c r="BK60" s="29">
        <v>0</v>
      </c>
      <c r="BL60" s="29"/>
      <c r="BM60" s="29">
        <v>0</v>
      </c>
      <c r="BN60" s="29">
        <v>0</v>
      </c>
      <c r="BO60" s="29">
        <v>0</v>
      </c>
      <c r="BP60" s="29">
        <v>0</v>
      </c>
      <c r="BQ60" s="29">
        <v>0</v>
      </c>
      <c r="BR60" s="29">
        <v>0</v>
      </c>
      <c r="BS60" s="29">
        <v>0</v>
      </c>
      <c r="BT60" s="29">
        <v>0</v>
      </c>
      <c r="BU60" s="29"/>
      <c r="BV60" s="46">
        <f t="shared" si="2"/>
        <v>58961.68</v>
      </c>
      <c r="BW60" s="99"/>
      <c r="BX60" s="100"/>
      <c r="BY60" s="15"/>
    </row>
    <row r="61" spans="1:77" s="5" customFormat="1" x14ac:dyDescent="0.25">
      <c r="A61" s="25">
        <v>5065</v>
      </c>
      <c r="B61" s="26" t="s">
        <v>302</v>
      </c>
      <c r="C61" s="29">
        <v>352937.96</v>
      </c>
      <c r="D61" s="29">
        <v>11121.92</v>
      </c>
      <c r="E61" s="29">
        <v>400579</v>
      </c>
      <c r="F61" s="29">
        <v>50738.67</v>
      </c>
      <c r="G61" s="29">
        <v>417822.81</v>
      </c>
      <c r="H61" s="29">
        <v>160776.12</v>
      </c>
      <c r="I61" s="29">
        <v>789701.74</v>
      </c>
      <c r="J61" s="29">
        <v>359286.58</v>
      </c>
      <c r="K61" s="29">
        <v>33526.61</v>
      </c>
      <c r="L61" s="29">
        <v>572.37</v>
      </c>
      <c r="M61" s="29">
        <v>3139.16</v>
      </c>
      <c r="N61" s="29">
        <v>1595</v>
      </c>
      <c r="O61" s="29">
        <v>16919.88</v>
      </c>
      <c r="P61" s="29">
        <v>0</v>
      </c>
      <c r="Q61" s="29">
        <v>200800.63</v>
      </c>
      <c r="R61" s="29">
        <v>369244.3</v>
      </c>
      <c r="S61" s="29">
        <v>0</v>
      </c>
      <c r="T61" s="29">
        <v>5025.8900000000003</v>
      </c>
      <c r="U61" s="29">
        <v>194414.63</v>
      </c>
      <c r="V61" s="29">
        <v>271870.27</v>
      </c>
      <c r="W61" s="29">
        <v>20108.07</v>
      </c>
      <c r="X61" s="29">
        <v>628104.67000000004</v>
      </c>
      <c r="Y61" s="29">
        <v>174949.84</v>
      </c>
      <c r="Z61" s="29">
        <v>258001.37</v>
      </c>
      <c r="AA61" s="29"/>
      <c r="AB61" s="29">
        <v>246346.87</v>
      </c>
      <c r="AC61" s="29">
        <v>6672.89</v>
      </c>
      <c r="AD61" s="29">
        <v>4567936.68</v>
      </c>
      <c r="AE61" s="29">
        <v>7250</v>
      </c>
      <c r="AF61" s="29">
        <v>7476.26</v>
      </c>
      <c r="AG61" s="29">
        <v>858366.39</v>
      </c>
      <c r="AH61" s="29"/>
      <c r="AI61" s="29">
        <v>641661.30000000005</v>
      </c>
      <c r="AJ61" s="29">
        <v>241352.71</v>
      </c>
      <c r="AK61" s="29">
        <v>3230</v>
      </c>
      <c r="AL61" s="29">
        <v>370912</v>
      </c>
      <c r="AM61" s="29">
        <v>665186.79</v>
      </c>
      <c r="AN61" s="29">
        <v>0</v>
      </c>
      <c r="AO61" s="29">
        <v>80342.73</v>
      </c>
      <c r="AP61" s="29">
        <v>1123363.51</v>
      </c>
      <c r="AQ61" s="29">
        <v>94720.35</v>
      </c>
      <c r="AR61" s="29">
        <v>250983</v>
      </c>
      <c r="AS61" s="29">
        <v>55915.27</v>
      </c>
      <c r="AT61" s="29">
        <v>469026.05</v>
      </c>
      <c r="AU61" s="29">
        <v>20493.990000000002</v>
      </c>
      <c r="AV61" s="29">
        <v>255628.86</v>
      </c>
      <c r="AW61" s="29">
        <v>14790.21</v>
      </c>
      <c r="AX61" s="29">
        <v>616161.65</v>
      </c>
      <c r="AY61" s="29">
        <v>90668.02</v>
      </c>
      <c r="AZ61" s="29">
        <v>0</v>
      </c>
      <c r="BA61" s="29">
        <v>70727.91</v>
      </c>
      <c r="BB61" s="29">
        <v>127852.08</v>
      </c>
      <c r="BC61" s="29">
        <v>141458</v>
      </c>
      <c r="BD61" s="29">
        <v>3229649.98</v>
      </c>
      <c r="BE61" s="29">
        <v>294315.75</v>
      </c>
      <c r="BF61" s="29">
        <v>26358.09</v>
      </c>
      <c r="BG61" s="29">
        <v>4150.1000000000004</v>
      </c>
      <c r="BH61" s="29">
        <v>0</v>
      </c>
      <c r="BI61" s="29">
        <v>1199.4000000000001</v>
      </c>
      <c r="BJ61" s="29">
        <v>157825.32</v>
      </c>
      <c r="BK61" s="29">
        <v>115702.64</v>
      </c>
      <c r="BL61" s="29"/>
      <c r="BM61" s="29">
        <v>325652</v>
      </c>
      <c r="BN61" s="29">
        <v>0</v>
      </c>
      <c r="BO61" s="29">
        <v>309726</v>
      </c>
      <c r="BP61" s="29">
        <v>223098</v>
      </c>
      <c r="BQ61" s="29">
        <v>74014.37</v>
      </c>
      <c r="BR61" s="29">
        <v>19024</v>
      </c>
      <c r="BS61" s="29">
        <v>44712</v>
      </c>
      <c r="BT61" s="29">
        <v>426729.72</v>
      </c>
      <c r="BU61" s="29"/>
      <c r="BV61" s="46">
        <f t="shared" ref="BV61:BV115" si="3">SUM(C61:BU61)</f>
        <v>21001918.380000003</v>
      </c>
      <c r="BW61" s="99"/>
      <c r="BX61" s="100"/>
      <c r="BY61" s="15"/>
    </row>
    <row r="62" spans="1:77" s="5" customFormat="1" x14ac:dyDescent="0.25">
      <c r="A62" s="25">
        <v>5070</v>
      </c>
      <c r="B62" s="26" t="s">
        <v>303</v>
      </c>
      <c r="C62" s="29">
        <v>91312.4</v>
      </c>
      <c r="D62" s="29">
        <v>0</v>
      </c>
      <c r="E62" s="29">
        <v>0</v>
      </c>
      <c r="F62" s="29">
        <v>140240.14000000001</v>
      </c>
      <c r="G62" s="29">
        <v>267.35000000000002</v>
      </c>
      <c r="H62" s="29">
        <v>245143.09</v>
      </c>
      <c r="I62" s="29">
        <v>17409.95</v>
      </c>
      <c r="J62" s="29">
        <v>4289.04</v>
      </c>
      <c r="K62" s="29">
        <v>0</v>
      </c>
      <c r="L62" s="29">
        <v>0</v>
      </c>
      <c r="M62" s="29">
        <v>0</v>
      </c>
      <c r="N62" s="29">
        <v>0</v>
      </c>
      <c r="O62" s="29">
        <v>0</v>
      </c>
      <c r="P62" s="29">
        <v>1244843.8400000001</v>
      </c>
      <c r="Q62" s="29">
        <v>14566.25</v>
      </c>
      <c r="R62" s="29">
        <v>0</v>
      </c>
      <c r="S62" s="29">
        <v>0</v>
      </c>
      <c r="T62" s="29">
        <v>27902.86</v>
      </c>
      <c r="U62" s="29">
        <v>524824.37</v>
      </c>
      <c r="V62" s="29">
        <v>186535.72</v>
      </c>
      <c r="W62" s="29">
        <v>0</v>
      </c>
      <c r="X62" s="29">
        <v>634454.57999999996</v>
      </c>
      <c r="Y62" s="29">
        <v>32039.26</v>
      </c>
      <c r="Z62" s="29">
        <v>0</v>
      </c>
      <c r="AA62" s="29"/>
      <c r="AB62" s="29">
        <v>0</v>
      </c>
      <c r="AC62" s="29">
        <v>40032.400000000001</v>
      </c>
      <c r="AD62" s="29">
        <v>992490.74</v>
      </c>
      <c r="AE62" s="29">
        <v>0</v>
      </c>
      <c r="AF62" s="29">
        <v>0</v>
      </c>
      <c r="AG62" s="29">
        <v>838393.2</v>
      </c>
      <c r="AH62" s="29"/>
      <c r="AI62" s="29">
        <v>0</v>
      </c>
      <c r="AJ62" s="29">
        <v>55089.05</v>
      </c>
      <c r="AK62" s="29">
        <v>13214.17</v>
      </c>
      <c r="AL62" s="29">
        <v>180789</v>
      </c>
      <c r="AM62" s="29">
        <v>1114.17</v>
      </c>
      <c r="AN62" s="29">
        <v>0</v>
      </c>
      <c r="AO62" s="29">
        <v>0</v>
      </c>
      <c r="AP62" s="29">
        <v>0</v>
      </c>
      <c r="AQ62" s="29">
        <v>86444.14</v>
      </c>
      <c r="AR62" s="29">
        <v>285018</v>
      </c>
      <c r="AS62" s="29">
        <v>337119.38</v>
      </c>
      <c r="AT62" s="29">
        <v>124059.16</v>
      </c>
      <c r="AU62" s="29">
        <v>16316.04</v>
      </c>
      <c r="AV62" s="29">
        <v>168.46</v>
      </c>
      <c r="AW62" s="29">
        <v>127530.38</v>
      </c>
      <c r="AX62" s="29">
        <v>1017273.88</v>
      </c>
      <c r="AY62" s="29">
        <v>49695.74</v>
      </c>
      <c r="AZ62" s="29">
        <v>0</v>
      </c>
      <c r="BA62" s="29">
        <v>0</v>
      </c>
      <c r="BB62" s="29">
        <v>102239.55</v>
      </c>
      <c r="BC62" s="29">
        <v>0</v>
      </c>
      <c r="BD62" s="29">
        <v>724595.4</v>
      </c>
      <c r="BE62" s="29">
        <v>150213.89000000001</v>
      </c>
      <c r="BF62" s="29">
        <v>23167.85</v>
      </c>
      <c r="BG62" s="29">
        <v>22133.85</v>
      </c>
      <c r="BH62" s="29">
        <v>0</v>
      </c>
      <c r="BI62" s="29">
        <v>14293.34</v>
      </c>
      <c r="BJ62" s="29">
        <v>850.1</v>
      </c>
      <c r="BK62" s="29">
        <v>0</v>
      </c>
      <c r="BL62" s="29"/>
      <c r="BM62" s="29">
        <v>115455</v>
      </c>
      <c r="BN62" s="29">
        <v>53187.99</v>
      </c>
      <c r="BO62" s="29">
        <v>0</v>
      </c>
      <c r="BP62" s="29">
        <v>0</v>
      </c>
      <c r="BQ62" s="29">
        <v>33475.89</v>
      </c>
      <c r="BR62" s="29">
        <v>0</v>
      </c>
      <c r="BS62" s="29">
        <v>0</v>
      </c>
      <c r="BT62" s="29">
        <v>0</v>
      </c>
      <c r="BU62" s="29"/>
      <c r="BV62" s="46">
        <f t="shared" si="3"/>
        <v>8568189.6199999992</v>
      </c>
      <c r="BW62" s="99"/>
      <c r="BX62" s="100"/>
      <c r="BY62" s="15"/>
    </row>
    <row r="63" spans="1:77" s="5" customFormat="1" x14ac:dyDescent="0.25">
      <c r="A63" s="25">
        <v>5075</v>
      </c>
      <c r="B63" s="26" t="s">
        <v>304</v>
      </c>
      <c r="C63" s="29">
        <v>51199.51</v>
      </c>
      <c r="D63" s="29">
        <v>0</v>
      </c>
      <c r="E63" s="29">
        <v>0</v>
      </c>
      <c r="F63" s="29">
        <v>-1863.36</v>
      </c>
      <c r="G63" s="29">
        <v>58</v>
      </c>
      <c r="H63" s="29">
        <v>73859.12</v>
      </c>
      <c r="I63" s="29">
        <v>8062.13</v>
      </c>
      <c r="J63" s="29">
        <v>4194.8900000000003</v>
      </c>
      <c r="K63" s="29">
        <v>0</v>
      </c>
      <c r="L63" s="29">
        <v>0</v>
      </c>
      <c r="M63" s="29">
        <v>0</v>
      </c>
      <c r="N63" s="29">
        <v>25524.58</v>
      </c>
      <c r="O63" s="29">
        <v>0</v>
      </c>
      <c r="P63" s="29">
        <v>24026.42</v>
      </c>
      <c r="Q63" s="29">
        <v>6259.65</v>
      </c>
      <c r="R63" s="29">
        <v>7364.24</v>
      </c>
      <c r="S63" s="29">
        <v>0</v>
      </c>
      <c r="T63" s="29">
        <v>823.92</v>
      </c>
      <c r="U63" s="29">
        <v>0</v>
      </c>
      <c r="V63" s="29">
        <v>6704.43</v>
      </c>
      <c r="W63" s="29">
        <v>463</v>
      </c>
      <c r="X63" s="29">
        <v>0</v>
      </c>
      <c r="Y63" s="29">
        <v>9946.64</v>
      </c>
      <c r="Z63" s="29">
        <v>0</v>
      </c>
      <c r="AA63" s="29"/>
      <c r="AB63" s="29">
        <v>0</v>
      </c>
      <c r="AC63" s="29">
        <v>439.38</v>
      </c>
      <c r="AD63" s="29">
        <v>122484.37</v>
      </c>
      <c r="AE63" s="29">
        <v>0</v>
      </c>
      <c r="AF63" s="29">
        <v>0</v>
      </c>
      <c r="AG63" s="29">
        <v>0</v>
      </c>
      <c r="AH63" s="29"/>
      <c r="AI63" s="29">
        <v>0</v>
      </c>
      <c r="AJ63" s="29">
        <v>101903.73</v>
      </c>
      <c r="AK63" s="29">
        <v>9435.64</v>
      </c>
      <c r="AL63" s="29">
        <v>7956</v>
      </c>
      <c r="AM63" s="29">
        <v>3043.77</v>
      </c>
      <c r="AN63" s="29">
        <v>0</v>
      </c>
      <c r="AO63" s="29">
        <v>0</v>
      </c>
      <c r="AP63" s="29">
        <v>0</v>
      </c>
      <c r="AQ63" s="29">
        <v>1528.1</v>
      </c>
      <c r="AR63" s="29">
        <v>-4833</v>
      </c>
      <c r="AS63" s="29">
        <v>0</v>
      </c>
      <c r="AT63" s="29">
        <v>0</v>
      </c>
      <c r="AU63" s="29">
        <v>148775.66</v>
      </c>
      <c r="AV63" s="29">
        <v>16.559999999999999</v>
      </c>
      <c r="AW63" s="29">
        <v>42767.41</v>
      </c>
      <c r="AX63" s="29">
        <v>19748.32</v>
      </c>
      <c r="AY63" s="29">
        <v>65447.64</v>
      </c>
      <c r="AZ63" s="29">
        <v>0</v>
      </c>
      <c r="BA63" s="29">
        <v>0</v>
      </c>
      <c r="BB63" s="29">
        <v>9495.17</v>
      </c>
      <c r="BC63" s="29">
        <v>0</v>
      </c>
      <c r="BD63" s="29">
        <v>1857374.51</v>
      </c>
      <c r="BE63" s="29">
        <v>41257.68</v>
      </c>
      <c r="BF63" s="29">
        <v>4401.3500000000004</v>
      </c>
      <c r="BG63" s="29">
        <v>0</v>
      </c>
      <c r="BH63" s="29">
        <v>0</v>
      </c>
      <c r="BI63" s="29">
        <v>0</v>
      </c>
      <c r="BJ63" s="29">
        <v>18197.37</v>
      </c>
      <c r="BK63" s="29">
        <v>69082.13</v>
      </c>
      <c r="BL63" s="29"/>
      <c r="BM63" s="29">
        <v>612</v>
      </c>
      <c r="BN63" s="29">
        <v>159.38999999999999</v>
      </c>
      <c r="BO63" s="29">
        <v>0</v>
      </c>
      <c r="BP63" s="29">
        <v>0</v>
      </c>
      <c r="BQ63" s="29">
        <v>12477.82</v>
      </c>
      <c r="BR63" s="29">
        <v>0</v>
      </c>
      <c r="BS63" s="29">
        <v>0</v>
      </c>
      <c r="BT63" s="29">
        <v>317785.73</v>
      </c>
      <c r="BU63" s="29"/>
      <c r="BV63" s="46">
        <f t="shared" si="3"/>
        <v>3066179.9000000004</v>
      </c>
      <c r="BW63" s="99"/>
      <c r="BX63" s="100"/>
      <c r="BY63" s="15"/>
    </row>
    <row r="64" spans="1:77" s="5" customFormat="1" x14ac:dyDescent="0.25">
      <c r="A64" s="25">
        <v>5085</v>
      </c>
      <c r="B64" s="26" t="s">
        <v>305</v>
      </c>
      <c r="C64" s="29">
        <v>323457.40999999997</v>
      </c>
      <c r="D64" s="29">
        <v>14931.93</v>
      </c>
      <c r="E64" s="29">
        <v>426845</v>
      </c>
      <c r="F64" s="29">
        <v>168205.01</v>
      </c>
      <c r="G64" s="29">
        <v>367975.08</v>
      </c>
      <c r="H64" s="29">
        <v>0</v>
      </c>
      <c r="I64" s="29">
        <v>0</v>
      </c>
      <c r="J64" s="29">
        <v>370142.85</v>
      </c>
      <c r="K64" s="29">
        <v>54618.14</v>
      </c>
      <c r="L64" s="29">
        <v>0</v>
      </c>
      <c r="M64" s="29">
        <v>202129.65</v>
      </c>
      <c r="N64" s="29">
        <v>9682.09</v>
      </c>
      <c r="O64" s="29">
        <v>0</v>
      </c>
      <c r="P64" s="29">
        <v>2888634.55</v>
      </c>
      <c r="Q64" s="29">
        <v>0</v>
      </c>
      <c r="R64" s="29">
        <v>102221.69</v>
      </c>
      <c r="S64" s="29">
        <v>85389.08</v>
      </c>
      <c r="T64" s="29">
        <v>7201.43</v>
      </c>
      <c r="U64" s="29">
        <v>46809.09</v>
      </c>
      <c r="V64" s="29">
        <v>2099.37</v>
      </c>
      <c r="W64" s="29">
        <v>140643.99</v>
      </c>
      <c r="X64" s="29">
        <v>1240469.1299999999</v>
      </c>
      <c r="Y64" s="29">
        <v>60103.92</v>
      </c>
      <c r="Z64" s="29">
        <v>1633968.62</v>
      </c>
      <c r="AA64" s="29"/>
      <c r="AB64" s="29">
        <v>16000</v>
      </c>
      <c r="AC64" s="29">
        <v>61791.16</v>
      </c>
      <c r="AD64" s="29">
        <v>13467827.16</v>
      </c>
      <c r="AE64" s="29">
        <v>0</v>
      </c>
      <c r="AF64" s="29">
        <v>0</v>
      </c>
      <c r="AG64" s="29">
        <v>334599.40000000002</v>
      </c>
      <c r="AH64" s="29"/>
      <c r="AI64" s="29">
        <v>7796842.9500000002</v>
      </c>
      <c r="AJ64" s="29">
        <v>405526.84</v>
      </c>
      <c r="AK64" s="29">
        <v>34623.07</v>
      </c>
      <c r="AL64" s="29">
        <v>43585</v>
      </c>
      <c r="AM64" s="29">
        <v>0</v>
      </c>
      <c r="AN64" s="29">
        <v>9479.24</v>
      </c>
      <c r="AO64" s="29">
        <v>198759.36</v>
      </c>
      <c r="AP64" s="29">
        <v>2497932.4900000002</v>
      </c>
      <c r="AQ64" s="29">
        <v>197068.88</v>
      </c>
      <c r="AR64" s="29">
        <v>1216563</v>
      </c>
      <c r="AS64" s="29">
        <v>135741.29</v>
      </c>
      <c r="AT64" s="29">
        <v>1732082.8</v>
      </c>
      <c r="AU64" s="29">
        <v>110607.5</v>
      </c>
      <c r="AV64" s="29">
        <v>-99720.09</v>
      </c>
      <c r="AW64" s="29">
        <v>220792.94</v>
      </c>
      <c r="AX64" s="29">
        <v>1234123.04</v>
      </c>
      <c r="AY64" s="29">
        <v>179857.59</v>
      </c>
      <c r="AZ64" s="29">
        <v>0</v>
      </c>
      <c r="BA64" s="29">
        <v>504760.73</v>
      </c>
      <c r="BB64" s="29">
        <v>76908.77</v>
      </c>
      <c r="BC64" s="29">
        <v>299368</v>
      </c>
      <c r="BD64" s="29">
        <v>251316.27</v>
      </c>
      <c r="BE64" s="29">
        <v>512348.67</v>
      </c>
      <c r="BF64" s="29">
        <v>96641.17</v>
      </c>
      <c r="BG64" s="29">
        <v>144635.47</v>
      </c>
      <c r="BH64" s="29">
        <v>17062.57</v>
      </c>
      <c r="BI64" s="29">
        <v>235154.95</v>
      </c>
      <c r="BJ64" s="29">
        <v>39037.68</v>
      </c>
      <c r="BK64" s="29">
        <v>246174</v>
      </c>
      <c r="BL64" s="29"/>
      <c r="BM64" s="29">
        <v>465573</v>
      </c>
      <c r="BN64" s="29">
        <v>0</v>
      </c>
      <c r="BO64" s="29">
        <v>2115296</v>
      </c>
      <c r="BP64" s="29">
        <v>97365</v>
      </c>
      <c r="BQ64" s="29">
        <v>71063.429999999993</v>
      </c>
      <c r="BR64" s="29">
        <v>18214</v>
      </c>
      <c r="BS64" s="29">
        <v>8500</v>
      </c>
      <c r="BT64" s="29">
        <v>806485.84</v>
      </c>
      <c r="BU64" s="29"/>
      <c r="BV64" s="46">
        <f t="shared" si="3"/>
        <v>43945517.200000003</v>
      </c>
      <c r="BW64" s="99"/>
      <c r="BX64" s="100"/>
      <c r="BY64" s="15"/>
    </row>
    <row r="65" spans="1:77" s="5" customFormat="1" ht="30" x14ac:dyDescent="0.25">
      <c r="A65" s="25">
        <v>5090</v>
      </c>
      <c r="B65" s="26" t="s">
        <v>306</v>
      </c>
      <c r="C65" s="29">
        <v>0</v>
      </c>
      <c r="D65" s="29">
        <v>0</v>
      </c>
      <c r="E65" s="29">
        <v>0</v>
      </c>
      <c r="F65" s="29">
        <v>0</v>
      </c>
      <c r="G65" s="29">
        <v>0</v>
      </c>
      <c r="H65" s="29">
        <v>0</v>
      </c>
      <c r="I65" s="29">
        <v>0</v>
      </c>
      <c r="J65" s="29">
        <v>6926.2</v>
      </c>
      <c r="K65" s="29">
        <v>0</v>
      </c>
      <c r="L65" s="29">
        <v>0</v>
      </c>
      <c r="M65" s="29">
        <v>0</v>
      </c>
      <c r="N65" s="29">
        <v>0</v>
      </c>
      <c r="O65" s="29">
        <v>0</v>
      </c>
      <c r="P65" s="29">
        <v>0</v>
      </c>
      <c r="Q65" s="29">
        <v>0</v>
      </c>
      <c r="R65" s="29">
        <v>0</v>
      </c>
      <c r="S65" s="29">
        <v>0</v>
      </c>
      <c r="T65" s="29">
        <v>0</v>
      </c>
      <c r="U65" s="29">
        <v>0</v>
      </c>
      <c r="V65" s="29">
        <v>0</v>
      </c>
      <c r="W65" s="29">
        <v>0</v>
      </c>
      <c r="X65" s="29">
        <v>0</v>
      </c>
      <c r="Y65" s="29">
        <v>0</v>
      </c>
      <c r="Z65" s="29">
        <v>0</v>
      </c>
      <c r="AA65" s="29"/>
      <c r="AB65" s="29">
        <v>0</v>
      </c>
      <c r="AC65" s="29">
        <v>0</v>
      </c>
      <c r="AD65" s="29">
        <v>0</v>
      </c>
      <c r="AE65" s="29">
        <v>0</v>
      </c>
      <c r="AF65" s="29">
        <v>0</v>
      </c>
      <c r="AG65" s="29">
        <v>0</v>
      </c>
      <c r="AH65" s="29"/>
      <c r="AI65" s="29">
        <v>0</v>
      </c>
      <c r="AJ65" s="29">
        <v>0</v>
      </c>
      <c r="AK65" s="29">
        <v>0</v>
      </c>
      <c r="AL65" s="29">
        <v>0</v>
      </c>
      <c r="AM65" s="29">
        <v>8416.0300000000007</v>
      </c>
      <c r="AN65" s="29">
        <v>0</v>
      </c>
      <c r="AO65" s="29">
        <v>0</v>
      </c>
      <c r="AP65" s="29">
        <v>0</v>
      </c>
      <c r="AQ65" s="29">
        <v>0</v>
      </c>
      <c r="AR65" s="29">
        <v>0</v>
      </c>
      <c r="AS65" s="29">
        <v>0</v>
      </c>
      <c r="AT65" s="29">
        <v>0</v>
      </c>
      <c r="AU65" s="29">
        <v>0</v>
      </c>
      <c r="AV65" s="29">
        <v>0</v>
      </c>
      <c r="AW65" s="29">
        <v>0</v>
      </c>
      <c r="AX65" s="29">
        <v>0</v>
      </c>
      <c r="AY65" s="29">
        <v>0</v>
      </c>
      <c r="AZ65" s="29">
        <v>0</v>
      </c>
      <c r="BA65" s="29">
        <v>0</v>
      </c>
      <c r="BB65" s="29">
        <v>0</v>
      </c>
      <c r="BC65" s="29">
        <v>0</v>
      </c>
      <c r="BD65" s="29">
        <v>0</v>
      </c>
      <c r="BE65" s="29">
        <v>52.67</v>
      </c>
      <c r="BF65" s="29">
        <v>0</v>
      </c>
      <c r="BG65" s="29">
        <v>0</v>
      </c>
      <c r="BH65" s="29">
        <v>0</v>
      </c>
      <c r="BI65" s="29">
        <v>999.38</v>
      </c>
      <c r="BJ65" s="29">
        <v>0</v>
      </c>
      <c r="BK65" s="29">
        <v>0</v>
      </c>
      <c r="BL65" s="29"/>
      <c r="BM65" s="29">
        <v>0</v>
      </c>
      <c r="BN65" s="29">
        <v>0</v>
      </c>
      <c r="BO65" s="29">
        <v>0</v>
      </c>
      <c r="BP65" s="29">
        <v>0</v>
      </c>
      <c r="BQ65" s="29">
        <v>0</v>
      </c>
      <c r="BR65" s="29">
        <v>0</v>
      </c>
      <c r="BS65" s="29">
        <v>0</v>
      </c>
      <c r="BT65" s="29">
        <v>0</v>
      </c>
      <c r="BU65" s="29"/>
      <c r="BV65" s="46">
        <f t="shared" si="3"/>
        <v>16394.28</v>
      </c>
      <c r="BW65" s="99"/>
      <c r="BX65" s="100"/>
      <c r="BY65" s="15"/>
    </row>
    <row r="66" spans="1:77" s="5" customFormat="1" ht="30" x14ac:dyDescent="0.25">
      <c r="A66" s="25">
        <v>5095</v>
      </c>
      <c r="B66" s="26" t="s">
        <v>307</v>
      </c>
      <c r="C66" s="29">
        <v>-18752.740000000002</v>
      </c>
      <c r="D66" s="29">
        <v>700.61</v>
      </c>
      <c r="E66" s="29">
        <v>13751</v>
      </c>
      <c r="F66" s="29">
        <v>17491.52</v>
      </c>
      <c r="G66" s="29">
        <v>0</v>
      </c>
      <c r="H66" s="29">
        <v>51857.63</v>
      </c>
      <c r="I66" s="29">
        <v>30365.29</v>
      </c>
      <c r="J66" s="29">
        <v>37240.44</v>
      </c>
      <c r="K66" s="29">
        <v>6172.31</v>
      </c>
      <c r="L66" s="29">
        <v>1900.34</v>
      </c>
      <c r="M66" s="29">
        <v>0</v>
      </c>
      <c r="N66" s="29">
        <v>0</v>
      </c>
      <c r="O66" s="29">
        <v>5578.69</v>
      </c>
      <c r="P66" s="29">
        <v>0</v>
      </c>
      <c r="Q66" s="29">
        <v>0</v>
      </c>
      <c r="R66" s="29">
        <v>0</v>
      </c>
      <c r="S66" s="29">
        <v>0</v>
      </c>
      <c r="T66" s="29">
        <v>14622.9</v>
      </c>
      <c r="U66" s="29">
        <v>0</v>
      </c>
      <c r="V66" s="29">
        <v>5564.1</v>
      </c>
      <c r="W66" s="29">
        <v>0</v>
      </c>
      <c r="X66" s="29">
        <v>90377.74</v>
      </c>
      <c r="Y66" s="29">
        <v>32132.28</v>
      </c>
      <c r="Z66" s="29">
        <v>8626.0300000000007</v>
      </c>
      <c r="AA66" s="29"/>
      <c r="AB66" s="29">
        <v>0</v>
      </c>
      <c r="AC66" s="29">
        <v>7055.22</v>
      </c>
      <c r="AD66" s="29">
        <v>0</v>
      </c>
      <c r="AE66" s="29">
        <v>2015.84</v>
      </c>
      <c r="AF66" s="29">
        <v>886.91</v>
      </c>
      <c r="AG66" s="29">
        <v>33472.29</v>
      </c>
      <c r="AH66" s="29"/>
      <c r="AI66" s="29">
        <v>0</v>
      </c>
      <c r="AJ66" s="29">
        <v>11199.19</v>
      </c>
      <c r="AK66" s="29">
        <v>0</v>
      </c>
      <c r="AL66" s="29">
        <v>28297</v>
      </c>
      <c r="AM66" s="29">
        <v>19433</v>
      </c>
      <c r="AN66" s="29">
        <v>0</v>
      </c>
      <c r="AO66" s="29">
        <v>34984.28</v>
      </c>
      <c r="AP66" s="29">
        <v>76404.13</v>
      </c>
      <c r="AQ66" s="29">
        <v>0</v>
      </c>
      <c r="AR66" s="29">
        <v>0</v>
      </c>
      <c r="AS66" s="29">
        <v>23376.04</v>
      </c>
      <c r="AT66" s="29">
        <v>0</v>
      </c>
      <c r="AU66" s="29">
        <v>18244.849999999999</v>
      </c>
      <c r="AV66" s="29">
        <v>30314.86</v>
      </c>
      <c r="AW66" s="29">
        <v>13106.28</v>
      </c>
      <c r="AX66" s="29">
        <v>30000</v>
      </c>
      <c r="AY66" s="29">
        <v>0</v>
      </c>
      <c r="AZ66" s="29">
        <v>0</v>
      </c>
      <c r="BA66" s="29">
        <v>0</v>
      </c>
      <c r="BB66" s="29">
        <v>0</v>
      </c>
      <c r="BC66" s="29">
        <v>0</v>
      </c>
      <c r="BD66" s="29">
        <v>66583.66</v>
      </c>
      <c r="BE66" s="29">
        <v>8202.1200000000008</v>
      </c>
      <c r="BF66" s="29">
        <v>9187.85</v>
      </c>
      <c r="BG66" s="29">
        <v>22987.7</v>
      </c>
      <c r="BH66" s="29">
        <v>0</v>
      </c>
      <c r="BI66" s="29">
        <v>8026.42</v>
      </c>
      <c r="BJ66" s="29">
        <v>0</v>
      </c>
      <c r="BK66" s="29">
        <v>3209.84</v>
      </c>
      <c r="BL66" s="29"/>
      <c r="BM66" s="29">
        <v>99354</v>
      </c>
      <c r="BN66" s="29">
        <v>0</v>
      </c>
      <c r="BO66" s="29">
        <v>0</v>
      </c>
      <c r="BP66" s="29">
        <v>23970</v>
      </c>
      <c r="BQ66" s="29">
        <v>0</v>
      </c>
      <c r="BR66" s="29">
        <v>0</v>
      </c>
      <c r="BS66" s="29">
        <v>0</v>
      </c>
      <c r="BT66" s="29">
        <v>8552.85</v>
      </c>
      <c r="BU66" s="29"/>
      <c r="BV66" s="46">
        <f t="shared" si="3"/>
        <v>876492.47</v>
      </c>
      <c r="BW66" s="99"/>
      <c r="BX66" s="100"/>
      <c r="BY66" s="15"/>
    </row>
    <row r="67" spans="1:77" s="5" customFormat="1" x14ac:dyDescent="0.25">
      <c r="A67" s="25">
        <v>5096</v>
      </c>
      <c r="B67" s="26" t="s">
        <v>308</v>
      </c>
      <c r="C67" s="29">
        <v>3764.99</v>
      </c>
      <c r="D67" s="29">
        <v>0</v>
      </c>
      <c r="E67" s="29">
        <v>0</v>
      </c>
      <c r="F67" s="29">
        <v>0</v>
      </c>
      <c r="G67" s="29">
        <v>3900</v>
      </c>
      <c r="H67" s="29">
        <v>0</v>
      </c>
      <c r="I67" s="29">
        <v>0</v>
      </c>
      <c r="J67" s="29">
        <v>0</v>
      </c>
      <c r="K67" s="29">
        <v>0</v>
      </c>
      <c r="L67" s="29">
        <v>0</v>
      </c>
      <c r="M67" s="29">
        <v>172800</v>
      </c>
      <c r="N67" s="29">
        <v>0</v>
      </c>
      <c r="O67" s="29">
        <v>0</v>
      </c>
      <c r="P67" s="29">
        <v>104159.05</v>
      </c>
      <c r="Q67" s="29">
        <v>0</v>
      </c>
      <c r="R67" s="29">
        <v>0</v>
      </c>
      <c r="S67" s="29">
        <v>810</v>
      </c>
      <c r="T67" s="29">
        <v>0</v>
      </c>
      <c r="U67" s="29">
        <v>65710.39</v>
      </c>
      <c r="V67" s="29">
        <v>0</v>
      </c>
      <c r="W67" s="29">
        <v>0</v>
      </c>
      <c r="X67" s="29">
        <v>0</v>
      </c>
      <c r="Y67" s="29">
        <v>0</v>
      </c>
      <c r="Z67" s="29">
        <v>0</v>
      </c>
      <c r="AA67" s="29"/>
      <c r="AB67" s="29">
        <v>0</v>
      </c>
      <c r="AC67" s="29">
        <v>3650</v>
      </c>
      <c r="AD67" s="29">
        <v>224974.73</v>
      </c>
      <c r="AE67" s="29">
        <v>0</v>
      </c>
      <c r="AF67" s="29">
        <v>0</v>
      </c>
      <c r="AG67" s="29">
        <v>0</v>
      </c>
      <c r="AH67" s="29"/>
      <c r="AI67" s="29">
        <v>0</v>
      </c>
      <c r="AJ67" s="29">
        <v>0</v>
      </c>
      <c r="AK67" s="29">
        <v>0</v>
      </c>
      <c r="AL67" s="29">
        <v>0</v>
      </c>
      <c r="AM67" s="29">
        <v>0</v>
      </c>
      <c r="AN67" s="29">
        <v>0</v>
      </c>
      <c r="AO67" s="29">
        <v>0</v>
      </c>
      <c r="AP67" s="29">
        <v>0</v>
      </c>
      <c r="AQ67" s="29">
        <v>0</v>
      </c>
      <c r="AR67" s="29">
        <v>0</v>
      </c>
      <c r="AS67" s="29">
        <v>0</v>
      </c>
      <c r="AT67" s="29">
        <v>0</v>
      </c>
      <c r="AU67" s="29">
        <v>0</v>
      </c>
      <c r="AV67" s="29">
        <v>0</v>
      </c>
      <c r="AW67" s="29">
        <v>634.88</v>
      </c>
      <c r="AX67" s="29">
        <v>0</v>
      </c>
      <c r="AY67" s="29">
        <v>9824.66</v>
      </c>
      <c r="AZ67" s="29">
        <v>0</v>
      </c>
      <c r="BA67" s="29">
        <v>0</v>
      </c>
      <c r="BB67" s="29">
        <v>0</v>
      </c>
      <c r="BC67" s="29">
        <v>0</v>
      </c>
      <c r="BD67" s="29">
        <v>106278.04</v>
      </c>
      <c r="BE67" s="29">
        <v>91403.54</v>
      </c>
      <c r="BF67" s="29">
        <v>26096.799999999999</v>
      </c>
      <c r="BG67" s="29">
        <v>0</v>
      </c>
      <c r="BH67" s="29">
        <v>0</v>
      </c>
      <c r="BI67" s="29">
        <v>0</v>
      </c>
      <c r="BJ67" s="29">
        <v>0</v>
      </c>
      <c r="BK67" s="29">
        <v>0</v>
      </c>
      <c r="BL67" s="29"/>
      <c r="BM67" s="29">
        <v>74</v>
      </c>
      <c r="BN67" s="29">
        <v>0</v>
      </c>
      <c r="BO67" s="29">
        <v>0</v>
      </c>
      <c r="BP67" s="29">
        <v>0</v>
      </c>
      <c r="BQ67" s="29">
        <v>0</v>
      </c>
      <c r="BR67" s="29">
        <v>0</v>
      </c>
      <c r="BS67" s="29">
        <v>0</v>
      </c>
      <c r="BT67" s="29">
        <v>0</v>
      </c>
      <c r="BU67" s="29"/>
      <c r="BV67" s="46">
        <f t="shared" si="3"/>
        <v>814081.08000000019</v>
      </c>
      <c r="BW67" s="99"/>
      <c r="BX67" s="100"/>
      <c r="BY67" s="15"/>
    </row>
    <row r="68" spans="1:77" s="5" customFormat="1" x14ac:dyDescent="0.25">
      <c r="A68" s="25">
        <v>5105</v>
      </c>
      <c r="B68" s="26" t="s">
        <v>269</v>
      </c>
      <c r="C68" s="29">
        <v>68264.149999999994</v>
      </c>
      <c r="D68" s="29">
        <v>0</v>
      </c>
      <c r="E68" s="29">
        <v>0</v>
      </c>
      <c r="F68" s="29">
        <v>76803.62</v>
      </c>
      <c r="G68" s="29">
        <v>81810.210000000006</v>
      </c>
      <c r="H68" s="29">
        <v>0</v>
      </c>
      <c r="I68" s="29">
        <v>0</v>
      </c>
      <c r="J68" s="29">
        <v>33811.9</v>
      </c>
      <c r="K68" s="29">
        <v>43284.33</v>
      </c>
      <c r="L68" s="29">
        <v>0</v>
      </c>
      <c r="M68" s="29">
        <v>105173.89</v>
      </c>
      <c r="N68" s="29">
        <v>0</v>
      </c>
      <c r="O68" s="29">
        <v>0</v>
      </c>
      <c r="P68" s="29">
        <v>0</v>
      </c>
      <c r="Q68" s="29">
        <v>474071.66</v>
      </c>
      <c r="R68" s="29">
        <v>0</v>
      </c>
      <c r="S68" s="29">
        <v>0</v>
      </c>
      <c r="T68" s="29">
        <v>40769.99</v>
      </c>
      <c r="U68" s="29">
        <v>369946.43</v>
      </c>
      <c r="V68" s="29">
        <v>0</v>
      </c>
      <c r="W68" s="29">
        <v>40472.83</v>
      </c>
      <c r="X68" s="29">
        <v>0</v>
      </c>
      <c r="Y68" s="29">
        <v>246462.22</v>
      </c>
      <c r="Z68" s="29">
        <v>0</v>
      </c>
      <c r="AA68" s="29"/>
      <c r="AB68" s="29">
        <v>0</v>
      </c>
      <c r="AC68" s="29">
        <v>17828.900000000001</v>
      </c>
      <c r="AD68" s="29">
        <v>255696.35</v>
      </c>
      <c r="AE68" s="29">
        <v>11148.76</v>
      </c>
      <c r="AF68" s="29">
        <v>6560</v>
      </c>
      <c r="AG68" s="29">
        <v>191188.75</v>
      </c>
      <c r="AH68" s="29"/>
      <c r="AI68" s="29">
        <v>0</v>
      </c>
      <c r="AJ68" s="29">
        <v>8489.36</v>
      </c>
      <c r="AK68" s="29">
        <v>199244.82</v>
      </c>
      <c r="AL68" s="29">
        <v>68797</v>
      </c>
      <c r="AM68" s="29">
        <v>0</v>
      </c>
      <c r="AN68" s="29">
        <v>0</v>
      </c>
      <c r="AO68" s="29">
        <v>311015.37</v>
      </c>
      <c r="AP68" s="29">
        <v>1801737.89</v>
      </c>
      <c r="AQ68" s="29">
        <v>0</v>
      </c>
      <c r="AR68" s="29">
        <v>0</v>
      </c>
      <c r="AS68" s="29">
        <v>112450.69</v>
      </c>
      <c r="AT68" s="29">
        <v>525742.03</v>
      </c>
      <c r="AU68" s="29">
        <v>34432.97</v>
      </c>
      <c r="AV68" s="29">
        <v>0</v>
      </c>
      <c r="AW68" s="29">
        <v>9914.25</v>
      </c>
      <c r="AX68" s="29">
        <v>476000.32</v>
      </c>
      <c r="AY68" s="29">
        <v>140363.10999999999</v>
      </c>
      <c r="AZ68" s="29">
        <v>0</v>
      </c>
      <c r="BA68" s="29">
        <v>169529.51</v>
      </c>
      <c r="BB68" s="29">
        <v>7307.59</v>
      </c>
      <c r="BC68" s="29">
        <v>258685</v>
      </c>
      <c r="BD68" s="29">
        <v>3812.53</v>
      </c>
      <c r="BE68" s="29">
        <v>0</v>
      </c>
      <c r="BF68" s="29">
        <v>0</v>
      </c>
      <c r="BG68" s="29">
        <v>0</v>
      </c>
      <c r="BH68" s="29">
        <v>0</v>
      </c>
      <c r="BI68" s="29">
        <v>109209.7</v>
      </c>
      <c r="BJ68" s="29">
        <v>1066444.6399999999</v>
      </c>
      <c r="BK68" s="29">
        <v>26731.37</v>
      </c>
      <c r="BL68" s="29"/>
      <c r="BM68" s="29">
        <v>548562</v>
      </c>
      <c r="BN68" s="29">
        <v>1644.31</v>
      </c>
      <c r="BO68" s="29">
        <v>473680</v>
      </c>
      <c r="BP68" s="29">
        <v>83978</v>
      </c>
      <c r="BQ68" s="29">
        <v>57138.25</v>
      </c>
      <c r="BR68" s="29">
        <v>2561</v>
      </c>
      <c r="BS68" s="29">
        <v>17479</v>
      </c>
      <c r="BT68" s="29">
        <v>94952.16</v>
      </c>
      <c r="BU68" s="29"/>
      <c r="BV68" s="46">
        <f t="shared" si="3"/>
        <v>8673196.8599999994</v>
      </c>
      <c r="BW68" s="99"/>
      <c r="BX68" s="100"/>
      <c r="BY68" s="15"/>
    </row>
    <row r="69" spans="1:77" s="5" customFormat="1" ht="30" x14ac:dyDescent="0.25">
      <c r="A69" s="25">
        <v>5110</v>
      </c>
      <c r="B69" s="26" t="s">
        <v>309</v>
      </c>
      <c r="C69" s="29">
        <v>2853.9</v>
      </c>
      <c r="D69" s="29">
        <v>0</v>
      </c>
      <c r="E69" s="29">
        <v>0</v>
      </c>
      <c r="F69" s="29">
        <v>59976.18</v>
      </c>
      <c r="G69" s="29">
        <v>7200.57</v>
      </c>
      <c r="H69" s="29">
        <v>138933.73000000001</v>
      </c>
      <c r="I69" s="29">
        <v>0</v>
      </c>
      <c r="J69" s="29">
        <v>44791.86</v>
      </c>
      <c r="K69" s="29">
        <v>0</v>
      </c>
      <c r="L69" s="29">
        <v>0</v>
      </c>
      <c r="M69" s="29">
        <v>4565.47</v>
      </c>
      <c r="N69" s="29">
        <v>7947.74</v>
      </c>
      <c r="O69" s="29">
        <v>0</v>
      </c>
      <c r="P69" s="29">
        <v>0</v>
      </c>
      <c r="Q69" s="29">
        <v>0</v>
      </c>
      <c r="R69" s="29">
        <v>0</v>
      </c>
      <c r="S69" s="29">
        <v>62772.34</v>
      </c>
      <c r="T69" s="29">
        <v>4392.6400000000003</v>
      </c>
      <c r="U69" s="29">
        <v>0</v>
      </c>
      <c r="V69" s="29">
        <v>4946.82</v>
      </c>
      <c r="W69" s="29">
        <v>0</v>
      </c>
      <c r="X69" s="29">
        <v>45460.5</v>
      </c>
      <c r="Y69" s="29">
        <v>0</v>
      </c>
      <c r="Z69" s="29">
        <v>0</v>
      </c>
      <c r="AA69" s="29"/>
      <c r="AB69" s="29">
        <v>0</v>
      </c>
      <c r="AC69" s="29">
        <v>0</v>
      </c>
      <c r="AD69" s="29">
        <v>247471.56</v>
      </c>
      <c r="AE69" s="29">
        <v>0</v>
      </c>
      <c r="AF69" s="29">
        <v>0</v>
      </c>
      <c r="AG69" s="29">
        <v>4122.12</v>
      </c>
      <c r="AH69" s="29"/>
      <c r="AI69" s="29">
        <v>0</v>
      </c>
      <c r="AJ69" s="29">
        <v>0</v>
      </c>
      <c r="AK69" s="29">
        <v>0</v>
      </c>
      <c r="AL69" s="29">
        <v>44400</v>
      </c>
      <c r="AM69" s="29">
        <v>192216.33</v>
      </c>
      <c r="AN69" s="29">
        <v>0</v>
      </c>
      <c r="AO69" s="29">
        <v>0</v>
      </c>
      <c r="AP69" s="29">
        <v>81035.600000000006</v>
      </c>
      <c r="AQ69" s="29">
        <v>3079.21</v>
      </c>
      <c r="AR69" s="29">
        <v>0</v>
      </c>
      <c r="AS69" s="29">
        <v>0</v>
      </c>
      <c r="AT69" s="29">
        <v>0</v>
      </c>
      <c r="AU69" s="29">
        <v>0</v>
      </c>
      <c r="AV69" s="29">
        <v>107819.74</v>
      </c>
      <c r="AW69" s="29">
        <v>67.34</v>
      </c>
      <c r="AX69" s="29">
        <v>15358.02</v>
      </c>
      <c r="AY69" s="29">
        <v>0</v>
      </c>
      <c r="AZ69" s="29">
        <v>0</v>
      </c>
      <c r="BA69" s="29">
        <v>3640.26</v>
      </c>
      <c r="BB69" s="29">
        <v>16064.3</v>
      </c>
      <c r="BC69" s="29">
        <v>5575</v>
      </c>
      <c r="BD69" s="29">
        <v>23516.39</v>
      </c>
      <c r="BE69" s="29">
        <v>224709.95</v>
      </c>
      <c r="BF69" s="29">
        <v>1846.53</v>
      </c>
      <c r="BG69" s="29">
        <v>0</v>
      </c>
      <c r="BH69" s="29">
        <v>0</v>
      </c>
      <c r="BI69" s="29">
        <v>402.4</v>
      </c>
      <c r="BJ69" s="29">
        <v>13942.08</v>
      </c>
      <c r="BK69" s="29">
        <v>0</v>
      </c>
      <c r="BL69" s="29"/>
      <c r="BM69" s="29">
        <v>9240</v>
      </c>
      <c r="BN69" s="29">
        <v>0</v>
      </c>
      <c r="BO69" s="29">
        <v>50605</v>
      </c>
      <c r="BP69" s="29">
        <v>15656</v>
      </c>
      <c r="BQ69" s="29">
        <v>0</v>
      </c>
      <c r="BR69" s="29">
        <v>12241</v>
      </c>
      <c r="BS69" s="29">
        <v>14261</v>
      </c>
      <c r="BT69" s="29">
        <v>1954.91</v>
      </c>
      <c r="BU69" s="29"/>
      <c r="BV69" s="46">
        <f t="shared" si="3"/>
        <v>1473066.49</v>
      </c>
      <c r="BW69" s="99"/>
      <c r="BX69" s="100"/>
      <c r="BY69" s="15"/>
    </row>
    <row r="70" spans="1:77" s="5" customFormat="1" x14ac:dyDescent="0.25">
      <c r="A70" s="25">
        <v>5112</v>
      </c>
      <c r="B70" s="26" t="s">
        <v>285</v>
      </c>
      <c r="C70" s="29">
        <v>0</v>
      </c>
      <c r="D70" s="29">
        <v>0</v>
      </c>
      <c r="E70" s="29">
        <v>0</v>
      </c>
      <c r="F70" s="29">
        <v>62985.83</v>
      </c>
      <c r="G70" s="29">
        <v>0</v>
      </c>
      <c r="H70" s="29">
        <v>0</v>
      </c>
      <c r="I70" s="29">
        <v>22353.05</v>
      </c>
      <c r="J70" s="29">
        <v>0</v>
      </c>
      <c r="K70" s="29">
        <v>0</v>
      </c>
      <c r="L70" s="29">
        <v>0</v>
      </c>
      <c r="M70" s="29">
        <v>0</v>
      </c>
      <c r="N70" s="29">
        <v>0</v>
      </c>
      <c r="O70" s="29">
        <v>0</v>
      </c>
      <c r="P70" s="29">
        <v>0</v>
      </c>
      <c r="Q70" s="29">
        <v>0</v>
      </c>
      <c r="R70" s="29">
        <v>279788.24</v>
      </c>
      <c r="S70" s="29">
        <v>53287.28</v>
      </c>
      <c r="T70" s="29">
        <v>0</v>
      </c>
      <c r="U70" s="29">
        <v>0</v>
      </c>
      <c r="V70" s="29">
        <v>0</v>
      </c>
      <c r="W70" s="29">
        <v>0</v>
      </c>
      <c r="X70" s="29">
        <v>0</v>
      </c>
      <c r="Y70" s="29">
        <v>16403.830000000002</v>
      </c>
      <c r="Z70" s="29">
        <v>0</v>
      </c>
      <c r="AA70" s="29"/>
      <c r="AB70" s="29">
        <v>0</v>
      </c>
      <c r="AC70" s="29">
        <v>0</v>
      </c>
      <c r="AD70" s="29">
        <v>0</v>
      </c>
      <c r="AE70" s="29">
        <v>0</v>
      </c>
      <c r="AF70" s="29">
        <v>0</v>
      </c>
      <c r="AG70" s="29">
        <v>24662.7</v>
      </c>
      <c r="AH70" s="29"/>
      <c r="AI70" s="29">
        <v>972763.11</v>
      </c>
      <c r="AJ70" s="29">
        <v>0</v>
      </c>
      <c r="AK70" s="29">
        <v>0</v>
      </c>
      <c r="AL70" s="29">
        <v>0</v>
      </c>
      <c r="AM70" s="29">
        <v>730662.01</v>
      </c>
      <c r="AN70" s="29">
        <v>0</v>
      </c>
      <c r="AO70" s="29">
        <v>0</v>
      </c>
      <c r="AP70" s="29">
        <v>0</v>
      </c>
      <c r="AQ70" s="29">
        <v>0</v>
      </c>
      <c r="AR70" s="29">
        <v>0</v>
      </c>
      <c r="AS70" s="29">
        <v>0</v>
      </c>
      <c r="AT70" s="29">
        <v>0</v>
      </c>
      <c r="AU70" s="29">
        <v>49500.41</v>
      </c>
      <c r="AV70" s="29">
        <v>0</v>
      </c>
      <c r="AW70" s="29">
        <v>3596.37</v>
      </c>
      <c r="AX70" s="29">
        <v>96689.16</v>
      </c>
      <c r="AY70" s="29">
        <v>0</v>
      </c>
      <c r="AZ70" s="29">
        <v>0</v>
      </c>
      <c r="BA70" s="29">
        <v>0</v>
      </c>
      <c r="BB70" s="29">
        <v>0</v>
      </c>
      <c r="BC70" s="29">
        <v>0</v>
      </c>
      <c r="BD70" s="29">
        <v>242301.77</v>
      </c>
      <c r="BE70" s="29">
        <v>91106.68</v>
      </c>
      <c r="BF70" s="29">
        <v>0</v>
      </c>
      <c r="BG70" s="29">
        <v>0</v>
      </c>
      <c r="BH70" s="29">
        <v>0</v>
      </c>
      <c r="BI70" s="29">
        <v>0</v>
      </c>
      <c r="BJ70" s="29">
        <v>0</v>
      </c>
      <c r="BK70" s="29">
        <v>0</v>
      </c>
      <c r="BL70" s="29"/>
      <c r="BM70" s="29">
        <v>0</v>
      </c>
      <c r="BN70" s="29">
        <v>0</v>
      </c>
      <c r="BO70" s="29">
        <v>57766</v>
      </c>
      <c r="BP70" s="29">
        <v>0</v>
      </c>
      <c r="BQ70" s="29">
        <v>0</v>
      </c>
      <c r="BR70" s="29">
        <v>0</v>
      </c>
      <c r="BS70" s="29">
        <v>0</v>
      </c>
      <c r="BT70" s="29">
        <v>0</v>
      </c>
      <c r="BU70" s="29"/>
      <c r="BV70" s="46">
        <f t="shared" si="3"/>
        <v>2703866.4400000004</v>
      </c>
      <c r="BW70" s="99"/>
      <c r="BX70" s="100"/>
      <c r="BY70" s="15"/>
    </row>
    <row r="71" spans="1:77" s="5" customFormat="1" x14ac:dyDescent="0.25">
      <c r="A71" s="25">
        <v>5114</v>
      </c>
      <c r="B71" s="26" t="s">
        <v>310</v>
      </c>
      <c r="C71" s="29">
        <v>122181.99</v>
      </c>
      <c r="D71" s="29">
        <v>6769.92</v>
      </c>
      <c r="E71" s="29">
        <v>76514</v>
      </c>
      <c r="F71" s="29">
        <v>1222.4100000000001</v>
      </c>
      <c r="G71" s="29">
        <v>3639.94</v>
      </c>
      <c r="H71" s="29">
        <v>3546.07</v>
      </c>
      <c r="I71" s="29">
        <v>0</v>
      </c>
      <c r="J71" s="29">
        <v>192234.54</v>
      </c>
      <c r="K71" s="29">
        <v>12225.62</v>
      </c>
      <c r="L71" s="29">
        <v>0</v>
      </c>
      <c r="M71" s="29">
        <v>35930.61</v>
      </c>
      <c r="N71" s="29">
        <v>5093.05</v>
      </c>
      <c r="O71" s="29">
        <v>0</v>
      </c>
      <c r="P71" s="29">
        <v>0</v>
      </c>
      <c r="Q71" s="29">
        <v>109248.52</v>
      </c>
      <c r="R71" s="29">
        <v>104492.04</v>
      </c>
      <c r="S71" s="29">
        <v>0</v>
      </c>
      <c r="T71" s="29">
        <v>13968.58</v>
      </c>
      <c r="U71" s="29">
        <v>300</v>
      </c>
      <c r="V71" s="29">
        <v>670.65</v>
      </c>
      <c r="W71" s="29">
        <v>28422.37</v>
      </c>
      <c r="X71" s="29">
        <v>159993.48000000001</v>
      </c>
      <c r="Y71" s="29">
        <v>840.78</v>
      </c>
      <c r="Z71" s="29">
        <v>13987</v>
      </c>
      <c r="AA71" s="29"/>
      <c r="AB71" s="29">
        <v>7747.07</v>
      </c>
      <c r="AC71" s="29">
        <v>0</v>
      </c>
      <c r="AD71" s="29">
        <v>201013.5</v>
      </c>
      <c r="AE71" s="29">
        <v>0</v>
      </c>
      <c r="AF71" s="29">
        <v>0</v>
      </c>
      <c r="AG71" s="29">
        <v>218906.9</v>
      </c>
      <c r="AH71" s="29"/>
      <c r="AI71" s="29">
        <v>354310.12</v>
      </c>
      <c r="AJ71" s="29">
        <v>33377.07</v>
      </c>
      <c r="AK71" s="29">
        <v>15675</v>
      </c>
      <c r="AL71" s="29">
        <v>226885</v>
      </c>
      <c r="AM71" s="29">
        <v>124180.6</v>
      </c>
      <c r="AN71" s="29">
        <v>0</v>
      </c>
      <c r="AO71" s="29">
        <v>44763.37</v>
      </c>
      <c r="AP71" s="29">
        <v>344055.72</v>
      </c>
      <c r="AQ71" s="29">
        <v>4794.67</v>
      </c>
      <c r="AR71" s="29">
        <v>0</v>
      </c>
      <c r="AS71" s="29">
        <v>87058.2</v>
      </c>
      <c r="AT71" s="29">
        <v>12381.19</v>
      </c>
      <c r="AU71" s="29">
        <v>3294.48</v>
      </c>
      <c r="AV71" s="29">
        <v>110661.56</v>
      </c>
      <c r="AW71" s="29">
        <v>7808.04</v>
      </c>
      <c r="AX71" s="29">
        <v>141637.84</v>
      </c>
      <c r="AY71" s="29">
        <v>11226.17</v>
      </c>
      <c r="AZ71" s="29">
        <v>0</v>
      </c>
      <c r="BA71" s="29">
        <v>243310.79</v>
      </c>
      <c r="BB71" s="29">
        <v>96669.2</v>
      </c>
      <c r="BC71" s="29">
        <v>0</v>
      </c>
      <c r="BD71" s="29">
        <v>380503.75</v>
      </c>
      <c r="BE71" s="29">
        <v>35138.14</v>
      </c>
      <c r="BF71" s="29">
        <v>565.99</v>
      </c>
      <c r="BG71" s="29">
        <v>38750.15</v>
      </c>
      <c r="BH71" s="29">
        <v>0</v>
      </c>
      <c r="BI71" s="29">
        <v>23019.69</v>
      </c>
      <c r="BJ71" s="29">
        <v>113253.7</v>
      </c>
      <c r="BK71" s="29">
        <v>340.02</v>
      </c>
      <c r="BL71" s="29"/>
      <c r="BM71" s="29">
        <v>355275</v>
      </c>
      <c r="BN71" s="29">
        <v>0</v>
      </c>
      <c r="BO71" s="29">
        <v>24965</v>
      </c>
      <c r="BP71" s="29">
        <v>59280</v>
      </c>
      <c r="BQ71" s="29">
        <v>29016.29</v>
      </c>
      <c r="BR71" s="29">
        <v>25614</v>
      </c>
      <c r="BS71" s="29">
        <v>163068</v>
      </c>
      <c r="BT71" s="29">
        <v>348592.18</v>
      </c>
      <c r="BU71" s="29"/>
      <c r="BV71" s="46">
        <f t="shared" si="3"/>
        <v>4778419.97</v>
      </c>
      <c r="BW71" s="99"/>
      <c r="BX71" s="100"/>
      <c r="BY71" s="15"/>
    </row>
    <row r="72" spans="1:77" s="5" customFormat="1" x14ac:dyDescent="0.25">
      <c r="A72" s="25">
        <v>5120</v>
      </c>
      <c r="B72" s="26" t="s">
        <v>311</v>
      </c>
      <c r="C72" s="29">
        <v>127827.42</v>
      </c>
      <c r="D72" s="29">
        <v>0</v>
      </c>
      <c r="E72" s="29">
        <v>3835</v>
      </c>
      <c r="F72" s="29">
        <v>30322.22</v>
      </c>
      <c r="G72" s="29">
        <v>55725.75</v>
      </c>
      <c r="H72" s="29">
        <v>184909.56</v>
      </c>
      <c r="I72" s="29">
        <v>39719.79</v>
      </c>
      <c r="J72" s="29">
        <v>85079.6</v>
      </c>
      <c r="K72" s="29">
        <v>13107.17</v>
      </c>
      <c r="L72" s="29">
        <v>0</v>
      </c>
      <c r="M72" s="29">
        <v>91285.74</v>
      </c>
      <c r="N72" s="29">
        <v>2693</v>
      </c>
      <c r="O72" s="29">
        <v>12302.31</v>
      </c>
      <c r="P72" s="29">
        <v>0</v>
      </c>
      <c r="Q72" s="29">
        <v>162024.95999999999</v>
      </c>
      <c r="R72" s="29">
        <v>0</v>
      </c>
      <c r="S72" s="29">
        <v>56496.7</v>
      </c>
      <c r="T72" s="29">
        <v>7308.58</v>
      </c>
      <c r="U72" s="29">
        <v>34878.769999999997</v>
      </c>
      <c r="V72" s="29">
        <v>64492.72</v>
      </c>
      <c r="W72" s="29">
        <v>41705.480000000003</v>
      </c>
      <c r="X72" s="29">
        <v>214280.77</v>
      </c>
      <c r="Y72" s="29">
        <v>38056.769999999997</v>
      </c>
      <c r="Z72" s="29">
        <v>44011.27</v>
      </c>
      <c r="AA72" s="29"/>
      <c r="AB72" s="29">
        <v>7161.41</v>
      </c>
      <c r="AC72" s="29">
        <v>41299.699999999997</v>
      </c>
      <c r="AD72" s="29">
        <v>26827.61</v>
      </c>
      <c r="AE72" s="29">
        <v>0</v>
      </c>
      <c r="AF72" s="29">
        <v>8772.17</v>
      </c>
      <c r="AG72" s="29">
        <v>174172.01</v>
      </c>
      <c r="AH72" s="29"/>
      <c r="AI72" s="29">
        <v>363098.19</v>
      </c>
      <c r="AJ72" s="29">
        <v>10631.58</v>
      </c>
      <c r="AK72" s="29">
        <v>7533.41</v>
      </c>
      <c r="AL72" s="29">
        <v>73245</v>
      </c>
      <c r="AM72" s="29">
        <v>240866.9</v>
      </c>
      <c r="AN72" s="29">
        <v>0</v>
      </c>
      <c r="AO72" s="29">
        <v>0</v>
      </c>
      <c r="AP72" s="29">
        <v>505961.18</v>
      </c>
      <c r="AQ72" s="29">
        <v>23372.97</v>
      </c>
      <c r="AR72" s="29">
        <v>278157</v>
      </c>
      <c r="AS72" s="29">
        <v>112932.57</v>
      </c>
      <c r="AT72" s="29">
        <v>88323.22</v>
      </c>
      <c r="AU72" s="29">
        <v>60723.64</v>
      </c>
      <c r="AV72" s="29">
        <v>50319.8</v>
      </c>
      <c r="AW72" s="29">
        <v>26970.27</v>
      </c>
      <c r="AX72" s="29">
        <v>58944.19</v>
      </c>
      <c r="AY72" s="29">
        <v>18410.669999999998</v>
      </c>
      <c r="AZ72" s="29">
        <v>561553</v>
      </c>
      <c r="BA72" s="29">
        <v>461321.1</v>
      </c>
      <c r="BB72" s="29">
        <v>9871.17</v>
      </c>
      <c r="BC72" s="29">
        <v>0</v>
      </c>
      <c r="BD72" s="29">
        <v>298910.62</v>
      </c>
      <c r="BE72" s="29">
        <v>56457.33</v>
      </c>
      <c r="BF72" s="29">
        <v>10927.77</v>
      </c>
      <c r="BG72" s="29">
        <v>15575.75</v>
      </c>
      <c r="BH72" s="29">
        <v>35677.33</v>
      </c>
      <c r="BI72" s="29">
        <v>6011.81</v>
      </c>
      <c r="BJ72" s="29">
        <v>212727.16</v>
      </c>
      <c r="BK72" s="29">
        <v>3942.93</v>
      </c>
      <c r="BL72" s="29"/>
      <c r="BM72" s="29">
        <v>52535</v>
      </c>
      <c r="BN72" s="29">
        <v>20317.060000000001</v>
      </c>
      <c r="BO72" s="29">
        <v>209754</v>
      </c>
      <c r="BP72" s="29">
        <v>188644</v>
      </c>
      <c r="BQ72" s="29">
        <v>5801.76</v>
      </c>
      <c r="BR72" s="29">
        <v>16176</v>
      </c>
      <c r="BS72" s="29">
        <v>159739</v>
      </c>
      <c r="BT72" s="29">
        <v>82180.39</v>
      </c>
      <c r="BU72" s="29"/>
      <c r="BV72" s="46">
        <f t="shared" si="3"/>
        <v>5895910.2499999981</v>
      </c>
      <c r="BW72" s="99"/>
      <c r="BX72" s="100"/>
      <c r="BY72" s="15"/>
    </row>
    <row r="73" spans="1:77" s="5" customFormat="1" x14ac:dyDescent="0.25">
      <c r="A73" s="25">
        <v>5125</v>
      </c>
      <c r="B73" s="26" t="s">
        <v>286</v>
      </c>
      <c r="C73" s="29">
        <v>656415.57999999996</v>
      </c>
      <c r="D73" s="29">
        <v>480</v>
      </c>
      <c r="E73" s="29">
        <v>78864</v>
      </c>
      <c r="F73" s="29">
        <v>163820.96</v>
      </c>
      <c r="G73" s="29">
        <v>200915.67</v>
      </c>
      <c r="H73" s="29">
        <v>1092957.54</v>
      </c>
      <c r="I73" s="29">
        <v>500336.5</v>
      </c>
      <c r="J73" s="29">
        <v>323488.53999999998</v>
      </c>
      <c r="K73" s="29">
        <v>11728.62</v>
      </c>
      <c r="L73" s="29">
        <v>0</v>
      </c>
      <c r="M73" s="29">
        <v>354023.63</v>
      </c>
      <c r="N73" s="29">
        <v>4521.75</v>
      </c>
      <c r="O73" s="29">
        <v>151180.76999999999</v>
      </c>
      <c r="P73" s="29">
        <v>3267818.11</v>
      </c>
      <c r="Q73" s="29">
        <v>377820.97</v>
      </c>
      <c r="R73" s="29">
        <v>0</v>
      </c>
      <c r="S73" s="29">
        <v>0</v>
      </c>
      <c r="T73" s="29">
        <v>46203.19</v>
      </c>
      <c r="U73" s="29">
        <v>159428.98000000001</v>
      </c>
      <c r="V73" s="29">
        <v>79683.23</v>
      </c>
      <c r="W73" s="29">
        <v>63367.3</v>
      </c>
      <c r="X73" s="29">
        <v>332020.59999999998</v>
      </c>
      <c r="Y73" s="29">
        <v>63288.85</v>
      </c>
      <c r="Z73" s="29">
        <v>156038.76</v>
      </c>
      <c r="AA73" s="29"/>
      <c r="AB73" s="29">
        <v>1921.5</v>
      </c>
      <c r="AC73" s="29">
        <v>39376.85</v>
      </c>
      <c r="AD73" s="29">
        <v>1156568.04</v>
      </c>
      <c r="AE73" s="29">
        <v>4844.75</v>
      </c>
      <c r="AF73" s="29">
        <v>36494.410000000003</v>
      </c>
      <c r="AG73" s="29">
        <v>708926.22</v>
      </c>
      <c r="AH73" s="29"/>
      <c r="AI73" s="29">
        <v>583558.42000000004</v>
      </c>
      <c r="AJ73" s="29">
        <v>49139.87</v>
      </c>
      <c r="AK73" s="29">
        <v>205453</v>
      </c>
      <c r="AL73" s="29">
        <v>166037</v>
      </c>
      <c r="AM73" s="29">
        <v>1058766.72</v>
      </c>
      <c r="AN73" s="29">
        <v>0</v>
      </c>
      <c r="AO73" s="29">
        <v>0</v>
      </c>
      <c r="AP73" s="29">
        <v>1477796.01</v>
      </c>
      <c r="AQ73" s="29">
        <v>21035.11</v>
      </c>
      <c r="AR73" s="29">
        <v>293567</v>
      </c>
      <c r="AS73" s="29">
        <v>449540.25</v>
      </c>
      <c r="AT73" s="29">
        <v>781873.64</v>
      </c>
      <c r="AU73" s="29">
        <v>29997.85</v>
      </c>
      <c r="AV73" s="29">
        <v>232213.43</v>
      </c>
      <c r="AW73" s="29">
        <v>143750.5</v>
      </c>
      <c r="AX73" s="29">
        <v>173360.18</v>
      </c>
      <c r="AY73" s="29">
        <v>54281.26</v>
      </c>
      <c r="AZ73" s="29">
        <v>51232</v>
      </c>
      <c r="BA73" s="29">
        <v>0</v>
      </c>
      <c r="BB73" s="29">
        <v>155816.42000000001</v>
      </c>
      <c r="BC73" s="29">
        <v>188576</v>
      </c>
      <c r="BD73" s="29">
        <v>1788215.67</v>
      </c>
      <c r="BE73" s="29">
        <v>522241.7</v>
      </c>
      <c r="BF73" s="29">
        <v>9327.84</v>
      </c>
      <c r="BG73" s="29">
        <v>186054.64</v>
      </c>
      <c r="BH73" s="29">
        <v>0</v>
      </c>
      <c r="BI73" s="29">
        <v>43362.77</v>
      </c>
      <c r="BJ73" s="29">
        <v>1069986.51</v>
      </c>
      <c r="BK73" s="29">
        <v>7625.7</v>
      </c>
      <c r="BL73" s="29"/>
      <c r="BM73" s="29">
        <v>328785</v>
      </c>
      <c r="BN73" s="29">
        <v>222757.23</v>
      </c>
      <c r="BO73" s="29">
        <v>71229</v>
      </c>
      <c r="BP73" s="29">
        <v>475431</v>
      </c>
      <c r="BQ73" s="29">
        <v>5266.99</v>
      </c>
      <c r="BR73" s="29">
        <v>51624</v>
      </c>
      <c r="BS73" s="29">
        <v>247107</v>
      </c>
      <c r="BT73" s="29">
        <v>339587.77</v>
      </c>
      <c r="BU73" s="29"/>
      <c r="BV73" s="46">
        <f t="shared" si="3"/>
        <v>21517132.799999997</v>
      </c>
      <c r="BW73" s="99"/>
      <c r="BX73" s="100"/>
      <c r="BY73" s="15"/>
    </row>
    <row r="74" spans="1:77" s="5" customFormat="1" x14ac:dyDescent="0.25">
      <c r="A74" s="25">
        <v>5130</v>
      </c>
      <c r="B74" s="26" t="s">
        <v>312</v>
      </c>
      <c r="C74" s="29">
        <v>250677.44</v>
      </c>
      <c r="D74" s="29">
        <v>179.74</v>
      </c>
      <c r="E74" s="29">
        <v>1350</v>
      </c>
      <c r="F74" s="29">
        <v>60916.82</v>
      </c>
      <c r="G74" s="29">
        <v>348454.26</v>
      </c>
      <c r="H74" s="29">
        <v>240384.79</v>
      </c>
      <c r="I74" s="29">
        <v>318230.56</v>
      </c>
      <c r="J74" s="29">
        <v>272975.89</v>
      </c>
      <c r="K74" s="29">
        <v>27419.25</v>
      </c>
      <c r="L74" s="29">
        <v>0</v>
      </c>
      <c r="M74" s="29">
        <v>154567.09</v>
      </c>
      <c r="N74" s="29">
        <v>0</v>
      </c>
      <c r="O74" s="29">
        <v>48857.25</v>
      </c>
      <c r="P74" s="29">
        <v>0</v>
      </c>
      <c r="Q74" s="29">
        <v>179371.86</v>
      </c>
      <c r="R74" s="29">
        <v>411745.24</v>
      </c>
      <c r="S74" s="29">
        <v>165309.92000000001</v>
      </c>
      <c r="T74" s="29">
        <v>32260.3</v>
      </c>
      <c r="U74" s="29">
        <v>139342.53</v>
      </c>
      <c r="V74" s="29">
        <v>709316.32</v>
      </c>
      <c r="W74" s="29">
        <v>5048.43</v>
      </c>
      <c r="X74" s="29">
        <v>297737.45</v>
      </c>
      <c r="Y74" s="29">
        <v>26848.69</v>
      </c>
      <c r="Z74" s="29">
        <v>200748.86</v>
      </c>
      <c r="AA74" s="29"/>
      <c r="AB74" s="29">
        <v>0</v>
      </c>
      <c r="AC74" s="29">
        <v>3970.83</v>
      </c>
      <c r="AD74" s="29">
        <v>78379.47</v>
      </c>
      <c r="AE74" s="29">
        <v>0</v>
      </c>
      <c r="AF74" s="29">
        <v>53204.39</v>
      </c>
      <c r="AG74" s="29">
        <v>206371.92</v>
      </c>
      <c r="AH74" s="29"/>
      <c r="AI74" s="29">
        <v>302805.93</v>
      </c>
      <c r="AJ74" s="29">
        <v>64767.27</v>
      </c>
      <c r="AK74" s="29">
        <v>0</v>
      </c>
      <c r="AL74" s="29">
        <v>58004</v>
      </c>
      <c r="AM74" s="29">
        <v>1667266.58</v>
      </c>
      <c r="AN74" s="29">
        <v>49343.23</v>
      </c>
      <c r="AO74" s="29">
        <v>555677.85</v>
      </c>
      <c r="AP74" s="29">
        <v>280489.69</v>
      </c>
      <c r="AQ74" s="29">
        <v>15695.82</v>
      </c>
      <c r="AR74" s="29">
        <v>0</v>
      </c>
      <c r="AS74" s="29">
        <v>0</v>
      </c>
      <c r="AT74" s="29">
        <v>166257.87</v>
      </c>
      <c r="AU74" s="29">
        <v>25124.799999999999</v>
      </c>
      <c r="AV74" s="29">
        <v>268914.77</v>
      </c>
      <c r="AW74" s="29">
        <v>105866.96</v>
      </c>
      <c r="AX74" s="29">
        <v>68563.94</v>
      </c>
      <c r="AY74" s="29">
        <v>28199.42</v>
      </c>
      <c r="AZ74" s="29">
        <v>0</v>
      </c>
      <c r="BA74" s="29">
        <v>0</v>
      </c>
      <c r="BB74" s="29">
        <v>56401.45</v>
      </c>
      <c r="BC74" s="29">
        <v>235444</v>
      </c>
      <c r="BD74" s="29">
        <v>358068.76</v>
      </c>
      <c r="BE74" s="29">
        <v>67297.149999999994</v>
      </c>
      <c r="BF74" s="29">
        <v>17875.62</v>
      </c>
      <c r="BG74" s="29">
        <v>47362.02</v>
      </c>
      <c r="BH74" s="29">
        <v>0</v>
      </c>
      <c r="BI74" s="29">
        <v>5335.77</v>
      </c>
      <c r="BJ74" s="29">
        <v>555884.34</v>
      </c>
      <c r="BK74" s="29">
        <v>11392.57</v>
      </c>
      <c r="BL74" s="29"/>
      <c r="BM74" s="29">
        <v>36949</v>
      </c>
      <c r="BN74" s="29">
        <v>37034.42</v>
      </c>
      <c r="BO74" s="29">
        <v>56308</v>
      </c>
      <c r="BP74" s="29">
        <v>322557</v>
      </c>
      <c r="BQ74" s="29">
        <v>18944.77</v>
      </c>
      <c r="BR74" s="29">
        <v>14612</v>
      </c>
      <c r="BS74" s="29">
        <v>105238</v>
      </c>
      <c r="BT74" s="29">
        <v>28059.64</v>
      </c>
      <c r="BU74" s="29"/>
      <c r="BV74" s="46">
        <f t="shared" si="3"/>
        <v>9865411.9400000013</v>
      </c>
      <c r="BW74" s="99"/>
      <c r="BX74" s="100"/>
      <c r="BY74" s="15"/>
    </row>
    <row r="75" spans="1:77" s="5" customFormat="1" ht="30" x14ac:dyDescent="0.25">
      <c r="A75" s="25">
        <v>5135</v>
      </c>
      <c r="B75" s="26" t="s">
        <v>313</v>
      </c>
      <c r="C75" s="29">
        <v>3231088.08</v>
      </c>
      <c r="D75" s="29">
        <v>62820.160000000003</v>
      </c>
      <c r="E75" s="29">
        <v>0</v>
      </c>
      <c r="F75" s="29">
        <v>132083.17000000001</v>
      </c>
      <c r="G75" s="29">
        <v>386926.81</v>
      </c>
      <c r="H75" s="29">
        <v>720220.44</v>
      </c>
      <c r="I75" s="29">
        <v>368425.65</v>
      </c>
      <c r="J75" s="29">
        <v>464164.87</v>
      </c>
      <c r="K75" s="29">
        <v>62947.87</v>
      </c>
      <c r="L75" s="29">
        <v>0</v>
      </c>
      <c r="M75" s="29">
        <v>168298.9</v>
      </c>
      <c r="N75" s="29">
        <v>5995</v>
      </c>
      <c r="O75" s="29">
        <v>320686.77</v>
      </c>
      <c r="P75" s="29">
        <v>863795.36</v>
      </c>
      <c r="Q75" s="29">
        <v>179524.08</v>
      </c>
      <c r="R75" s="29">
        <v>689860.26</v>
      </c>
      <c r="S75" s="29">
        <v>136952.24</v>
      </c>
      <c r="T75" s="29">
        <v>62555.37</v>
      </c>
      <c r="U75" s="29">
        <v>536618.78</v>
      </c>
      <c r="V75" s="29">
        <v>161383.34</v>
      </c>
      <c r="W75" s="29">
        <v>68501.72</v>
      </c>
      <c r="X75" s="29">
        <v>440103.71</v>
      </c>
      <c r="Y75" s="29">
        <v>11539.67</v>
      </c>
      <c r="Z75" s="29">
        <v>219780.83</v>
      </c>
      <c r="AA75" s="29"/>
      <c r="AB75" s="29">
        <v>262174.28000000003</v>
      </c>
      <c r="AC75" s="29">
        <v>18529.55</v>
      </c>
      <c r="AD75" s="29">
        <v>1079524.8999999999</v>
      </c>
      <c r="AE75" s="29">
        <v>1150</v>
      </c>
      <c r="AF75" s="29">
        <v>56039.18</v>
      </c>
      <c r="AG75" s="29">
        <v>296650.13</v>
      </c>
      <c r="AH75" s="29"/>
      <c r="AI75" s="29">
        <v>4671842.68</v>
      </c>
      <c r="AJ75" s="29">
        <v>119800.61</v>
      </c>
      <c r="AK75" s="29">
        <v>220780</v>
      </c>
      <c r="AL75" s="29">
        <v>262836</v>
      </c>
      <c r="AM75" s="29">
        <v>0</v>
      </c>
      <c r="AN75" s="29">
        <v>45421.06</v>
      </c>
      <c r="AO75" s="29">
        <v>194720.1</v>
      </c>
      <c r="AP75" s="29">
        <v>887030.98</v>
      </c>
      <c r="AQ75" s="29">
        <v>27116</v>
      </c>
      <c r="AR75" s="29">
        <v>507747</v>
      </c>
      <c r="AS75" s="29">
        <v>176795.16</v>
      </c>
      <c r="AT75" s="29">
        <v>291160.90999999997</v>
      </c>
      <c r="AU75" s="29">
        <v>68691.25</v>
      </c>
      <c r="AV75" s="29">
        <v>439096</v>
      </c>
      <c r="AW75" s="29">
        <v>81751.75</v>
      </c>
      <c r="AX75" s="29">
        <v>323963.58</v>
      </c>
      <c r="AY75" s="29">
        <v>84570.01</v>
      </c>
      <c r="AZ75" s="29">
        <v>0</v>
      </c>
      <c r="BA75" s="29">
        <v>0</v>
      </c>
      <c r="BB75" s="29">
        <v>189434.14</v>
      </c>
      <c r="BC75" s="29">
        <v>66908</v>
      </c>
      <c r="BD75" s="29">
        <v>2000306.07</v>
      </c>
      <c r="BE75" s="29">
        <v>642041.93000000005</v>
      </c>
      <c r="BF75" s="29">
        <v>106991.16</v>
      </c>
      <c r="BG75" s="29">
        <v>40003.01</v>
      </c>
      <c r="BH75" s="29">
        <v>59774.95</v>
      </c>
      <c r="BI75" s="29">
        <v>107229.27</v>
      </c>
      <c r="BJ75" s="29">
        <v>764196.21</v>
      </c>
      <c r="BK75" s="29">
        <v>52348.74</v>
      </c>
      <c r="BL75" s="29"/>
      <c r="BM75" s="29">
        <v>1110031</v>
      </c>
      <c r="BN75" s="29">
        <v>179645.4</v>
      </c>
      <c r="BO75" s="29">
        <v>298147</v>
      </c>
      <c r="BP75" s="29">
        <v>174760</v>
      </c>
      <c r="BQ75" s="29">
        <v>89726.8</v>
      </c>
      <c r="BR75" s="29">
        <v>105808</v>
      </c>
      <c r="BS75" s="29">
        <v>212776</v>
      </c>
      <c r="BT75" s="29">
        <v>145446.38</v>
      </c>
      <c r="BU75" s="29"/>
      <c r="BV75" s="46">
        <f t="shared" si="3"/>
        <v>25757238.27</v>
      </c>
      <c r="BW75" s="99"/>
      <c r="BX75" s="100"/>
      <c r="BY75" s="15"/>
    </row>
    <row r="76" spans="1:77" s="5" customFormat="1" x14ac:dyDescent="0.25">
      <c r="A76" s="25">
        <v>5145</v>
      </c>
      <c r="B76" s="26" t="s">
        <v>314</v>
      </c>
      <c r="C76" s="29">
        <v>0</v>
      </c>
      <c r="D76" s="29">
        <v>0</v>
      </c>
      <c r="E76" s="29">
        <v>861</v>
      </c>
      <c r="F76" s="29">
        <v>599.91999999999996</v>
      </c>
      <c r="G76" s="29">
        <v>25622.9</v>
      </c>
      <c r="H76" s="29">
        <v>167530.62</v>
      </c>
      <c r="I76" s="29">
        <v>70519.490000000005</v>
      </c>
      <c r="J76" s="29">
        <v>4650.9399999999996</v>
      </c>
      <c r="K76" s="29">
        <v>1406.16</v>
      </c>
      <c r="L76" s="29">
        <v>0</v>
      </c>
      <c r="M76" s="29">
        <v>-612.54999999999995</v>
      </c>
      <c r="N76" s="29">
        <v>0</v>
      </c>
      <c r="O76" s="29">
        <v>0</v>
      </c>
      <c r="P76" s="29">
        <v>0</v>
      </c>
      <c r="Q76" s="29">
        <v>1055.25</v>
      </c>
      <c r="R76" s="29">
        <v>0</v>
      </c>
      <c r="S76" s="29">
        <v>0</v>
      </c>
      <c r="T76" s="29">
        <v>130.9</v>
      </c>
      <c r="U76" s="29">
        <v>0</v>
      </c>
      <c r="V76" s="29">
        <v>23297.63</v>
      </c>
      <c r="W76" s="29">
        <v>0</v>
      </c>
      <c r="X76" s="29">
        <v>144720.10999999999</v>
      </c>
      <c r="Y76" s="29">
        <v>96.06</v>
      </c>
      <c r="Z76" s="29">
        <v>143851.73000000001</v>
      </c>
      <c r="AA76" s="29"/>
      <c r="AB76" s="29">
        <v>0</v>
      </c>
      <c r="AC76" s="29">
        <v>564.85</v>
      </c>
      <c r="AD76" s="29">
        <v>161735.32999999999</v>
      </c>
      <c r="AE76" s="29">
        <v>0</v>
      </c>
      <c r="AF76" s="29">
        <v>342.72</v>
      </c>
      <c r="AG76" s="29">
        <v>6627.41</v>
      </c>
      <c r="AH76" s="29"/>
      <c r="AI76" s="29">
        <v>35720.67</v>
      </c>
      <c r="AJ76" s="29">
        <v>0</v>
      </c>
      <c r="AK76" s="29">
        <v>0</v>
      </c>
      <c r="AL76" s="29">
        <v>49465</v>
      </c>
      <c r="AM76" s="29">
        <v>211820.3</v>
      </c>
      <c r="AN76" s="29">
        <v>0</v>
      </c>
      <c r="AO76" s="29">
        <v>0</v>
      </c>
      <c r="AP76" s="29">
        <v>446463.75</v>
      </c>
      <c r="AQ76" s="29">
        <v>153.46</v>
      </c>
      <c r="AR76" s="29">
        <v>0</v>
      </c>
      <c r="AS76" s="29">
        <v>4413.54</v>
      </c>
      <c r="AT76" s="29">
        <v>39937.83</v>
      </c>
      <c r="AU76" s="29">
        <v>0</v>
      </c>
      <c r="AV76" s="29">
        <v>11110.54</v>
      </c>
      <c r="AW76" s="29">
        <v>12084.19</v>
      </c>
      <c r="AX76" s="29">
        <v>210024.78</v>
      </c>
      <c r="AY76" s="29">
        <v>0</v>
      </c>
      <c r="AZ76" s="29">
        <v>189374</v>
      </c>
      <c r="BA76" s="29">
        <v>222747.82</v>
      </c>
      <c r="BB76" s="29">
        <v>0</v>
      </c>
      <c r="BC76" s="29">
        <v>0</v>
      </c>
      <c r="BD76" s="29">
        <v>5668.59</v>
      </c>
      <c r="BE76" s="29">
        <v>91315.39</v>
      </c>
      <c r="BF76" s="29">
        <v>4259.4799999999996</v>
      </c>
      <c r="BG76" s="29">
        <v>1640.45</v>
      </c>
      <c r="BH76" s="29">
        <v>0</v>
      </c>
      <c r="BI76" s="29">
        <v>245.16</v>
      </c>
      <c r="BJ76" s="29">
        <v>39164.93</v>
      </c>
      <c r="BK76" s="29">
        <v>0</v>
      </c>
      <c r="BL76" s="29"/>
      <c r="BM76" s="29">
        <v>22255</v>
      </c>
      <c r="BN76" s="29">
        <v>0</v>
      </c>
      <c r="BO76" s="29">
        <v>0</v>
      </c>
      <c r="BP76" s="29">
        <v>3195</v>
      </c>
      <c r="BQ76" s="29">
        <v>255.09</v>
      </c>
      <c r="BR76" s="29">
        <v>4853</v>
      </c>
      <c r="BS76" s="29">
        <v>989</v>
      </c>
      <c r="BT76" s="29">
        <v>0</v>
      </c>
      <c r="BU76" s="29"/>
      <c r="BV76" s="46">
        <f t="shared" si="3"/>
        <v>2360157.4400000004</v>
      </c>
      <c r="BW76" s="99"/>
      <c r="BX76" s="100"/>
      <c r="BY76" s="15"/>
    </row>
    <row r="77" spans="1:77" s="5" customFormat="1" ht="30" x14ac:dyDescent="0.25">
      <c r="A77" s="25">
        <v>5150</v>
      </c>
      <c r="B77" s="26" t="s">
        <v>315</v>
      </c>
      <c r="C77" s="29">
        <v>0</v>
      </c>
      <c r="D77" s="29">
        <v>0</v>
      </c>
      <c r="E77" s="29">
        <v>11569</v>
      </c>
      <c r="F77" s="29">
        <v>10467.19</v>
      </c>
      <c r="G77" s="29">
        <v>134677.26999999999</v>
      </c>
      <c r="H77" s="29">
        <v>618634.93999999994</v>
      </c>
      <c r="I77" s="29">
        <v>430075.21</v>
      </c>
      <c r="J77" s="29">
        <v>29858.51</v>
      </c>
      <c r="K77" s="29">
        <v>3477.39</v>
      </c>
      <c r="L77" s="29">
        <v>0</v>
      </c>
      <c r="M77" s="29">
        <v>127172.56</v>
      </c>
      <c r="N77" s="29">
        <v>0</v>
      </c>
      <c r="O77" s="29">
        <v>57680.22</v>
      </c>
      <c r="P77" s="29">
        <v>5625572.9299999997</v>
      </c>
      <c r="Q77" s="29">
        <v>12743.8</v>
      </c>
      <c r="R77" s="29">
        <v>0</v>
      </c>
      <c r="S77" s="29">
        <v>9237.23</v>
      </c>
      <c r="T77" s="29">
        <v>3996.48</v>
      </c>
      <c r="U77" s="29">
        <v>75327.78</v>
      </c>
      <c r="V77" s="29">
        <v>94793.4</v>
      </c>
      <c r="W77" s="29">
        <v>14030.72</v>
      </c>
      <c r="X77" s="29">
        <v>21042.3</v>
      </c>
      <c r="Y77" s="29">
        <v>2827.03</v>
      </c>
      <c r="Z77" s="29">
        <v>167290.75</v>
      </c>
      <c r="AA77" s="29"/>
      <c r="AB77" s="29">
        <v>20940</v>
      </c>
      <c r="AC77" s="29">
        <v>6265.14</v>
      </c>
      <c r="AD77" s="29">
        <v>922046.22</v>
      </c>
      <c r="AE77" s="29">
        <v>0</v>
      </c>
      <c r="AF77" s="29">
        <v>2699.1</v>
      </c>
      <c r="AG77" s="29">
        <v>1208595.07</v>
      </c>
      <c r="AH77" s="29"/>
      <c r="AI77" s="29">
        <v>502224.45</v>
      </c>
      <c r="AJ77" s="29">
        <v>24178.03</v>
      </c>
      <c r="AK77" s="29">
        <v>6728.66</v>
      </c>
      <c r="AL77" s="29">
        <v>149420</v>
      </c>
      <c r="AM77" s="29">
        <v>500360.29</v>
      </c>
      <c r="AN77" s="29">
        <v>0</v>
      </c>
      <c r="AO77" s="29">
        <v>51225.77</v>
      </c>
      <c r="AP77" s="29">
        <v>1046858.88</v>
      </c>
      <c r="AQ77" s="29">
        <v>10023.92</v>
      </c>
      <c r="AR77" s="29">
        <v>102986</v>
      </c>
      <c r="AS77" s="29">
        <v>283200.90000000002</v>
      </c>
      <c r="AT77" s="29">
        <v>226672.07</v>
      </c>
      <c r="AU77" s="29">
        <v>27714.06</v>
      </c>
      <c r="AV77" s="29">
        <v>81408.98</v>
      </c>
      <c r="AW77" s="29">
        <v>32500.52</v>
      </c>
      <c r="AX77" s="29">
        <v>401415.54</v>
      </c>
      <c r="AY77" s="29">
        <v>23445.86</v>
      </c>
      <c r="AZ77" s="29">
        <v>0</v>
      </c>
      <c r="BA77" s="29">
        <v>0</v>
      </c>
      <c r="BB77" s="29">
        <v>12092.33</v>
      </c>
      <c r="BC77" s="29">
        <v>22814</v>
      </c>
      <c r="BD77" s="29">
        <v>3416923.26</v>
      </c>
      <c r="BE77" s="29">
        <v>169953.82</v>
      </c>
      <c r="BF77" s="29">
        <v>821.05</v>
      </c>
      <c r="BG77" s="29">
        <v>10575.03</v>
      </c>
      <c r="BH77" s="29">
        <v>0</v>
      </c>
      <c r="BI77" s="29">
        <v>4837.3599999999997</v>
      </c>
      <c r="BJ77" s="29">
        <v>94519.039999999994</v>
      </c>
      <c r="BK77" s="29">
        <v>7044.97</v>
      </c>
      <c r="BL77" s="29"/>
      <c r="BM77" s="29">
        <v>366081</v>
      </c>
      <c r="BN77" s="29">
        <v>129536.59</v>
      </c>
      <c r="BO77" s="29">
        <v>5460</v>
      </c>
      <c r="BP77" s="29">
        <v>187635</v>
      </c>
      <c r="BQ77" s="29">
        <v>0</v>
      </c>
      <c r="BR77" s="29">
        <v>83591</v>
      </c>
      <c r="BS77" s="29">
        <v>42515</v>
      </c>
      <c r="BT77" s="29">
        <v>213137.61</v>
      </c>
      <c r="BU77" s="29"/>
      <c r="BV77" s="46">
        <f t="shared" si="3"/>
        <v>17848921.229999997</v>
      </c>
      <c r="BW77" s="99"/>
      <c r="BX77" s="100"/>
      <c r="BY77" s="15"/>
    </row>
    <row r="78" spans="1:77" s="5" customFormat="1" x14ac:dyDescent="0.25">
      <c r="A78" s="25">
        <v>5155</v>
      </c>
      <c r="B78" s="26" t="s">
        <v>316</v>
      </c>
      <c r="C78" s="29">
        <v>11933.98</v>
      </c>
      <c r="D78" s="29">
        <v>0</v>
      </c>
      <c r="E78" s="29">
        <v>478</v>
      </c>
      <c r="F78" s="29">
        <v>0</v>
      </c>
      <c r="G78" s="29">
        <v>294455.82</v>
      </c>
      <c r="H78" s="29">
        <v>320248.28000000003</v>
      </c>
      <c r="I78" s="29">
        <v>124568.69</v>
      </c>
      <c r="J78" s="29">
        <v>61012.49</v>
      </c>
      <c r="K78" s="29">
        <v>90045.51</v>
      </c>
      <c r="L78" s="29">
        <v>0</v>
      </c>
      <c r="M78" s="29">
        <v>325505.96000000002</v>
      </c>
      <c r="N78" s="29">
        <v>0</v>
      </c>
      <c r="O78" s="29">
        <v>89065.94</v>
      </c>
      <c r="P78" s="29">
        <v>0</v>
      </c>
      <c r="Q78" s="29">
        <v>102691.78</v>
      </c>
      <c r="R78" s="29">
        <v>220811.47</v>
      </c>
      <c r="S78" s="29">
        <v>-339010.07</v>
      </c>
      <c r="T78" s="29">
        <v>175.5</v>
      </c>
      <c r="U78" s="29">
        <v>179244.04</v>
      </c>
      <c r="V78" s="29">
        <v>59586.43</v>
      </c>
      <c r="W78" s="29">
        <v>0</v>
      </c>
      <c r="X78" s="29">
        <v>112540.51</v>
      </c>
      <c r="Y78" s="29">
        <v>55263.69</v>
      </c>
      <c r="Z78" s="29">
        <v>217989.27</v>
      </c>
      <c r="AA78" s="29"/>
      <c r="AB78" s="29">
        <v>0</v>
      </c>
      <c r="AC78" s="29">
        <v>8612.67</v>
      </c>
      <c r="AD78" s="29">
        <v>0</v>
      </c>
      <c r="AE78" s="29">
        <v>0</v>
      </c>
      <c r="AF78" s="29">
        <v>7065.48</v>
      </c>
      <c r="AG78" s="29">
        <v>1035309.74</v>
      </c>
      <c r="AH78" s="29"/>
      <c r="AI78" s="29">
        <v>231788.78</v>
      </c>
      <c r="AJ78" s="29">
        <v>76614.06</v>
      </c>
      <c r="AK78" s="29">
        <v>0</v>
      </c>
      <c r="AL78" s="29">
        <v>26913</v>
      </c>
      <c r="AM78" s="29">
        <v>219948.55</v>
      </c>
      <c r="AN78" s="29">
        <v>30939.63</v>
      </c>
      <c r="AO78" s="29">
        <v>113126.34</v>
      </c>
      <c r="AP78" s="29">
        <v>810253.88</v>
      </c>
      <c r="AQ78" s="29">
        <v>22261.360000000001</v>
      </c>
      <c r="AR78" s="29">
        <v>0</v>
      </c>
      <c r="AS78" s="29">
        <v>0</v>
      </c>
      <c r="AT78" s="29">
        <v>121575.67999999999</v>
      </c>
      <c r="AU78" s="29">
        <v>77051.740000000005</v>
      </c>
      <c r="AV78" s="29">
        <v>221993.41</v>
      </c>
      <c r="AW78" s="29">
        <v>9081.82</v>
      </c>
      <c r="AX78" s="29">
        <v>141457.23000000001</v>
      </c>
      <c r="AY78" s="29">
        <v>125321.14</v>
      </c>
      <c r="AZ78" s="29">
        <v>0</v>
      </c>
      <c r="BA78" s="29">
        <v>104839.56</v>
      </c>
      <c r="BB78" s="29">
        <v>19718.8</v>
      </c>
      <c r="BC78" s="29">
        <v>179543</v>
      </c>
      <c r="BD78" s="29">
        <v>331859.20000000001</v>
      </c>
      <c r="BE78" s="29">
        <v>81651.14</v>
      </c>
      <c r="BF78" s="29">
        <v>4115.3599999999997</v>
      </c>
      <c r="BG78" s="29">
        <v>34897.22</v>
      </c>
      <c r="BH78" s="29">
        <v>0</v>
      </c>
      <c r="BI78" s="29">
        <v>6208.35</v>
      </c>
      <c r="BJ78" s="29">
        <v>195995.63</v>
      </c>
      <c r="BK78" s="29">
        <v>24838.959999999999</v>
      </c>
      <c r="BL78" s="29"/>
      <c r="BM78" s="29">
        <v>230515</v>
      </c>
      <c r="BN78" s="29">
        <v>46165.33</v>
      </c>
      <c r="BO78" s="29">
        <v>229488</v>
      </c>
      <c r="BP78" s="29">
        <v>143005</v>
      </c>
      <c r="BQ78" s="29">
        <v>2534.1799999999998</v>
      </c>
      <c r="BR78" s="29">
        <v>13305</v>
      </c>
      <c r="BS78" s="29">
        <v>150524</v>
      </c>
      <c r="BT78" s="29">
        <v>421442.99</v>
      </c>
      <c r="BU78" s="29"/>
      <c r="BV78" s="46">
        <f t="shared" si="3"/>
        <v>7426568.5199999986</v>
      </c>
      <c r="BW78" s="99"/>
      <c r="BX78" s="100"/>
      <c r="BY78" s="15"/>
    </row>
    <row r="79" spans="1:77" s="5" customFormat="1" x14ac:dyDescent="0.25">
      <c r="A79" s="25">
        <v>5160</v>
      </c>
      <c r="B79" s="26" t="s">
        <v>317</v>
      </c>
      <c r="C79" s="29">
        <v>5548.73</v>
      </c>
      <c r="D79" s="29">
        <v>0</v>
      </c>
      <c r="E79" s="29">
        <v>7117</v>
      </c>
      <c r="F79" s="29">
        <v>37270.400000000001</v>
      </c>
      <c r="G79" s="29">
        <v>23439.69</v>
      </c>
      <c r="H79" s="29">
        <v>103138.44</v>
      </c>
      <c r="I79" s="29">
        <v>138687.49</v>
      </c>
      <c r="J79" s="29">
        <v>31679.25</v>
      </c>
      <c r="K79" s="29">
        <v>42219.92</v>
      </c>
      <c r="L79" s="29">
        <v>0</v>
      </c>
      <c r="M79" s="29">
        <v>45954.15</v>
      </c>
      <c r="N79" s="29">
        <v>0</v>
      </c>
      <c r="O79" s="29">
        <v>19306.669999999998</v>
      </c>
      <c r="P79" s="29">
        <v>0</v>
      </c>
      <c r="Q79" s="29">
        <v>24204.23</v>
      </c>
      <c r="R79" s="29">
        <v>43346.76</v>
      </c>
      <c r="S79" s="29">
        <v>41450.480000000003</v>
      </c>
      <c r="T79" s="29">
        <v>0</v>
      </c>
      <c r="U79" s="29">
        <v>38219.51</v>
      </c>
      <c r="V79" s="29">
        <v>16370.35</v>
      </c>
      <c r="W79" s="29">
        <v>0</v>
      </c>
      <c r="X79" s="29">
        <v>199136.66</v>
      </c>
      <c r="Y79" s="29">
        <v>44312.83</v>
      </c>
      <c r="Z79" s="29">
        <v>133408.91</v>
      </c>
      <c r="AA79" s="29"/>
      <c r="AB79" s="29">
        <v>0</v>
      </c>
      <c r="AC79" s="29">
        <v>61057.24</v>
      </c>
      <c r="AD79" s="29">
        <v>93740.02</v>
      </c>
      <c r="AE79" s="29">
        <v>0</v>
      </c>
      <c r="AF79" s="29">
        <v>8771.9699999999993</v>
      </c>
      <c r="AG79" s="29">
        <v>16720.66</v>
      </c>
      <c r="AH79" s="29"/>
      <c r="AI79" s="29">
        <v>534832.4</v>
      </c>
      <c r="AJ79" s="29">
        <v>17208.13</v>
      </c>
      <c r="AK79" s="29">
        <v>307.31</v>
      </c>
      <c r="AL79" s="29">
        <v>12933</v>
      </c>
      <c r="AM79" s="29">
        <v>230748.05</v>
      </c>
      <c r="AN79" s="29">
        <v>9997.0400000000009</v>
      </c>
      <c r="AO79" s="29">
        <v>53700.480000000003</v>
      </c>
      <c r="AP79" s="29">
        <v>202640.53</v>
      </c>
      <c r="AQ79" s="29">
        <v>957.99</v>
      </c>
      <c r="AR79" s="29">
        <v>242298</v>
      </c>
      <c r="AS79" s="29">
        <v>103156.68</v>
      </c>
      <c r="AT79" s="29">
        <v>91430.31</v>
      </c>
      <c r="AU79" s="29">
        <v>26607.99</v>
      </c>
      <c r="AV79" s="29">
        <v>207910.43</v>
      </c>
      <c r="AW79" s="29">
        <v>11375.94</v>
      </c>
      <c r="AX79" s="29">
        <v>202529.13</v>
      </c>
      <c r="AY79" s="29">
        <v>15065.35</v>
      </c>
      <c r="AZ79" s="29">
        <v>37080</v>
      </c>
      <c r="BA79" s="29">
        <v>0</v>
      </c>
      <c r="BB79" s="29">
        <v>59950.7</v>
      </c>
      <c r="BC79" s="29">
        <v>49787</v>
      </c>
      <c r="BD79" s="29">
        <v>276951.71000000002</v>
      </c>
      <c r="BE79" s="29">
        <v>211053.87</v>
      </c>
      <c r="BF79" s="29">
        <v>10680.47</v>
      </c>
      <c r="BG79" s="29">
        <v>14470.05</v>
      </c>
      <c r="BH79" s="29">
        <v>5527.71</v>
      </c>
      <c r="BI79" s="29">
        <v>9878.64</v>
      </c>
      <c r="BJ79" s="29">
        <v>72266.679999999993</v>
      </c>
      <c r="BK79" s="29">
        <v>10004.49</v>
      </c>
      <c r="BL79" s="29"/>
      <c r="BM79" s="29">
        <v>111424</v>
      </c>
      <c r="BN79" s="29">
        <v>21113.56</v>
      </c>
      <c r="BO79" s="29">
        <v>71116</v>
      </c>
      <c r="BP79" s="29">
        <v>91509</v>
      </c>
      <c r="BQ79" s="29">
        <v>357.44</v>
      </c>
      <c r="BR79" s="29">
        <v>40113</v>
      </c>
      <c r="BS79" s="29">
        <v>176528</v>
      </c>
      <c r="BT79" s="29">
        <v>161266.98000000001</v>
      </c>
      <c r="BU79" s="29"/>
      <c r="BV79" s="46">
        <f t="shared" si="3"/>
        <v>4569879.4200000018</v>
      </c>
      <c r="BW79" s="99"/>
      <c r="BX79" s="100"/>
      <c r="BY79" s="15"/>
    </row>
    <row r="80" spans="1:77" s="5" customFormat="1" x14ac:dyDescent="0.25">
      <c r="A80" s="25">
        <v>5165</v>
      </c>
      <c r="B80" s="26" t="s">
        <v>318</v>
      </c>
      <c r="C80" s="29">
        <v>0</v>
      </c>
      <c r="D80" s="29">
        <v>0</v>
      </c>
      <c r="E80" s="29">
        <v>0</v>
      </c>
      <c r="F80" s="29">
        <v>0</v>
      </c>
      <c r="G80" s="29">
        <v>0</v>
      </c>
      <c r="H80" s="29">
        <v>0</v>
      </c>
      <c r="I80" s="29">
        <v>0</v>
      </c>
      <c r="J80" s="29">
        <v>0</v>
      </c>
      <c r="K80" s="29">
        <v>0</v>
      </c>
      <c r="L80" s="29">
        <v>0</v>
      </c>
      <c r="M80" s="29">
        <v>0</v>
      </c>
      <c r="N80" s="29">
        <v>0</v>
      </c>
      <c r="O80" s="29">
        <v>0</v>
      </c>
      <c r="P80" s="29">
        <v>0</v>
      </c>
      <c r="Q80" s="29">
        <v>0</v>
      </c>
      <c r="R80" s="29">
        <v>0</v>
      </c>
      <c r="S80" s="29">
        <v>0</v>
      </c>
      <c r="T80" s="29">
        <v>0</v>
      </c>
      <c r="U80" s="29">
        <v>0</v>
      </c>
      <c r="V80" s="29">
        <v>0</v>
      </c>
      <c r="W80" s="29">
        <v>0</v>
      </c>
      <c r="X80" s="29">
        <v>0</v>
      </c>
      <c r="Y80" s="29">
        <v>0</v>
      </c>
      <c r="Z80" s="29">
        <v>0</v>
      </c>
      <c r="AA80" s="29"/>
      <c r="AB80" s="29">
        <v>0</v>
      </c>
      <c r="AC80" s="29">
        <v>0</v>
      </c>
      <c r="AD80" s="29">
        <v>0</v>
      </c>
      <c r="AE80" s="29">
        <v>0</v>
      </c>
      <c r="AF80" s="29">
        <v>0</v>
      </c>
      <c r="AG80" s="29">
        <v>0</v>
      </c>
      <c r="AH80" s="29"/>
      <c r="AI80" s="29">
        <v>0</v>
      </c>
      <c r="AJ80" s="29">
        <v>0</v>
      </c>
      <c r="AK80" s="29">
        <v>0</v>
      </c>
      <c r="AL80" s="29">
        <v>0</v>
      </c>
      <c r="AM80" s="29">
        <v>0</v>
      </c>
      <c r="AN80" s="29">
        <v>0</v>
      </c>
      <c r="AO80" s="29">
        <v>0</v>
      </c>
      <c r="AP80" s="29">
        <v>0</v>
      </c>
      <c r="AQ80" s="29">
        <v>0</v>
      </c>
      <c r="AR80" s="29">
        <v>0</v>
      </c>
      <c r="AS80" s="29">
        <v>0</v>
      </c>
      <c r="AT80" s="29">
        <v>0</v>
      </c>
      <c r="AU80" s="29">
        <v>0</v>
      </c>
      <c r="AV80" s="29">
        <v>0</v>
      </c>
      <c r="AW80" s="29">
        <v>0</v>
      </c>
      <c r="AX80" s="29">
        <v>0</v>
      </c>
      <c r="AY80" s="29">
        <v>0</v>
      </c>
      <c r="AZ80" s="29">
        <v>0</v>
      </c>
      <c r="BA80" s="29">
        <v>0</v>
      </c>
      <c r="BB80" s="29">
        <v>0</v>
      </c>
      <c r="BC80" s="29">
        <v>0</v>
      </c>
      <c r="BD80" s="29">
        <v>0</v>
      </c>
      <c r="BE80" s="29">
        <v>0</v>
      </c>
      <c r="BF80" s="29">
        <v>0</v>
      </c>
      <c r="BG80" s="29">
        <v>0</v>
      </c>
      <c r="BH80" s="29">
        <v>0</v>
      </c>
      <c r="BI80" s="29">
        <v>0</v>
      </c>
      <c r="BJ80" s="29">
        <v>0</v>
      </c>
      <c r="BK80" s="29">
        <v>0</v>
      </c>
      <c r="BL80" s="29"/>
      <c r="BM80" s="29">
        <v>0</v>
      </c>
      <c r="BN80" s="29">
        <v>0</v>
      </c>
      <c r="BO80" s="29">
        <v>0</v>
      </c>
      <c r="BP80" s="29">
        <v>0</v>
      </c>
      <c r="BQ80" s="29">
        <v>0</v>
      </c>
      <c r="BR80" s="29">
        <v>0</v>
      </c>
      <c r="BS80" s="29">
        <v>0</v>
      </c>
      <c r="BT80" s="29">
        <v>0</v>
      </c>
      <c r="BU80" s="29"/>
      <c r="BV80" s="46">
        <f t="shared" si="3"/>
        <v>0</v>
      </c>
      <c r="BW80" s="99"/>
      <c r="BX80" s="100"/>
      <c r="BY80" s="15"/>
    </row>
    <row r="81" spans="1:77" s="5" customFormat="1" x14ac:dyDescent="0.25">
      <c r="A81" s="25">
        <v>5170</v>
      </c>
      <c r="B81" s="26" t="s">
        <v>319</v>
      </c>
      <c r="C81" s="29">
        <v>0</v>
      </c>
      <c r="D81" s="29">
        <v>0</v>
      </c>
      <c r="E81" s="29">
        <v>0</v>
      </c>
      <c r="F81" s="29">
        <v>0</v>
      </c>
      <c r="G81" s="29">
        <v>0</v>
      </c>
      <c r="H81" s="29">
        <v>0</v>
      </c>
      <c r="I81" s="29">
        <v>0</v>
      </c>
      <c r="J81" s="29">
        <v>0</v>
      </c>
      <c r="K81" s="29">
        <v>0</v>
      </c>
      <c r="L81" s="29">
        <v>0</v>
      </c>
      <c r="M81" s="29">
        <v>0</v>
      </c>
      <c r="N81" s="29">
        <v>0</v>
      </c>
      <c r="O81" s="29">
        <v>2513</v>
      </c>
      <c r="P81" s="29">
        <v>0</v>
      </c>
      <c r="Q81" s="29">
        <v>316.60000000000002</v>
      </c>
      <c r="R81" s="29">
        <v>0</v>
      </c>
      <c r="S81" s="29">
        <v>0</v>
      </c>
      <c r="T81" s="29">
        <v>402.28</v>
      </c>
      <c r="U81" s="29">
        <v>0</v>
      </c>
      <c r="V81" s="29">
        <v>0</v>
      </c>
      <c r="W81" s="29">
        <v>0</v>
      </c>
      <c r="X81" s="29">
        <v>0</v>
      </c>
      <c r="Y81" s="29">
        <v>0</v>
      </c>
      <c r="Z81" s="29">
        <v>0</v>
      </c>
      <c r="AA81" s="29"/>
      <c r="AB81" s="29">
        <v>0</v>
      </c>
      <c r="AC81" s="29">
        <v>0</v>
      </c>
      <c r="AD81" s="29">
        <v>0</v>
      </c>
      <c r="AE81" s="29">
        <v>0</v>
      </c>
      <c r="AF81" s="29">
        <v>0</v>
      </c>
      <c r="AG81" s="29">
        <v>0</v>
      </c>
      <c r="AH81" s="29"/>
      <c r="AI81" s="29">
        <v>0</v>
      </c>
      <c r="AJ81" s="29">
        <v>0</v>
      </c>
      <c r="AK81" s="29">
        <v>0</v>
      </c>
      <c r="AL81" s="29">
        <v>0</v>
      </c>
      <c r="AM81" s="29">
        <v>0</v>
      </c>
      <c r="AN81" s="29">
        <v>0</v>
      </c>
      <c r="AO81" s="29">
        <v>0</v>
      </c>
      <c r="AP81" s="29">
        <v>0</v>
      </c>
      <c r="AQ81" s="29">
        <v>0</v>
      </c>
      <c r="AR81" s="29">
        <v>0</v>
      </c>
      <c r="AS81" s="29">
        <v>0</v>
      </c>
      <c r="AT81" s="29">
        <v>0</v>
      </c>
      <c r="AU81" s="29">
        <v>0</v>
      </c>
      <c r="AV81" s="29">
        <v>0</v>
      </c>
      <c r="AW81" s="29">
        <v>0</v>
      </c>
      <c r="AX81" s="29">
        <v>0</v>
      </c>
      <c r="AY81" s="29">
        <v>0</v>
      </c>
      <c r="AZ81" s="29">
        <v>7733</v>
      </c>
      <c r="BA81" s="29">
        <v>0</v>
      </c>
      <c r="BB81" s="29">
        <v>0</v>
      </c>
      <c r="BC81" s="29">
        <v>0</v>
      </c>
      <c r="BD81" s="29">
        <v>0</v>
      </c>
      <c r="BE81" s="29">
        <v>0</v>
      </c>
      <c r="BF81" s="29">
        <v>0</v>
      </c>
      <c r="BG81" s="29">
        <v>0</v>
      </c>
      <c r="BH81" s="29">
        <v>2628.38</v>
      </c>
      <c r="BI81" s="29">
        <v>27154.71</v>
      </c>
      <c r="BJ81" s="29">
        <v>11789.85</v>
      </c>
      <c r="BK81" s="29">
        <v>0</v>
      </c>
      <c r="BL81" s="29"/>
      <c r="BM81" s="29">
        <v>0</v>
      </c>
      <c r="BN81" s="29">
        <v>0</v>
      </c>
      <c r="BO81" s="29">
        <v>0</v>
      </c>
      <c r="BP81" s="29">
        <v>0</v>
      </c>
      <c r="BQ81" s="29">
        <v>0</v>
      </c>
      <c r="BR81" s="29">
        <v>0</v>
      </c>
      <c r="BS81" s="29">
        <v>0</v>
      </c>
      <c r="BT81" s="29">
        <v>0</v>
      </c>
      <c r="BU81" s="29"/>
      <c r="BV81" s="46">
        <f t="shared" si="3"/>
        <v>52537.82</v>
      </c>
      <c r="BW81" s="99"/>
      <c r="BX81" s="100"/>
      <c r="BY81" s="15"/>
    </row>
    <row r="82" spans="1:77" s="5" customFormat="1" x14ac:dyDescent="0.25">
      <c r="A82" s="25">
        <v>5172</v>
      </c>
      <c r="B82" s="26" t="s">
        <v>320</v>
      </c>
      <c r="C82" s="29">
        <v>0</v>
      </c>
      <c r="D82" s="29">
        <v>0</v>
      </c>
      <c r="E82" s="29">
        <v>0</v>
      </c>
      <c r="F82" s="29">
        <v>0</v>
      </c>
      <c r="G82" s="29">
        <v>0</v>
      </c>
      <c r="H82" s="29">
        <v>0</v>
      </c>
      <c r="I82" s="29">
        <v>0</v>
      </c>
      <c r="J82" s="29">
        <v>0</v>
      </c>
      <c r="K82" s="29">
        <v>0</v>
      </c>
      <c r="L82" s="29">
        <v>0</v>
      </c>
      <c r="M82" s="29">
        <v>0</v>
      </c>
      <c r="N82" s="29">
        <v>0</v>
      </c>
      <c r="O82" s="29">
        <v>0</v>
      </c>
      <c r="P82" s="29">
        <v>0</v>
      </c>
      <c r="Q82" s="29">
        <v>101.98</v>
      </c>
      <c r="R82" s="29">
        <v>0</v>
      </c>
      <c r="S82" s="29">
        <v>0</v>
      </c>
      <c r="T82" s="29">
        <v>10.5</v>
      </c>
      <c r="U82" s="29">
        <v>0</v>
      </c>
      <c r="V82" s="29">
        <v>0</v>
      </c>
      <c r="W82" s="29">
        <v>0</v>
      </c>
      <c r="X82" s="29">
        <v>0</v>
      </c>
      <c r="Y82" s="29">
        <v>0</v>
      </c>
      <c r="Z82" s="29">
        <v>0</v>
      </c>
      <c r="AA82" s="29"/>
      <c r="AB82" s="29">
        <v>0</v>
      </c>
      <c r="AC82" s="29">
        <v>0</v>
      </c>
      <c r="AD82" s="29">
        <v>0</v>
      </c>
      <c r="AE82" s="29">
        <v>0</v>
      </c>
      <c r="AF82" s="29">
        <v>0</v>
      </c>
      <c r="AG82" s="29">
        <v>0</v>
      </c>
      <c r="AH82" s="29"/>
      <c r="AI82" s="29">
        <v>0</v>
      </c>
      <c r="AJ82" s="29">
        <v>0</v>
      </c>
      <c r="AK82" s="29">
        <v>0</v>
      </c>
      <c r="AL82" s="29">
        <v>0</v>
      </c>
      <c r="AM82" s="29">
        <v>0</v>
      </c>
      <c r="AN82" s="29">
        <v>0</v>
      </c>
      <c r="AO82" s="29">
        <v>0</v>
      </c>
      <c r="AP82" s="29">
        <v>0</v>
      </c>
      <c r="AQ82" s="29">
        <v>0</v>
      </c>
      <c r="AR82" s="29">
        <v>0</v>
      </c>
      <c r="AS82" s="29">
        <v>0</v>
      </c>
      <c r="AT82" s="29">
        <v>0</v>
      </c>
      <c r="AU82" s="29">
        <v>0</v>
      </c>
      <c r="AV82" s="29">
        <v>0</v>
      </c>
      <c r="AW82" s="29">
        <v>0</v>
      </c>
      <c r="AX82" s="29">
        <v>0</v>
      </c>
      <c r="AY82" s="29">
        <v>0</v>
      </c>
      <c r="AZ82" s="29">
        <v>5463</v>
      </c>
      <c r="BA82" s="29">
        <v>0</v>
      </c>
      <c r="BB82" s="29">
        <v>0</v>
      </c>
      <c r="BC82" s="29">
        <v>0</v>
      </c>
      <c r="BD82" s="29">
        <v>0</v>
      </c>
      <c r="BE82" s="29">
        <v>0</v>
      </c>
      <c r="BF82" s="29">
        <v>0</v>
      </c>
      <c r="BG82" s="29">
        <v>0</v>
      </c>
      <c r="BH82" s="29">
        <v>1364.85</v>
      </c>
      <c r="BI82" s="29">
        <v>0</v>
      </c>
      <c r="BJ82" s="29">
        <v>7822.78</v>
      </c>
      <c r="BK82" s="29">
        <v>0</v>
      </c>
      <c r="BL82" s="29"/>
      <c r="BM82" s="29">
        <v>0</v>
      </c>
      <c r="BN82" s="29">
        <v>0</v>
      </c>
      <c r="BO82" s="29">
        <v>0</v>
      </c>
      <c r="BP82" s="29">
        <v>0</v>
      </c>
      <c r="BQ82" s="29">
        <v>0</v>
      </c>
      <c r="BR82" s="29">
        <v>0</v>
      </c>
      <c r="BS82" s="29">
        <v>0</v>
      </c>
      <c r="BT82" s="29">
        <v>0</v>
      </c>
      <c r="BU82" s="29"/>
      <c r="BV82" s="46">
        <f t="shared" si="3"/>
        <v>14763.11</v>
      </c>
      <c r="BW82" s="99"/>
      <c r="BX82" s="100"/>
      <c r="BY82" s="15"/>
    </row>
    <row r="83" spans="1:77" s="5" customFormat="1" x14ac:dyDescent="0.25">
      <c r="A83" s="25">
        <v>5175</v>
      </c>
      <c r="B83" s="26" t="s">
        <v>321</v>
      </c>
      <c r="C83" s="29">
        <v>402230.15</v>
      </c>
      <c r="D83" s="29">
        <v>41439.26</v>
      </c>
      <c r="E83" s="29">
        <v>-463</v>
      </c>
      <c r="F83" s="29">
        <v>105904.51</v>
      </c>
      <c r="G83" s="29">
        <v>0</v>
      </c>
      <c r="H83" s="29">
        <v>110665.43</v>
      </c>
      <c r="I83" s="29">
        <v>0</v>
      </c>
      <c r="J83" s="29">
        <v>369007.02</v>
      </c>
      <c r="K83" s="29">
        <v>2530.71</v>
      </c>
      <c r="L83" s="29">
        <v>0</v>
      </c>
      <c r="M83" s="29">
        <v>255161.35</v>
      </c>
      <c r="N83" s="29">
        <v>0</v>
      </c>
      <c r="O83" s="29">
        <v>237613.57</v>
      </c>
      <c r="P83" s="29">
        <v>1615062.16</v>
      </c>
      <c r="Q83" s="29">
        <v>196784.05</v>
      </c>
      <c r="R83" s="29">
        <v>0</v>
      </c>
      <c r="S83" s="29">
        <v>133663.82999999999</v>
      </c>
      <c r="T83" s="29">
        <v>974.28</v>
      </c>
      <c r="U83" s="29">
        <v>60986.6</v>
      </c>
      <c r="V83" s="29">
        <v>76419.100000000006</v>
      </c>
      <c r="W83" s="29">
        <v>35785.040000000001</v>
      </c>
      <c r="X83" s="29">
        <v>29633.279999999999</v>
      </c>
      <c r="Y83" s="29">
        <v>0</v>
      </c>
      <c r="Z83" s="29">
        <v>-15514.59</v>
      </c>
      <c r="AA83" s="29"/>
      <c r="AB83" s="29">
        <v>-385</v>
      </c>
      <c r="AC83" s="29">
        <v>225227.03</v>
      </c>
      <c r="AD83" s="29">
        <v>47404.49</v>
      </c>
      <c r="AE83" s="29">
        <v>20.68</v>
      </c>
      <c r="AF83" s="29">
        <v>0</v>
      </c>
      <c r="AG83" s="29">
        <v>19783.14</v>
      </c>
      <c r="AH83" s="29"/>
      <c r="AI83" s="29">
        <v>1760699.94</v>
      </c>
      <c r="AJ83" s="29">
        <v>23318.880000000001</v>
      </c>
      <c r="AK83" s="29">
        <v>196.56</v>
      </c>
      <c r="AL83" s="29">
        <v>1283</v>
      </c>
      <c r="AM83" s="29">
        <v>0</v>
      </c>
      <c r="AN83" s="29">
        <v>39301.72</v>
      </c>
      <c r="AO83" s="29">
        <v>10666</v>
      </c>
      <c r="AP83" s="29">
        <v>145267.01999999999</v>
      </c>
      <c r="AQ83" s="29">
        <v>9183.11</v>
      </c>
      <c r="AR83" s="29">
        <v>21183</v>
      </c>
      <c r="AS83" s="29">
        <v>124165.09</v>
      </c>
      <c r="AT83" s="29">
        <v>427.15</v>
      </c>
      <c r="AU83" s="29">
        <v>48438.91</v>
      </c>
      <c r="AV83" s="29">
        <v>8440.33</v>
      </c>
      <c r="AW83" s="29">
        <v>574.03</v>
      </c>
      <c r="AX83" s="29">
        <v>0</v>
      </c>
      <c r="AY83" s="29">
        <v>0</v>
      </c>
      <c r="AZ83" s="29">
        <v>93027</v>
      </c>
      <c r="BA83" s="29">
        <v>0</v>
      </c>
      <c r="BB83" s="29">
        <v>0</v>
      </c>
      <c r="BC83" s="29">
        <v>0</v>
      </c>
      <c r="BD83" s="29">
        <v>46.37</v>
      </c>
      <c r="BE83" s="29">
        <v>81681.84</v>
      </c>
      <c r="BF83" s="29">
        <v>3698.21</v>
      </c>
      <c r="BG83" s="29">
        <v>10953.88</v>
      </c>
      <c r="BH83" s="29">
        <v>54527.81</v>
      </c>
      <c r="BI83" s="29">
        <v>0</v>
      </c>
      <c r="BJ83" s="29">
        <v>75697</v>
      </c>
      <c r="BK83" s="29">
        <v>0</v>
      </c>
      <c r="BL83" s="29"/>
      <c r="BM83" s="29">
        <v>484055</v>
      </c>
      <c r="BN83" s="29">
        <v>41561.81</v>
      </c>
      <c r="BO83" s="29">
        <v>3670</v>
      </c>
      <c r="BP83" s="29">
        <v>88664</v>
      </c>
      <c r="BQ83" s="29">
        <v>26268.77</v>
      </c>
      <c r="BR83" s="29">
        <v>19771</v>
      </c>
      <c r="BS83" s="29">
        <v>108599</v>
      </c>
      <c r="BT83" s="29">
        <v>24636.07</v>
      </c>
      <c r="BU83" s="29"/>
      <c r="BV83" s="46">
        <f t="shared" si="3"/>
        <v>7259935.5899999989</v>
      </c>
      <c r="BW83" s="99"/>
      <c r="BX83" s="100"/>
      <c r="BY83" s="15"/>
    </row>
    <row r="84" spans="1:77" s="5" customFormat="1" ht="30" x14ac:dyDescent="0.25">
      <c r="A84" s="25">
        <v>5195</v>
      </c>
      <c r="B84" s="26" t="s">
        <v>324</v>
      </c>
      <c r="C84" s="29">
        <v>0</v>
      </c>
      <c r="D84" s="29">
        <v>0</v>
      </c>
      <c r="E84" s="29">
        <v>0</v>
      </c>
      <c r="F84" s="29">
        <v>0</v>
      </c>
      <c r="G84" s="29">
        <v>0</v>
      </c>
      <c r="H84" s="29">
        <v>0</v>
      </c>
      <c r="I84" s="29">
        <v>0</v>
      </c>
      <c r="J84" s="29">
        <v>115.26</v>
      </c>
      <c r="K84" s="29">
        <v>208.15</v>
      </c>
      <c r="L84" s="29">
        <v>0</v>
      </c>
      <c r="M84" s="29">
        <v>0</v>
      </c>
      <c r="N84" s="29">
        <v>0</v>
      </c>
      <c r="O84" s="29">
        <v>0</v>
      </c>
      <c r="P84" s="29">
        <v>0</v>
      </c>
      <c r="Q84" s="29">
        <v>0</v>
      </c>
      <c r="R84" s="29">
        <v>0</v>
      </c>
      <c r="S84" s="29">
        <v>0</v>
      </c>
      <c r="T84" s="29">
        <v>0</v>
      </c>
      <c r="U84" s="29">
        <v>0</v>
      </c>
      <c r="V84" s="29">
        <v>0</v>
      </c>
      <c r="W84" s="29">
        <v>0</v>
      </c>
      <c r="X84" s="29">
        <v>0</v>
      </c>
      <c r="Y84" s="29">
        <v>0</v>
      </c>
      <c r="Z84" s="29">
        <v>0</v>
      </c>
      <c r="AA84" s="29"/>
      <c r="AB84" s="29">
        <v>0</v>
      </c>
      <c r="AC84" s="29">
        <v>0</v>
      </c>
      <c r="AD84" s="29">
        <v>0</v>
      </c>
      <c r="AE84" s="29">
        <v>0</v>
      </c>
      <c r="AF84" s="29">
        <v>0</v>
      </c>
      <c r="AG84" s="29">
        <v>0</v>
      </c>
      <c r="AH84" s="29"/>
      <c r="AI84" s="29">
        <v>0</v>
      </c>
      <c r="AJ84" s="29">
        <v>0</v>
      </c>
      <c r="AK84" s="29">
        <v>0</v>
      </c>
      <c r="AL84" s="29">
        <v>0</v>
      </c>
      <c r="AM84" s="29">
        <v>0</v>
      </c>
      <c r="AN84" s="29">
        <v>0</v>
      </c>
      <c r="AO84" s="29">
        <v>0</v>
      </c>
      <c r="AP84" s="29">
        <v>0</v>
      </c>
      <c r="AQ84" s="29">
        <v>0</v>
      </c>
      <c r="AR84" s="29">
        <v>0</v>
      </c>
      <c r="AS84" s="29">
        <v>0</v>
      </c>
      <c r="AT84" s="29">
        <v>0</v>
      </c>
      <c r="AU84" s="29">
        <v>0</v>
      </c>
      <c r="AV84" s="29">
        <v>0</v>
      </c>
      <c r="AW84" s="29">
        <v>0</v>
      </c>
      <c r="AX84" s="29">
        <v>0</v>
      </c>
      <c r="AY84" s="29">
        <v>0</v>
      </c>
      <c r="AZ84" s="29">
        <v>0</v>
      </c>
      <c r="BA84" s="29">
        <v>0</v>
      </c>
      <c r="BB84" s="29">
        <v>0</v>
      </c>
      <c r="BC84" s="29">
        <v>0</v>
      </c>
      <c r="BD84" s="29">
        <v>0</v>
      </c>
      <c r="BE84" s="29">
        <v>0</v>
      </c>
      <c r="BF84" s="29">
        <v>0</v>
      </c>
      <c r="BG84" s="29">
        <v>0</v>
      </c>
      <c r="BH84" s="29">
        <v>0</v>
      </c>
      <c r="BI84" s="29">
        <v>0</v>
      </c>
      <c r="BJ84" s="29">
        <v>0</v>
      </c>
      <c r="BK84" s="29">
        <v>0</v>
      </c>
      <c r="BL84" s="29"/>
      <c r="BM84" s="29">
        <v>0</v>
      </c>
      <c r="BN84" s="29">
        <v>0</v>
      </c>
      <c r="BO84" s="29">
        <v>0</v>
      </c>
      <c r="BP84" s="29">
        <v>0</v>
      </c>
      <c r="BQ84" s="29">
        <v>0</v>
      </c>
      <c r="BR84" s="29">
        <v>0</v>
      </c>
      <c r="BS84" s="29">
        <v>0</v>
      </c>
      <c r="BT84" s="29">
        <v>0</v>
      </c>
      <c r="BU84" s="29"/>
      <c r="BV84" s="46">
        <f t="shared" si="3"/>
        <v>323.41000000000003</v>
      </c>
      <c r="BW84" s="99"/>
      <c r="BX84" s="100"/>
      <c r="BY84" s="15"/>
    </row>
    <row r="85" spans="1:77" s="5" customFormat="1" x14ac:dyDescent="0.25">
      <c r="A85" s="25">
        <v>5305</v>
      </c>
      <c r="B85" s="26" t="s">
        <v>327</v>
      </c>
      <c r="C85" s="29">
        <v>93624.84</v>
      </c>
      <c r="D85" s="29">
        <v>2421</v>
      </c>
      <c r="E85" s="29">
        <v>244254</v>
      </c>
      <c r="F85" s="29">
        <v>64477.279999999999</v>
      </c>
      <c r="G85" s="29">
        <v>354125.26</v>
      </c>
      <c r="H85" s="29">
        <v>0</v>
      </c>
      <c r="I85" s="29">
        <v>661051.16</v>
      </c>
      <c r="J85" s="29">
        <v>135934.95000000001</v>
      </c>
      <c r="K85" s="29">
        <v>37473.160000000003</v>
      </c>
      <c r="L85" s="29">
        <v>0</v>
      </c>
      <c r="M85" s="29">
        <v>90766.13</v>
      </c>
      <c r="N85" s="29">
        <v>0</v>
      </c>
      <c r="O85" s="29">
        <v>102514.54</v>
      </c>
      <c r="P85" s="29">
        <v>3346423.75</v>
      </c>
      <c r="Q85" s="29">
        <v>466369.12</v>
      </c>
      <c r="R85" s="29">
        <v>0</v>
      </c>
      <c r="S85" s="29">
        <v>0</v>
      </c>
      <c r="T85" s="29">
        <v>0</v>
      </c>
      <c r="U85" s="29">
        <v>182943.44</v>
      </c>
      <c r="V85" s="29">
        <v>31280.25</v>
      </c>
      <c r="W85" s="29">
        <v>0</v>
      </c>
      <c r="X85" s="29">
        <v>0</v>
      </c>
      <c r="Y85" s="29">
        <v>34019.050000000003</v>
      </c>
      <c r="Z85" s="29">
        <v>610331.36</v>
      </c>
      <c r="AA85" s="29"/>
      <c r="AB85" s="29">
        <v>206277.52</v>
      </c>
      <c r="AC85" s="29">
        <v>0</v>
      </c>
      <c r="AD85" s="29">
        <v>0</v>
      </c>
      <c r="AE85" s="29">
        <v>68743.87</v>
      </c>
      <c r="AF85" s="29">
        <v>0</v>
      </c>
      <c r="AG85" s="29">
        <v>444529.27</v>
      </c>
      <c r="AH85" s="29"/>
      <c r="AI85" s="29">
        <v>0</v>
      </c>
      <c r="AJ85" s="29">
        <v>0</v>
      </c>
      <c r="AK85" s="29">
        <v>0</v>
      </c>
      <c r="AL85" s="29">
        <v>0</v>
      </c>
      <c r="AM85" s="29">
        <v>491075.54</v>
      </c>
      <c r="AN85" s="29">
        <v>0</v>
      </c>
      <c r="AO85" s="29">
        <v>201168.01</v>
      </c>
      <c r="AP85" s="29">
        <v>165106.79999999999</v>
      </c>
      <c r="AQ85" s="29">
        <v>0</v>
      </c>
      <c r="AR85" s="29">
        <v>0</v>
      </c>
      <c r="AS85" s="29">
        <v>104528.39</v>
      </c>
      <c r="AT85" s="29">
        <v>998224.01</v>
      </c>
      <c r="AU85" s="29">
        <v>19518.59</v>
      </c>
      <c r="AV85" s="29">
        <v>0</v>
      </c>
      <c r="AW85" s="29">
        <v>83896.7</v>
      </c>
      <c r="AX85" s="29">
        <v>531210.74</v>
      </c>
      <c r="AY85" s="29">
        <v>19076.64</v>
      </c>
      <c r="AZ85" s="29">
        <v>0</v>
      </c>
      <c r="BA85" s="29">
        <v>138042.28</v>
      </c>
      <c r="BB85" s="29">
        <v>0</v>
      </c>
      <c r="BC85" s="29">
        <v>328163</v>
      </c>
      <c r="BD85" s="29">
        <v>1020229.54</v>
      </c>
      <c r="BE85" s="29">
        <v>48437.89</v>
      </c>
      <c r="BF85" s="29">
        <v>0</v>
      </c>
      <c r="BG85" s="29">
        <v>0</v>
      </c>
      <c r="BH85" s="29">
        <v>0</v>
      </c>
      <c r="BI85" s="29">
        <v>73193.23</v>
      </c>
      <c r="BJ85" s="29">
        <v>0</v>
      </c>
      <c r="BK85" s="29">
        <v>0</v>
      </c>
      <c r="BL85" s="29"/>
      <c r="BM85" s="29">
        <v>0</v>
      </c>
      <c r="BN85" s="29">
        <v>0</v>
      </c>
      <c r="BO85" s="29">
        <v>60550</v>
      </c>
      <c r="BP85" s="29">
        <v>0</v>
      </c>
      <c r="BQ85" s="29">
        <v>36587.99</v>
      </c>
      <c r="BR85" s="29">
        <v>0</v>
      </c>
      <c r="BS85" s="29">
        <v>17479</v>
      </c>
      <c r="BT85" s="29">
        <v>59376.02</v>
      </c>
      <c r="BU85" s="29"/>
      <c r="BV85" s="46">
        <f t="shared" si="3"/>
        <v>11573424.320000002</v>
      </c>
      <c r="BW85" s="99"/>
      <c r="BX85" s="100"/>
      <c r="BY85" s="15"/>
    </row>
    <row r="86" spans="1:77" s="5" customFormat="1" x14ac:dyDescent="0.25">
      <c r="A86" s="25">
        <v>5310</v>
      </c>
      <c r="B86" s="26" t="s">
        <v>328</v>
      </c>
      <c r="C86" s="29">
        <v>115582.26</v>
      </c>
      <c r="D86" s="29">
        <v>39511.699999999997</v>
      </c>
      <c r="E86" s="29">
        <v>270167</v>
      </c>
      <c r="F86" s="29">
        <v>16528.509999999998</v>
      </c>
      <c r="G86" s="29">
        <v>474668.05</v>
      </c>
      <c r="H86" s="29">
        <v>385991.65</v>
      </c>
      <c r="I86" s="29">
        <v>261151.49</v>
      </c>
      <c r="J86" s="29">
        <v>89466.54</v>
      </c>
      <c r="K86" s="29">
        <v>103048.34</v>
      </c>
      <c r="L86" s="29">
        <v>32959.160000000003</v>
      </c>
      <c r="M86" s="29">
        <v>170501.94</v>
      </c>
      <c r="N86" s="29">
        <v>0</v>
      </c>
      <c r="O86" s="29">
        <v>54311.199999999997</v>
      </c>
      <c r="P86" s="29">
        <v>2137216.25</v>
      </c>
      <c r="Q86" s="29">
        <v>261072.01</v>
      </c>
      <c r="R86" s="29">
        <v>295890.69</v>
      </c>
      <c r="S86" s="29">
        <v>0</v>
      </c>
      <c r="T86" s="29">
        <v>62426.31</v>
      </c>
      <c r="U86" s="29">
        <v>294424.44</v>
      </c>
      <c r="V86" s="29">
        <v>236772.21</v>
      </c>
      <c r="W86" s="29">
        <v>3546.87</v>
      </c>
      <c r="X86" s="29">
        <v>24410.27</v>
      </c>
      <c r="Y86" s="29">
        <v>53593.36</v>
      </c>
      <c r="Z86" s="29">
        <v>122448.03</v>
      </c>
      <c r="AA86" s="29"/>
      <c r="AB86" s="29">
        <v>35661.49</v>
      </c>
      <c r="AC86" s="29">
        <v>23404.7</v>
      </c>
      <c r="AD86" s="29">
        <v>0</v>
      </c>
      <c r="AE86" s="29">
        <v>0</v>
      </c>
      <c r="AF86" s="29">
        <v>34817.279999999999</v>
      </c>
      <c r="AG86" s="29">
        <v>685608.33</v>
      </c>
      <c r="AH86" s="29"/>
      <c r="AI86" s="29">
        <v>411331.64</v>
      </c>
      <c r="AJ86" s="29">
        <v>0</v>
      </c>
      <c r="AK86" s="29">
        <v>23602.74</v>
      </c>
      <c r="AL86" s="29">
        <v>187754</v>
      </c>
      <c r="AM86" s="29">
        <v>564690.54</v>
      </c>
      <c r="AN86" s="29">
        <v>260413.01</v>
      </c>
      <c r="AO86" s="29">
        <v>72413.72</v>
      </c>
      <c r="AP86" s="29">
        <v>1591164.94</v>
      </c>
      <c r="AQ86" s="29">
        <v>130806.59</v>
      </c>
      <c r="AR86" s="29">
        <v>302929</v>
      </c>
      <c r="AS86" s="29">
        <v>316368.26</v>
      </c>
      <c r="AT86" s="29">
        <v>496222.07</v>
      </c>
      <c r="AU86" s="29">
        <v>100979.61</v>
      </c>
      <c r="AV86" s="29">
        <v>273317.93</v>
      </c>
      <c r="AW86" s="29">
        <v>178101.85</v>
      </c>
      <c r="AX86" s="29">
        <v>714694.58</v>
      </c>
      <c r="AY86" s="29">
        <v>167417.01</v>
      </c>
      <c r="AZ86" s="29">
        <v>163377</v>
      </c>
      <c r="BA86" s="29">
        <v>508970.71</v>
      </c>
      <c r="BB86" s="29">
        <v>48136.32</v>
      </c>
      <c r="BC86" s="29">
        <v>271591</v>
      </c>
      <c r="BD86" s="29">
        <v>2306710.42</v>
      </c>
      <c r="BE86" s="29">
        <v>337646.28</v>
      </c>
      <c r="BF86" s="29">
        <v>27950.240000000002</v>
      </c>
      <c r="BG86" s="29">
        <v>61805.77</v>
      </c>
      <c r="BH86" s="29">
        <v>4532.88</v>
      </c>
      <c r="BI86" s="29">
        <v>188530.99</v>
      </c>
      <c r="BJ86" s="29">
        <v>202650.93</v>
      </c>
      <c r="BK86" s="29">
        <v>41379.31</v>
      </c>
      <c r="BL86" s="29"/>
      <c r="BM86" s="29">
        <v>228968</v>
      </c>
      <c r="BN86" s="29">
        <v>138480.65</v>
      </c>
      <c r="BO86" s="29">
        <v>363377</v>
      </c>
      <c r="BP86" s="29">
        <v>25152</v>
      </c>
      <c r="BQ86" s="29">
        <v>63157.63</v>
      </c>
      <c r="BR86" s="29">
        <v>75061</v>
      </c>
      <c r="BS86" s="29">
        <v>229487</v>
      </c>
      <c r="BT86" s="29">
        <v>309657.81</v>
      </c>
      <c r="BU86" s="29"/>
      <c r="BV86" s="46">
        <f t="shared" si="3"/>
        <v>17674010.509999998</v>
      </c>
      <c r="BW86" s="99"/>
      <c r="BX86" s="100"/>
      <c r="BY86" s="15"/>
    </row>
    <row r="87" spans="1:77" s="5" customFormat="1" x14ac:dyDescent="0.25">
      <c r="A87" s="25">
        <v>5315</v>
      </c>
      <c r="B87" s="26" t="s">
        <v>329</v>
      </c>
      <c r="C87" s="29">
        <v>170739.85</v>
      </c>
      <c r="D87" s="29">
        <v>127999</v>
      </c>
      <c r="E87" s="29">
        <v>932853</v>
      </c>
      <c r="F87" s="29">
        <v>292854.96000000002</v>
      </c>
      <c r="G87" s="29">
        <v>782822.03</v>
      </c>
      <c r="H87" s="29">
        <v>856666.1</v>
      </c>
      <c r="I87" s="29">
        <v>1075142.3600000001</v>
      </c>
      <c r="J87" s="29">
        <v>468791.54</v>
      </c>
      <c r="K87" s="29">
        <v>200099.41</v>
      </c>
      <c r="L87" s="29">
        <v>78035.350000000006</v>
      </c>
      <c r="M87" s="29">
        <v>431511.81</v>
      </c>
      <c r="N87" s="29">
        <v>201913.39</v>
      </c>
      <c r="O87" s="29">
        <v>236392.21</v>
      </c>
      <c r="P87" s="29">
        <v>863810.11</v>
      </c>
      <c r="Q87" s="29">
        <v>2365443.0099999998</v>
      </c>
      <c r="R87" s="29">
        <v>376717.04</v>
      </c>
      <c r="S87" s="29">
        <v>840661.94</v>
      </c>
      <c r="T87" s="29">
        <v>164329.73000000001</v>
      </c>
      <c r="U87" s="29">
        <v>484435.85</v>
      </c>
      <c r="V87" s="29">
        <v>561370.9</v>
      </c>
      <c r="W87" s="29">
        <v>149179.20000000001</v>
      </c>
      <c r="X87" s="29">
        <v>1547561.38</v>
      </c>
      <c r="Y87" s="29">
        <v>429705.29</v>
      </c>
      <c r="Z87" s="29">
        <v>1104774.51</v>
      </c>
      <c r="AA87" s="29"/>
      <c r="AB87" s="29">
        <v>355870.31</v>
      </c>
      <c r="AC87" s="29">
        <v>208062</v>
      </c>
      <c r="AD87" s="29">
        <v>0</v>
      </c>
      <c r="AE87" s="29">
        <v>122806.41</v>
      </c>
      <c r="AF87" s="29">
        <v>233513.81</v>
      </c>
      <c r="AG87" s="29">
        <v>2887302.5</v>
      </c>
      <c r="AH87" s="29"/>
      <c r="AI87" s="29">
        <v>9083370.5</v>
      </c>
      <c r="AJ87" s="29">
        <v>388247.57</v>
      </c>
      <c r="AK87" s="29">
        <v>442461.28</v>
      </c>
      <c r="AL87" s="29">
        <v>358918</v>
      </c>
      <c r="AM87" s="29">
        <v>1758559.97</v>
      </c>
      <c r="AN87" s="29">
        <v>173403.06</v>
      </c>
      <c r="AO87" s="29">
        <v>579899.07999999996</v>
      </c>
      <c r="AP87" s="29">
        <v>1778883.72</v>
      </c>
      <c r="AQ87" s="29">
        <v>218614.27</v>
      </c>
      <c r="AR87" s="29">
        <v>1456923</v>
      </c>
      <c r="AS87" s="29">
        <v>794943.58</v>
      </c>
      <c r="AT87" s="29">
        <v>2711004.73</v>
      </c>
      <c r="AU87" s="29">
        <v>393071.53</v>
      </c>
      <c r="AV87" s="29">
        <v>414687.25</v>
      </c>
      <c r="AW87" s="29">
        <v>163828.26</v>
      </c>
      <c r="AX87" s="29">
        <v>1054856.43</v>
      </c>
      <c r="AY87" s="29">
        <v>325489.40000000002</v>
      </c>
      <c r="AZ87" s="29">
        <v>854737</v>
      </c>
      <c r="BA87" s="29">
        <v>1035895.31</v>
      </c>
      <c r="BB87" s="29">
        <v>431255.32</v>
      </c>
      <c r="BC87" s="29">
        <v>747720</v>
      </c>
      <c r="BD87" s="29">
        <v>7554640.8300000001</v>
      </c>
      <c r="BE87" s="29">
        <v>501949.29</v>
      </c>
      <c r="BF87" s="29">
        <v>277980.48</v>
      </c>
      <c r="BG87" s="29">
        <v>351163.41</v>
      </c>
      <c r="BH87" s="29">
        <v>206117.41</v>
      </c>
      <c r="BI87" s="29">
        <v>352764.97</v>
      </c>
      <c r="BJ87" s="29">
        <v>1109380.73</v>
      </c>
      <c r="BK87" s="29">
        <v>441976.74</v>
      </c>
      <c r="BL87" s="29"/>
      <c r="BM87" s="29">
        <v>2959935</v>
      </c>
      <c r="BN87" s="29">
        <v>486908.99</v>
      </c>
      <c r="BO87" s="29">
        <v>1527462</v>
      </c>
      <c r="BP87" s="29">
        <v>846403</v>
      </c>
      <c r="BQ87" s="29">
        <v>115121.47</v>
      </c>
      <c r="BR87" s="29">
        <v>342729</v>
      </c>
      <c r="BS87" s="29">
        <v>443945</v>
      </c>
      <c r="BT87" s="29">
        <v>910410.43</v>
      </c>
      <c r="BU87" s="29"/>
      <c r="BV87" s="46">
        <f t="shared" si="3"/>
        <v>62147023.009999976</v>
      </c>
      <c r="BW87" s="99"/>
      <c r="BX87" s="100"/>
      <c r="BY87" s="15"/>
    </row>
    <row r="88" spans="1:77" s="5" customFormat="1" x14ac:dyDescent="0.25">
      <c r="A88" s="25">
        <v>5320</v>
      </c>
      <c r="B88" s="26" t="s">
        <v>330</v>
      </c>
      <c r="C88" s="29">
        <v>236538.22</v>
      </c>
      <c r="D88" s="29">
        <v>0</v>
      </c>
      <c r="E88" s="29">
        <v>258401</v>
      </c>
      <c r="F88" s="29">
        <v>314208.28000000003</v>
      </c>
      <c r="G88" s="29">
        <v>379474.9</v>
      </c>
      <c r="H88" s="29">
        <v>229986.16</v>
      </c>
      <c r="I88" s="29">
        <v>273855.51</v>
      </c>
      <c r="J88" s="29">
        <v>367129.86</v>
      </c>
      <c r="K88" s="29">
        <v>104579.83</v>
      </c>
      <c r="L88" s="29">
        <v>0</v>
      </c>
      <c r="M88" s="29">
        <v>101199.66</v>
      </c>
      <c r="N88" s="29">
        <v>0</v>
      </c>
      <c r="O88" s="29">
        <v>89833.37</v>
      </c>
      <c r="P88" s="29">
        <v>1075005.92</v>
      </c>
      <c r="Q88" s="29">
        <v>-987227.53</v>
      </c>
      <c r="R88" s="29">
        <v>54615.59</v>
      </c>
      <c r="S88" s="29">
        <v>0</v>
      </c>
      <c r="T88" s="29">
        <v>107235.44</v>
      </c>
      <c r="U88" s="29">
        <v>69656.77</v>
      </c>
      <c r="V88" s="29">
        <v>191797.14</v>
      </c>
      <c r="W88" s="29">
        <v>101720</v>
      </c>
      <c r="X88" s="29">
        <v>196173.02</v>
      </c>
      <c r="Y88" s="29">
        <v>26442.73</v>
      </c>
      <c r="Z88" s="29">
        <v>301368.28000000003</v>
      </c>
      <c r="AA88" s="29"/>
      <c r="AB88" s="29">
        <v>530094.32999999996</v>
      </c>
      <c r="AC88" s="29">
        <v>42892.43</v>
      </c>
      <c r="AD88" s="29">
        <v>173679.17</v>
      </c>
      <c r="AE88" s="29">
        <v>0</v>
      </c>
      <c r="AF88" s="29">
        <v>106676.27</v>
      </c>
      <c r="AG88" s="29">
        <v>1206443.51</v>
      </c>
      <c r="AH88" s="29"/>
      <c r="AI88" s="29">
        <v>1924961.15</v>
      </c>
      <c r="AJ88" s="29">
        <v>345165.19</v>
      </c>
      <c r="AK88" s="29">
        <v>0</v>
      </c>
      <c r="AL88" s="29">
        <v>138566</v>
      </c>
      <c r="AM88" s="29">
        <v>795688.12</v>
      </c>
      <c r="AN88" s="29">
        <v>30140.1</v>
      </c>
      <c r="AO88" s="29">
        <v>166715.22</v>
      </c>
      <c r="AP88" s="29">
        <v>1381180.83</v>
      </c>
      <c r="AQ88" s="29">
        <v>74789.05</v>
      </c>
      <c r="AR88" s="29">
        <v>340252</v>
      </c>
      <c r="AS88" s="29">
        <v>682037.61</v>
      </c>
      <c r="AT88" s="29">
        <v>554044.62</v>
      </c>
      <c r="AU88" s="29">
        <v>55199.75</v>
      </c>
      <c r="AV88" s="29">
        <v>288999.34000000003</v>
      </c>
      <c r="AW88" s="29">
        <v>114155</v>
      </c>
      <c r="AX88" s="29">
        <v>138481.54999999999</v>
      </c>
      <c r="AY88" s="29">
        <v>158188.45000000001</v>
      </c>
      <c r="AZ88" s="29">
        <v>38116</v>
      </c>
      <c r="BA88" s="29">
        <v>279225.38</v>
      </c>
      <c r="BB88" s="29">
        <v>150075.47</v>
      </c>
      <c r="BC88" s="29">
        <v>694753</v>
      </c>
      <c r="BD88" s="29">
        <v>3457638.34</v>
      </c>
      <c r="BE88" s="29">
        <v>348403.51</v>
      </c>
      <c r="BF88" s="29">
        <v>81538.06</v>
      </c>
      <c r="BG88" s="29">
        <v>56173.279999999999</v>
      </c>
      <c r="BH88" s="29">
        <v>95179.04</v>
      </c>
      <c r="BI88" s="29">
        <v>400749.09</v>
      </c>
      <c r="BJ88" s="29">
        <v>487488.47</v>
      </c>
      <c r="BK88" s="29">
        <v>-21.83</v>
      </c>
      <c r="BL88" s="29"/>
      <c r="BM88" s="29">
        <v>1130375</v>
      </c>
      <c r="BN88" s="29">
        <v>318234.73</v>
      </c>
      <c r="BO88" s="29">
        <v>695153</v>
      </c>
      <c r="BP88" s="29">
        <v>415753</v>
      </c>
      <c r="BQ88" s="29">
        <v>112720.04</v>
      </c>
      <c r="BR88" s="29">
        <v>0</v>
      </c>
      <c r="BS88" s="29">
        <v>331136</v>
      </c>
      <c r="BT88" s="29">
        <v>203774.73</v>
      </c>
      <c r="BU88" s="29"/>
      <c r="BV88" s="46">
        <f t="shared" si="3"/>
        <v>22036808.150000002</v>
      </c>
      <c r="BW88" s="99"/>
      <c r="BX88" s="100"/>
      <c r="BY88" s="15"/>
    </row>
    <row r="89" spans="1:77" s="5" customFormat="1" x14ac:dyDescent="0.25">
      <c r="A89" s="25">
        <v>5325</v>
      </c>
      <c r="B89" s="26" t="s">
        <v>331</v>
      </c>
      <c r="C89" s="29">
        <v>0</v>
      </c>
      <c r="D89" s="29">
        <v>-36.9</v>
      </c>
      <c r="E89" s="29">
        <v>0</v>
      </c>
      <c r="F89" s="29">
        <v>-70.83</v>
      </c>
      <c r="G89" s="29">
        <v>7122.57</v>
      </c>
      <c r="H89" s="29">
        <v>215.16</v>
      </c>
      <c r="I89" s="29">
        <v>-0.1</v>
      </c>
      <c r="J89" s="29">
        <v>0</v>
      </c>
      <c r="K89" s="29">
        <v>-3.4</v>
      </c>
      <c r="L89" s="29">
        <v>0</v>
      </c>
      <c r="M89" s="29">
        <v>170.66</v>
      </c>
      <c r="N89" s="29">
        <v>0</v>
      </c>
      <c r="O89" s="29">
        <v>2753.27</v>
      </c>
      <c r="P89" s="29">
        <v>0</v>
      </c>
      <c r="Q89" s="29">
        <v>0</v>
      </c>
      <c r="R89" s="29">
        <v>0</v>
      </c>
      <c r="S89" s="29">
        <v>0</v>
      </c>
      <c r="T89" s="29">
        <v>0</v>
      </c>
      <c r="U89" s="29">
        <v>0</v>
      </c>
      <c r="V89" s="29">
        <v>0</v>
      </c>
      <c r="W89" s="29">
        <v>0</v>
      </c>
      <c r="X89" s="29">
        <v>0</v>
      </c>
      <c r="Y89" s="29">
        <v>0</v>
      </c>
      <c r="Z89" s="29">
        <v>2893.85</v>
      </c>
      <c r="AA89" s="29"/>
      <c r="AB89" s="29">
        <v>30</v>
      </c>
      <c r="AC89" s="29">
        <v>0</v>
      </c>
      <c r="AD89" s="29">
        <v>0</v>
      </c>
      <c r="AE89" s="29">
        <v>0</v>
      </c>
      <c r="AF89" s="29">
        <v>7.85</v>
      </c>
      <c r="AG89" s="29">
        <v>0</v>
      </c>
      <c r="AH89" s="29"/>
      <c r="AI89" s="29">
        <v>0</v>
      </c>
      <c r="AJ89" s="29">
        <v>147.87</v>
      </c>
      <c r="AK89" s="29">
        <v>0</v>
      </c>
      <c r="AL89" s="29">
        <v>0</v>
      </c>
      <c r="AM89" s="29">
        <v>-190.85</v>
      </c>
      <c r="AN89" s="29">
        <v>-506.1</v>
      </c>
      <c r="AO89" s="29">
        <v>-3147.9</v>
      </c>
      <c r="AP89" s="29">
        <v>0</v>
      </c>
      <c r="AQ89" s="29">
        <v>110.94</v>
      </c>
      <c r="AR89" s="29">
        <v>-110</v>
      </c>
      <c r="AS89" s="29">
        <v>-56.23</v>
      </c>
      <c r="AT89" s="29">
        <v>137.66999999999999</v>
      </c>
      <c r="AU89" s="29">
        <v>-20.079999999999998</v>
      </c>
      <c r="AV89" s="29">
        <v>382.98</v>
      </c>
      <c r="AW89" s="29">
        <v>25.05</v>
      </c>
      <c r="AX89" s="29">
        <v>0</v>
      </c>
      <c r="AY89" s="29">
        <v>-8.5399999999999991</v>
      </c>
      <c r="AZ89" s="29">
        <v>0</v>
      </c>
      <c r="BA89" s="29">
        <v>0</v>
      </c>
      <c r="BB89" s="29">
        <v>0</v>
      </c>
      <c r="BC89" s="29">
        <v>-1992</v>
      </c>
      <c r="BD89" s="29">
        <v>-3232.87</v>
      </c>
      <c r="BE89" s="29">
        <v>0</v>
      </c>
      <c r="BF89" s="29">
        <v>100.13</v>
      </c>
      <c r="BG89" s="29">
        <v>-41.19</v>
      </c>
      <c r="BH89" s="29">
        <v>-6.6</v>
      </c>
      <c r="BI89" s="29">
        <v>-39.75</v>
      </c>
      <c r="BJ89" s="29">
        <v>0</v>
      </c>
      <c r="BK89" s="29">
        <v>0</v>
      </c>
      <c r="BL89" s="29"/>
      <c r="BM89" s="29">
        <v>-1</v>
      </c>
      <c r="BN89" s="29">
        <v>315.72000000000003</v>
      </c>
      <c r="BO89" s="29">
        <v>-104</v>
      </c>
      <c r="BP89" s="29">
        <v>-119</v>
      </c>
      <c r="BQ89" s="29">
        <v>19.940000000000001</v>
      </c>
      <c r="BR89" s="29">
        <v>-81</v>
      </c>
      <c r="BS89" s="29">
        <v>0</v>
      </c>
      <c r="BT89" s="29">
        <v>0</v>
      </c>
      <c r="BU89" s="29"/>
      <c r="BV89" s="46">
        <f t="shared" si="3"/>
        <v>4665.3200000000006</v>
      </c>
      <c r="BW89" s="99"/>
      <c r="BX89" s="100"/>
      <c r="BY89" s="15"/>
    </row>
    <row r="90" spans="1:77" s="5" customFormat="1" x14ac:dyDescent="0.25">
      <c r="A90" s="25">
        <v>5330</v>
      </c>
      <c r="B90" s="26" t="s">
        <v>332</v>
      </c>
      <c r="C90" s="29">
        <v>0</v>
      </c>
      <c r="D90" s="29">
        <v>106.94</v>
      </c>
      <c r="E90" s="29">
        <v>38</v>
      </c>
      <c r="F90" s="29">
        <v>1660.15</v>
      </c>
      <c r="G90" s="29">
        <v>207.14</v>
      </c>
      <c r="H90" s="29">
        <v>107012.94</v>
      </c>
      <c r="I90" s="29">
        <v>22171.08</v>
      </c>
      <c r="J90" s="29">
        <v>0</v>
      </c>
      <c r="K90" s="29">
        <v>0</v>
      </c>
      <c r="L90" s="29">
        <v>0</v>
      </c>
      <c r="M90" s="29">
        <v>0</v>
      </c>
      <c r="N90" s="29">
        <v>3650</v>
      </c>
      <c r="O90" s="29">
        <v>5329.26</v>
      </c>
      <c r="P90" s="29">
        <v>-317680.38</v>
      </c>
      <c r="Q90" s="29">
        <v>0</v>
      </c>
      <c r="R90" s="29">
        <v>0</v>
      </c>
      <c r="S90" s="29">
        <v>183012.24</v>
      </c>
      <c r="T90" s="29">
        <v>0</v>
      </c>
      <c r="U90" s="29">
        <v>40</v>
      </c>
      <c r="V90" s="29">
        <v>0</v>
      </c>
      <c r="W90" s="29">
        <v>0</v>
      </c>
      <c r="X90" s="29">
        <v>0</v>
      </c>
      <c r="Y90" s="29">
        <v>1384.26</v>
      </c>
      <c r="Z90" s="29">
        <v>40242.35</v>
      </c>
      <c r="AA90" s="29"/>
      <c r="AB90" s="29">
        <v>14859.18</v>
      </c>
      <c r="AC90" s="29">
        <v>1446.61</v>
      </c>
      <c r="AD90" s="29">
        <v>0</v>
      </c>
      <c r="AE90" s="29">
        <v>157.6</v>
      </c>
      <c r="AF90" s="29">
        <v>0</v>
      </c>
      <c r="AG90" s="29">
        <v>13547.8</v>
      </c>
      <c r="AH90" s="29"/>
      <c r="AI90" s="29">
        <v>3.27</v>
      </c>
      <c r="AJ90" s="29">
        <v>0</v>
      </c>
      <c r="AK90" s="29">
        <v>0</v>
      </c>
      <c r="AL90" s="29">
        <v>0</v>
      </c>
      <c r="AM90" s="29">
        <v>0</v>
      </c>
      <c r="AN90" s="29">
        <v>9684.1299999999992</v>
      </c>
      <c r="AO90" s="29">
        <v>-8865</v>
      </c>
      <c r="AP90" s="29">
        <v>-693806</v>
      </c>
      <c r="AQ90" s="29">
        <v>1526.29</v>
      </c>
      <c r="AR90" s="29">
        <v>0</v>
      </c>
      <c r="AS90" s="29">
        <v>0</v>
      </c>
      <c r="AT90" s="29">
        <v>0</v>
      </c>
      <c r="AU90" s="29">
        <v>0</v>
      </c>
      <c r="AV90" s="29">
        <v>0</v>
      </c>
      <c r="AW90" s="29">
        <v>3944.55</v>
      </c>
      <c r="AX90" s="29">
        <v>-366726.96</v>
      </c>
      <c r="AY90" s="29">
        <v>0</v>
      </c>
      <c r="AZ90" s="29">
        <v>0</v>
      </c>
      <c r="BA90" s="29">
        <v>0</v>
      </c>
      <c r="BB90" s="29">
        <v>0</v>
      </c>
      <c r="BC90" s="29">
        <v>0</v>
      </c>
      <c r="BD90" s="29">
        <v>21489.43</v>
      </c>
      <c r="BE90" s="29">
        <v>0</v>
      </c>
      <c r="BF90" s="29">
        <v>0</v>
      </c>
      <c r="BG90" s="29">
        <v>0</v>
      </c>
      <c r="BH90" s="29">
        <v>0</v>
      </c>
      <c r="BI90" s="29">
        <v>-282330</v>
      </c>
      <c r="BJ90" s="29">
        <v>0</v>
      </c>
      <c r="BK90" s="29">
        <v>0</v>
      </c>
      <c r="BL90" s="29"/>
      <c r="BM90" s="29">
        <v>0</v>
      </c>
      <c r="BN90" s="29">
        <v>-133.09</v>
      </c>
      <c r="BO90" s="29">
        <v>-136483</v>
      </c>
      <c r="BP90" s="29">
        <v>0</v>
      </c>
      <c r="BQ90" s="29">
        <v>0</v>
      </c>
      <c r="BR90" s="29">
        <v>0</v>
      </c>
      <c r="BS90" s="29">
        <v>16971</v>
      </c>
      <c r="BT90" s="29">
        <v>10066.4</v>
      </c>
      <c r="BU90" s="29"/>
      <c r="BV90" s="46">
        <f t="shared" si="3"/>
        <v>-1347473.8099999998</v>
      </c>
      <c r="BW90" s="99"/>
      <c r="BX90" s="100"/>
      <c r="BY90" s="15"/>
    </row>
    <row r="91" spans="1:77" s="5" customFormat="1" x14ac:dyDescent="0.25">
      <c r="A91" s="25">
        <v>5335</v>
      </c>
      <c r="B91" s="26" t="s">
        <v>333</v>
      </c>
      <c r="C91" s="29">
        <v>64250.83</v>
      </c>
      <c r="D91" s="29">
        <v>581.52</v>
      </c>
      <c r="E91" s="29">
        <v>349744</v>
      </c>
      <c r="F91" s="29">
        <v>90010.16</v>
      </c>
      <c r="G91" s="29">
        <v>95283.9</v>
      </c>
      <c r="H91" s="29">
        <v>119583.3</v>
      </c>
      <c r="I91" s="29">
        <v>202720.81</v>
      </c>
      <c r="J91" s="29">
        <v>218238.82</v>
      </c>
      <c r="K91" s="29">
        <v>4293.04</v>
      </c>
      <c r="L91" s="29">
        <v>18900.41</v>
      </c>
      <c r="M91" s="29">
        <v>28911.599999999999</v>
      </c>
      <c r="N91" s="29">
        <v>5001.28</v>
      </c>
      <c r="O91" s="29">
        <v>36727.050000000003</v>
      </c>
      <c r="P91" s="29">
        <v>1035612.81</v>
      </c>
      <c r="Q91" s="29">
        <v>278494.59999999998</v>
      </c>
      <c r="R91" s="29">
        <v>620594.85</v>
      </c>
      <c r="S91" s="29">
        <v>87793.37</v>
      </c>
      <c r="T91" s="29">
        <v>58213.16</v>
      </c>
      <c r="U91" s="29">
        <v>190315.19</v>
      </c>
      <c r="V91" s="29">
        <v>75000</v>
      </c>
      <c r="W91" s="29">
        <v>9395.99</v>
      </c>
      <c r="X91" s="29">
        <v>-16530.2</v>
      </c>
      <c r="Y91" s="29">
        <v>11605.57</v>
      </c>
      <c r="Z91" s="29">
        <v>141688.03</v>
      </c>
      <c r="AA91" s="29"/>
      <c r="AB91" s="29">
        <v>90128.61</v>
      </c>
      <c r="AC91" s="29">
        <v>7006.3</v>
      </c>
      <c r="AD91" s="29">
        <v>1328700.31</v>
      </c>
      <c r="AE91" s="29">
        <v>29459.69</v>
      </c>
      <c r="AF91" s="29">
        <v>34339.11</v>
      </c>
      <c r="AG91" s="29">
        <v>472653.06</v>
      </c>
      <c r="AH91" s="29"/>
      <c r="AI91" s="29">
        <v>54795.9</v>
      </c>
      <c r="AJ91" s="29">
        <v>59455.15</v>
      </c>
      <c r="AK91" s="29">
        <v>7682.52</v>
      </c>
      <c r="AL91" s="29">
        <v>252765</v>
      </c>
      <c r="AM91" s="29">
        <v>147190.17000000001</v>
      </c>
      <c r="AN91" s="29">
        <v>24823.84</v>
      </c>
      <c r="AO91" s="29">
        <v>64859.78</v>
      </c>
      <c r="AP91" s="29">
        <v>650400</v>
      </c>
      <c r="AQ91" s="29">
        <v>26542.6</v>
      </c>
      <c r="AR91" s="29">
        <v>47389</v>
      </c>
      <c r="AS91" s="29">
        <v>163643.14000000001</v>
      </c>
      <c r="AT91" s="29">
        <v>285114.67</v>
      </c>
      <c r="AU91" s="29">
        <v>27718.1</v>
      </c>
      <c r="AV91" s="29">
        <v>131848.65</v>
      </c>
      <c r="AW91" s="29">
        <v>151514.06</v>
      </c>
      <c r="AX91" s="29">
        <v>235472.82</v>
      </c>
      <c r="AY91" s="29">
        <v>40930.46</v>
      </c>
      <c r="AZ91" s="29">
        <v>104375</v>
      </c>
      <c r="BA91" s="29">
        <v>207640.6</v>
      </c>
      <c r="BB91" s="29">
        <v>99442.84</v>
      </c>
      <c r="BC91" s="29">
        <v>256475</v>
      </c>
      <c r="BD91" s="29">
        <v>2791904.25</v>
      </c>
      <c r="BE91" s="29">
        <v>181321.21</v>
      </c>
      <c r="BF91" s="29">
        <v>30393.61</v>
      </c>
      <c r="BG91" s="29">
        <v>62595.11</v>
      </c>
      <c r="BH91" s="29">
        <v>24094.42</v>
      </c>
      <c r="BI91" s="29">
        <v>58651.87</v>
      </c>
      <c r="BJ91" s="29">
        <v>233191.04000000001</v>
      </c>
      <c r="BK91" s="29">
        <v>28654.799999999999</v>
      </c>
      <c r="BL91" s="29"/>
      <c r="BM91" s="29">
        <v>782824</v>
      </c>
      <c r="BN91" s="29">
        <v>40000</v>
      </c>
      <c r="BO91" s="29">
        <v>27945</v>
      </c>
      <c r="BP91" s="29">
        <v>61809</v>
      </c>
      <c r="BQ91" s="29">
        <v>9194.86</v>
      </c>
      <c r="BR91" s="29">
        <v>11000</v>
      </c>
      <c r="BS91" s="29">
        <v>92475</v>
      </c>
      <c r="BT91" s="29">
        <v>128661.81</v>
      </c>
      <c r="BU91" s="29"/>
      <c r="BV91" s="46">
        <f t="shared" si="3"/>
        <v>13293512.449999999</v>
      </c>
      <c r="BW91" s="99"/>
      <c r="BX91" s="100"/>
      <c r="BY91" s="15"/>
    </row>
    <row r="92" spans="1:77" s="5" customFormat="1" x14ac:dyDescent="0.25">
      <c r="A92" s="25">
        <v>5340</v>
      </c>
      <c r="B92" s="26" t="s">
        <v>334</v>
      </c>
      <c r="C92" s="29">
        <v>284100.47999999998</v>
      </c>
      <c r="D92" s="29">
        <v>0</v>
      </c>
      <c r="E92" s="29">
        <v>0</v>
      </c>
      <c r="F92" s="29">
        <v>54566.09</v>
      </c>
      <c r="G92" s="29">
        <v>769728.97</v>
      </c>
      <c r="H92" s="29">
        <v>596993.97</v>
      </c>
      <c r="I92" s="29">
        <v>0</v>
      </c>
      <c r="J92" s="29">
        <v>475043.82</v>
      </c>
      <c r="K92" s="29">
        <v>0</v>
      </c>
      <c r="L92" s="29">
        <v>0</v>
      </c>
      <c r="M92" s="29">
        <v>0</v>
      </c>
      <c r="N92" s="29">
        <v>0</v>
      </c>
      <c r="O92" s="29">
        <v>0</v>
      </c>
      <c r="P92" s="29">
        <v>174645.42</v>
      </c>
      <c r="Q92" s="29">
        <v>0</v>
      </c>
      <c r="R92" s="29">
        <v>0</v>
      </c>
      <c r="S92" s="29">
        <v>0</v>
      </c>
      <c r="T92" s="29">
        <v>0</v>
      </c>
      <c r="U92" s="29">
        <v>7860.54</v>
      </c>
      <c r="V92" s="29">
        <v>155555.45000000001</v>
      </c>
      <c r="W92" s="29">
        <v>0</v>
      </c>
      <c r="X92" s="29">
        <v>88050.81</v>
      </c>
      <c r="Y92" s="29">
        <v>0</v>
      </c>
      <c r="Z92" s="29">
        <v>1151.23</v>
      </c>
      <c r="AA92" s="29"/>
      <c r="AB92" s="29">
        <v>0</v>
      </c>
      <c r="AC92" s="29">
        <v>21420</v>
      </c>
      <c r="AD92" s="29">
        <v>8001192.2000000002</v>
      </c>
      <c r="AE92" s="29">
        <v>0</v>
      </c>
      <c r="AF92" s="29">
        <v>0</v>
      </c>
      <c r="AG92" s="29">
        <v>567117.5</v>
      </c>
      <c r="AH92" s="29"/>
      <c r="AI92" s="29">
        <v>0</v>
      </c>
      <c r="AJ92" s="29">
        <v>162718.41</v>
      </c>
      <c r="AK92" s="29">
        <v>0</v>
      </c>
      <c r="AL92" s="29">
        <v>0</v>
      </c>
      <c r="AM92" s="29">
        <v>0</v>
      </c>
      <c r="AN92" s="29">
        <v>33177.599999999999</v>
      </c>
      <c r="AO92" s="29">
        <v>127361.77</v>
      </c>
      <c r="AP92" s="29">
        <v>0</v>
      </c>
      <c r="AQ92" s="29">
        <v>0</v>
      </c>
      <c r="AR92" s="29">
        <v>0</v>
      </c>
      <c r="AS92" s="29">
        <v>0</v>
      </c>
      <c r="AT92" s="29">
        <v>238462.53</v>
      </c>
      <c r="AU92" s="29">
        <v>4682.18</v>
      </c>
      <c r="AV92" s="29">
        <v>187.59</v>
      </c>
      <c r="AW92" s="29">
        <v>2123.2600000000002</v>
      </c>
      <c r="AX92" s="29">
        <v>0</v>
      </c>
      <c r="AY92" s="29">
        <v>0</v>
      </c>
      <c r="AZ92" s="29">
        <v>0</v>
      </c>
      <c r="BA92" s="29">
        <v>0</v>
      </c>
      <c r="BB92" s="29">
        <v>-357.86</v>
      </c>
      <c r="BC92" s="29">
        <v>0</v>
      </c>
      <c r="BD92" s="29">
        <v>0</v>
      </c>
      <c r="BE92" s="29">
        <v>0</v>
      </c>
      <c r="BF92" s="29">
        <v>0</v>
      </c>
      <c r="BG92" s="29">
        <v>0</v>
      </c>
      <c r="BH92" s="29">
        <v>0</v>
      </c>
      <c r="BI92" s="29">
        <v>32.71</v>
      </c>
      <c r="BJ92" s="29">
        <v>0</v>
      </c>
      <c r="BK92" s="29">
        <v>74919.05</v>
      </c>
      <c r="BL92" s="29"/>
      <c r="BM92" s="29">
        <v>1523562</v>
      </c>
      <c r="BN92" s="29">
        <v>0</v>
      </c>
      <c r="BO92" s="29">
        <v>0</v>
      </c>
      <c r="BP92" s="29">
        <v>33235</v>
      </c>
      <c r="BQ92" s="29">
        <v>45140.3</v>
      </c>
      <c r="BR92" s="29">
        <v>0</v>
      </c>
      <c r="BS92" s="29">
        <v>0</v>
      </c>
      <c r="BT92" s="29">
        <v>829086.84</v>
      </c>
      <c r="BU92" s="29"/>
      <c r="BV92" s="46">
        <f t="shared" si="3"/>
        <v>14271757.860000001</v>
      </c>
      <c r="BW92" s="99"/>
      <c r="BX92" s="100"/>
      <c r="BY92" s="15"/>
    </row>
    <row r="93" spans="1:77" s="5" customFormat="1" x14ac:dyDescent="0.25">
      <c r="A93" s="25">
        <v>5405</v>
      </c>
      <c r="B93" s="26" t="s">
        <v>327</v>
      </c>
      <c r="C93" s="29">
        <v>0</v>
      </c>
      <c r="D93" s="29">
        <v>0</v>
      </c>
      <c r="E93" s="29">
        <v>0</v>
      </c>
      <c r="F93" s="29">
        <v>0</v>
      </c>
      <c r="G93" s="29">
        <v>0</v>
      </c>
      <c r="H93" s="29">
        <v>0</v>
      </c>
      <c r="I93" s="29">
        <v>0</v>
      </c>
      <c r="J93" s="29">
        <v>0</v>
      </c>
      <c r="K93" s="29">
        <v>0</v>
      </c>
      <c r="L93" s="29">
        <v>0</v>
      </c>
      <c r="M93" s="29">
        <v>0</v>
      </c>
      <c r="N93" s="29">
        <v>0</v>
      </c>
      <c r="O93" s="29">
        <v>0</v>
      </c>
      <c r="P93" s="29">
        <v>0</v>
      </c>
      <c r="Q93" s="29">
        <v>0</v>
      </c>
      <c r="R93" s="29">
        <v>0</v>
      </c>
      <c r="S93" s="29">
        <v>0</v>
      </c>
      <c r="T93" s="29">
        <v>0</v>
      </c>
      <c r="U93" s="29">
        <v>0</v>
      </c>
      <c r="V93" s="29">
        <v>0</v>
      </c>
      <c r="W93" s="29">
        <v>15284.42</v>
      </c>
      <c r="X93" s="29">
        <v>0</v>
      </c>
      <c r="Y93" s="29">
        <v>0</v>
      </c>
      <c r="Z93" s="29">
        <v>0</v>
      </c>
      <c r="AA93" s="29"/>
      <c r="AB93" s="29">
        <v>0</v>
      </c>
      <c r="AC93" s="29">
        <v>0</v>
      </c>
      <c r="AD93" s="29">
        <v>0</v>
      </c>
      <c r="AE93" s="29">
        <v>0</v>
      </c>
      <c r="AF93" s="29">
        <v>0</v>
      </c>
      <c r="AG93" s="29">
        <v>172604.32</v>
      </c>
      <c r="AH93" s="29"/>
      <c r="AI93" s="29">
        <v>0</v>
      </c>
      <c r="AJ93" s="29">
        <v>0</v>
      </c>
      <c r="AK93" s="29">
        <v>0</v>
      </c>
      <c r="AL93" s="29">
        <v>0</v>
      </c>
      <c r="AM93" s="29">
        <v>0</v>
      </c>
      <c r="AN93" s="29">
        <v>0</v>
      </c>
      <c r="AO93" s="29">
        <v>0</v>
      </c>
      <c r="AP93" s="29">
        <v>0</v>
      </c>
      <c r="AQ93" s="29">
        <v>0</v>
      </c>
      <c r="AR93" s="29">
        <v>0</v>
      </c>
      <c r="AS93" s="29">
        <v>0</v>
      </c>
      <c r="AT93" s="29">
        <v>0</v>
      </c>
      <c r="AU93" s="29">
        <v>0</v>
      </c>
      <c r="AV93" s="29">
        <v>0</v>
      </c>
      <c r="AW93" s="29">
        <v>0</v>
      </c>
      <c r="AX93" s="29">
        <v>0</v>
      </c>
      <c r="AY93" s="29">
        <v>0</v>
      </c>
      <c r="AZ93" s="29">
        <v>0</v>
      </c>
      <c r="BA93" s="29">
        <v>144749.60999999999</v>
      </c>
      <c r="BB93" s="29">
        <v>0</v>
      </c>
      <c r="BC93" s="29">
        <v>0</v>
      </c>
      <c r="BD93" s="29">
        <v>974107.4</v>
      </c>
      <c r="BE93" s="29">
        <v>59942.43</v>
      </c>
      <c r="BF93" s="29">
        <v>0</v>
      </c>
      <c r="BG93" s="29">
        <v>0</v>
      </c>
      <c r="BH93" s="29">
        <v>0</v>
      </c>
      <c r="BI93" s="29">
        <v>0</v>
      </c>
      <c r="BJ93" s="29">
        <v>0</v>
      </c>
      <c r="BK93" s="29">
        <v>0</v>
      </c>
      <c r="BL93" s="29"/>
      <c r="BM93" s="29">
        <v>0</v>
      </c>
      <c r="BN93" s="29">
        <v>0</v>
      </c>
      <c r="BO93" s="29">
        <v>0</v>
      </c>
      <c r="BP93" s="29">
        <v>45165</v>
      </c>
      <c r="BQ93" s="29">
        <v>0</v>
      </c>
      <c r="BR93" s="29">
        <v>0</v>
      </c>
      <c r="BS93" s="29">
        <v>0</v>
      </c>
      <c r="BT93" s="29">
        <v>0</v>
      </c>
      <c r="BU93" s="29"/>
      <c r="BV93" s="46">
        <f t="shared" si="3"/>
        <v>1411853.18</v>
      </c>
      <c r="BW93" s="99"/>
      <c r="BX93" s="100"/>
      <c r="BY93" s="15"/>
    </row>
    <row r="94" spans="1:77" s="5" customFormat="1" x14ac:dyDescent="0.25">
      <c r="A94" s="25">
        <v>5410</v>
      </c>
      <c r="B94" s="26" t="s">
        <v>335</v>
      </c>
      <c r="C94" s="29">
        <v>10795.73</v>
      </c>
      <c r="D94" s="29">
        <v>0</v>
      </c>
      <c r="E94" s="29">
        <v>108281</v>
      </c>
      <c r="F94" s="29">
        <v>-162.02000000000001</v>
      </c>
      <c r="G94" s="29">
        <v>4975.13</v>
      </c>
      <c r="H94" s="29">
        <v>0</v>
      </c>
      <c r="I94" s="29">
        <v>5156.92</v>
      </c>
      <c r="J94" s="29">
        <v>46.22</v>
      </c>
      <c r="K94" s="29">
        <v>11925.16</v>
      </c>
      <c r="L94" s="29">
        <v>115</v>
      </c>
      <c r="M94" s="29">
        <v>0</v>
      </c>
      <c r="N94" s="29">
        <v>8362.7000000000007</v>
      </c>
      <c r="O94" s="29">
        <v>-12907.47</v>
      </c>
      <c r="P94" s="29">
        <v>0</v>
      </c>
      <c r="Q94" s="29">
        <v>26427.46</v>
      </c>
      <c r="R94" s="29">
        <v>48725.18</v>
      </c>
      <c r="S94" s="29">
        <v>21168.29</v>
      </c>
      <c r="T94" s="29">
        <v>54.99</v>
      </c>
      <c r="U94" s="29">
        <v>12012.75</v>
      </c>
      <c r="V94" s="29">
        <v>0</v>
      </c>
      <c r="W94" s="29">
        <v>7513.57</v>
      </c>
      <c r="X94" s="29">
        <v>0</v>
      </c>
      <c r="Y94" s="29">
        <v>0</v>
      </c>
      <c r="Z94" s="29">
        <v>5131.1400000000003</v>
      </c>
      <c r="AA94" s="29"/>
      <c r="AB94" s="29">
        <v>0</v>
      </c>
      <c r="AC94" s="29">
        <v>3958.34</v>
      </c>
      <c r="AD94" s="29">
        <v>0</v>
      </c>
      <c r="AE94" s="29">
        <v>0</v>
      </c>
      <c r="AF94" s="29">
        <v>0</v>
      </c>
      <c r="AG94" s="29">
        <v>124541.1</v>
      </c>
      <c r="AH94" s="29"/>
      <c r="AI94" s="29">
        <v>4504232.41</v>
      </c>
      <c r="AJ94" s="29">
        <v>5268.36</v>
      </c>
      <c r="AK94" s="29">
        <v>0</v>
      </c>
      <c r="AL94" s="29">
        <v>395</v>
      </c>
      <c r="AM94" s="29">
        <v>159802.93</v>
      </c>
      <c r="AN94" s="29">
        <v>12772.87</v>
      </c>
      <c r="AO94" s="29">
        <v>26400.240000000002</v>
      </c>
      <c r="AP94" s="29">
        <v>60431.08</v>
      </c>
      <c r="AQ94" s="29">
        <v>4998.28</v>
      </c>
      <c r="AR94" s="29">
        <v>14510</v>
      </c>
      <c r="AS94" s="29">
        <v>8911.17</v>
      </c>
      <c r="AT94" s="29">
        <v>82819.02</v>
      </c>
      <c r="AU94" s="29">
        <v>0</v>
      </c>
      <c r="AV94" s="29">
        <v>0</v>
      </c>
      <c r="AW94" s="29">
        <v>0</v>
      </c>
      <c r="AX94" s="29">
        <v>133434.04</v>
      </c>
      <c r="AY94" s="29">
        <v>16698.36</v>
      </c>
      <c r="AZ94" s="29">
        <v>39833</v>
      </c>
      <c r="BA94" s="29">
        <v>69779.839999999997</v>
      </c>
      <c r="BB94" s="29">
        <v>19058.91</v>
      </c>
      <c r="BC94" s="29">
        <v>0</v>
      </c>
      <c r="BD94" s="29">
        <v>689379.29</v>
      </c>
      <c r="BE94" s="29">
        <v>582621.34</v>
      </c>
      <c r="BF94" s="29">
        <v>1688.17</v>
      </c>
      <c r="BG94" s="29">
        <v>2420.88</v>
      </c>
      <c r="BH94" s="29">
        <v>0</v>
      </c>
      <c r="BI94" s="29">
        <v>0</v>
      </c>
      <c r="BJ94" s="29">
        <v>0</v>
      </c>
      <c r="BK94" s="29">
        <v>0</v>
      </c>
      <c r="BL94" s="29"/>
      <c r="BM94" s="29">
        <v>167485</v>
      </c>
      <c r="BN94" s="29">
        <v>1867.92</v>
      </c>
      <c r="BO94" s="29">
        <v>98020</v>
      </c>
      <c r="BP94" s="29">
        <v>7848</v>
      </c>
      <c r="BQ94" s="29">
        <v>1655.35</v>
      </c>
      <c r="BR94" s="29">
        <v>458</v>
      </c>
      <c r="BS94" s="29">
        <v>20931</v>
      </c>
      <c r="BT94" s="29">
        <v>34116.35</v>
      </c>
      <c r="BU94" s="29"/>
      <c r="BV94" s="46">
        <f t="shared" si="3"/>
        <v>7153958</v>
      </c>
      <c r="BW94" s="99"/>
      <c r="BX94" s="100"/>
      <c r="BY94" s="15"/>
    </row>
    <row r="95" spans="1:77" s="5" customFormat="1" x14ac:dyDescent="0.25">
      <c r="A95" s="25">
        <v>5415</v>
      </c>
      <c r="B95" s="26" t="s">
        <v>336</v>
      </c>
      <c r="C95" s="29">
        <v>0</v>
      </c>
      <c r="D95" s="29">
        <v>0</v>
      </c>
      <c r="E95" s="29">
        <v>15288</v>
      </c>
      <c r="F95" s="29">
        <v>9065.56</v>
      </c>
      <c r="G95" s="29">
        <v>0</v>
      </c>
      <c r="H95" s="29">
        <v>0</v>
      </c>
      <c r="I95" s="29">
        <v>0</v>
      </c>
      <c r="J95" s="29">
        <v>0</v>
      </c>
      <c r="K95" s="29">
        <v>3374.21</v>
      </c>
      <c r="L95" s="29">
        <v>0</v>
      </c>
      <c r="M95" s="29">
        <v>2587.5</v>
      </c>
      <c r="N95" s="29">
        <v>0</v>
      </c>
      <c r="O95" s="29">
        <v>0</v>
      </c>
      <c r="P95" s="29">
        <v>0</v>
      </c>
      <c r="Q95" s="29">
        <v>0</v>
      </c>
      <c r="R95" s="29">
        <v>0</v>
      </c>
      <c r="S95" s="29">
        <v>0</v>
      </c>
      <c r="T95" s="29">
        <v>0</v>
      </c>
      <c r="U95" s="29">
        <v>0</v>
      </c>
      <c r="V95" s="29">
        <v>0</v>
      </c>
      <c r="W95" s="29">
        <v>0</v>
      </c>
      <c r="X95" s="29">
        <v>65137.14</v>
      </c>
      <c r="Y95" s="29">
        <v>0</v>
      </c>
      <c r="Z95" s="29">
        <v>-53600.01</v>
      </c>
      <c r="AA95" s="29"/>
      <c r="AB95" s="29">
        <v>0</v>
      </c>
      <c r="AC95" s="29">
        <v>2316.86</v>
      </c>
      <c r="AD95" s="29">
        <v>0</v>
      </c>
      <c r="AE95" s="29">
        <v>0</v>
      </c>
      <c r="AF95" s="29">
        <v>0</v>
      </c>
      <c r="AG95" s="29">
        <v>186030.18</v>
      </c>
      <c r="AH95" s="29"/>
      <c r="AI95" s="29">
        <v>0</v>
      </c>
      <c r="AJ95" s="29">
        <v>0</v>
      </c>
      <c r="AK95" s="29">
        <v>0</v>
      </c>
      <c r="AL95" s="29">
        <v>16607</v>
      </c>
      <c r="AM95" s="29">
        <v>0</v>
      </c>
      <c r="AN95" s="29">
        <v>0</v>
      </c>
      <c r="AO95" s="29">
        <v>0</v>
      </c>
      <c r="AP95" s="29">
        <v>4263.8</v>
      </c>
      <c r="AQ95" s="29">
        <v>0</v>
      </c>
      <c r="AR95" s="29">
        <v>0</v>
      </c>
      <c r="AS95" s="29">
        <v>0</v>
      </c>
      <c r="AT95" s="29">
        <v>0</v>
      </c>
      <c r="AU95" s="29">
        <v>0</v>
      </c>
      <c r="AV95" s="29">
        <v>42930.23</v>
      </c>
      <c r="AW95" s="29">
        <v>0</v>
      </c>
      <c r="AX95" s="29">
        <v>38819.370000000003</v>
      </c>
      <c r="AY95" s="29">
        <v>0</v>
      </c>
      <c r="AZ95" s="29">
        <v>0</v>
      </c>
      <c r="BA95" s="29">
        <v>93008.44</v>
      </c>
      <c r="BB95" s="29">
        <v>0</v>
      </c>
      <c r="BC95" s="29">
        <v>0</v>
      </c>
      <c r="BD95" s="29">
        <v>210.93</v>
      </c>
      <c r="BE95" s="29">
        <v>0</v>
      </c>
      <c r="BF95" s="29">
        <v>0</v>
      </c>
      <c r="BG95" s="29">
        <v>0</v>
      </c>
      <c r="BH95" s="29">
        <v>0</v>
      </c>
      <c r="BI95" s="29">
        <v>0</v>
      </c>
      <c r="BJ95" s="29">
        <v>75715.89</v>
      </c>
      <c r="BK95" s="29">
        <v>0</v>
      </c>
      <c r="BL95" s="29"/>
      <c r="BM95" s="29">
        <v>7091</v>
      </c>
      <c r="BN95" s="29">
        <v>0</v>
      </c>
      <c r="BO95" s="29">
        <v>1000</v>
      </c>
      <c r="BP95" s="29">
        <v>70295</v>
      </c>
      <c r="BQ95" s="29">
        <v>3415.36</v>
      </c>
      <c r="BR95" s="29">
        <v>0</v>
      </c>
      <c r="BS95" s="29">
        <v>0</v>
      </c>
      <c r="BT95" s="29">
        <v>0</v>
      </c>
      <c r="BU95" s="29"/>
      <c r="BV95" s="46">
        <f t="shared" si="3"/>
        <v>583556.46</v>
      </c>
      <c r="BW95" s="99"/>
      <c r="BX95" s="100"/>
      <c r="BY95" s="15"/>
    </row>
    <row r="96" spans="1:77" s="5" customFormat="1" x14ac:dyDescent="0.25">
      <c r="A96" s="25">
        <v>5420</v>
      </c>
      <c r="B96" s="26" t="s">
        <v>337</v>
      </c>
      <c r="C96" s="29">
        <v>0</v>
      </c>
      <c r="D96" s="29">
        <v>0</v>
      </c>
      <c r="E96" s="29">
        <v>132914</v>
      </c>
      <c r="F96" s="29">
        <v>13238.72</v>
      </c>
      <c r="G96" s="29">
        <v>6529.83</v>
      </c>
      <c r="H96" s="29">
        <v>27979.66</v>
      </c>
      <c r="I96" s="29">
        <v>60739.37</v>
      </c>
      <c r="J96" s="29">
        <v>1830</v>
      </c>
      <c r="K96" s="29">
        <v>0</v>
      </c>
      <c r="L96" s="29">
        <v>0</v>
      </c>
      <c r="M96" s="29">
        <v>2587.5</v>
      </c>
      <c r="N96" s="29">
        <v>0</v>
      </c>
      <c r="O96" s="29">
        <v>0</v>
      </c>
      <c r="P96" s="29">
        <v>0</v>
      </c>
      <c r="Q96" s="29">
        <v>0</v>
      </c>
      <c r="R96" s="29">
        <v>0</v>
      </c>
      <c r="S96" s="29">
        <v>0</v>
      </c>
      <c r="T96" s="29">
        <v>0</v>
      </c>
      <c r="U96" s="29">
        <v>0</v>
      </c>
      <c r="V96" s="29">
        <v>11632.26</v>
      </c>
      <c r="W96" s="29">
        <v>0</v>
      </c>
      <c r="X96" s="29">
        <v>0</v>
      </c>
      <c r="Y96" s="29">
        <v>0</v>
      </c>
      <c r="Z96" s="29">
        <v>0</v>
      </c>
      <c r="AA96" s="29"/>
      <c r="AB96" s="29">
        <v>456</v>
      </c>
      <c r="AC96" s="29">
        <v>3175.15</v>
      </c>
      <c r="AD96" s="29">
        <v>0</v>
      </c>
      <c r="AE96" s="29">
        <v>0</v>
      </c>
      <c r="AF96" s="29">
        <v>0</v>
      </c>
      <c r="AG96" s="29">
        <v>10800</v>
      </c>
      <c r="AH96" s="29"/>
      <c r="AI96" s="29">
        <v>0</v>
      </c>
      <c r="AJ96" s="29">
        <v>350</v>
      </c>
      <c r="AK96" s="29">
        <v>0</v>
      </c>
      <c r="AL96" s="29">
        <v>0</v>
      </c>
      <c r="AM96" s="29">
        <v>78226.91</v>
      </c>
      <c r="AN96" s="29">
        <v>0</v>
      </c>
      <c r="AO96" s="29">
        <v>0</v>
      </c>
      <c r="AP96" s="29">
        <v>86098.82</v>
      </c>
      <c r="AQ96" s="29">
        <v>0</v>
      </c>
      <c r="AR96" s="29">
        <v>6910</v>
      </c>
      <c r="AS96" s="29">
        <v>0</v>
      </c>
      <c r="AT96" s="29">
        <v>0</v>
      </c>
      <c r="AU96" s="29">
        <v>0</v>
      </c>
      <c r="AV96" s="29">
        <v>45.19</v>
      </c>
      <c r="AW96" s="29">
        <v>0</v>
      </c>
      <c r="AX96" s="29">
        <v>13000</v>
      </c>
      <c r="AY96" s="29">
        <v>0</v>
      </c>
      <c r="AZ96" s="29">
        <v>0</v>
      </c>
      <c r="BA96" s="29">
        <v>181868.17</v>
      </c>
      <c r="BB96" s="29">
        <v>40687.83</v>
      </c>
      <c r="BC96" s="29">
        <v>0</v>
      </c>
      <c r="BD96" s="29">
        <v>0</v>
      </c>
      <c r="BE96" s="29">
        <v>27980.49</v>
      </c>
      <c r="BF96" s="29">
        <v>0</v>
      </c>
      <c r="BG96" s="29">
        <v>0</v>
      </c>
      <c r="BH96" s="29">
        <v>0</v>
      </c>
      <c r="BI96" s="29">
        <v>0</v>
      </c>
      <c r="BJ96" s="29">
        <v>12624.26</v>
      </c>
      <c r="BK96" s="29">
        <v>0</v>
      </c>
      <c r="BL96" s="29"/>
      <c r="BM96" s="29">
        <v>13676</v>
      </c>
      <c r="BN96" s="29">
        <v>0</v>
      </c>
      <c r="BO96" s="29">
        <v>9496</v>
      </c>
      <c r="BP96" s="29">
        <v>3928</v>
      </c>
      <c r="BQ96" s="29">
        <v>1192.18</v>
      </c>
      <c r="BR96" s="29">
        <v>0</v>
      </c>
      <c r="BS96" s="29">
        <v>6600</v>
      </c>
      <c r="BT96" s="29">
        <v>0</v>
      </c>
      <c r="BU96" s="29"/>
      <c r="BV96" s="46">
        <f t="shared" si="3"/>
        <v>754566.34000000008</v>
      </c>
      <c r="BW96" s="99"/>
      <c r="BX96" s="100"/>
      <c r="BY96" s="15"/>
    </row>
    <row r="97" spans="1:96" s="5" customFormat="1" ht="30" x14ac:dyDescent="0.25">
      <c r="A97" s="25">
        <v>5425</v>
      </c>
      <c r="B97" s="26" t="s">
        <v>338</v>
      </c>
      <c r="C97" s="29">
        <v>13633.98</v>
      </c>
      <c r="D97" s="29">
        <v>0</v>
      </c>
      <c r="E97" s="29">
        <v>1062</v>
      </c>
      <c r="F97" s="29">
        <v>0</v>
      </c>
      <c r="G97" s="29">
        <v>0</v>
      </c>
      <c r="H97" s="29">
        <v>0</v>
      </c>
      <c r="I97" s="29">
        <v>29688.61</v>
      </c>
      <c r="J97" s="29">
        <v>20250</v>
      </c>
      <c r="K97" s="29">
        <v>7990.22</v>
      </c>
      <c r="L97" s="29">
        <v>0</v>
      </c>
      <c r="M97" s="29">
        <v>205590.51</v>
      </c>
      <c r="N97" s="29">
        <v>0</v>
      </c>
      <c r="O97" s="29">
        <v>0</v>
      </c>
      <c r="P97" s="29">
        <v>0</v>
      </c>
      <c r="Q97" s="29">
        <v>0</v>
      </c>
      <c r="R97" s="29">
        <v>0</v>
      </c>
      <c r="S97" s="29">
        <v>3681.32</v>
      </c>
      <c r="T97" s="29">
        <v>0</v>
      </c>
      <c r="U97" s="29">
        <v>0</v>
      </c>
      <c r="V97" s="29">
        <v>0</v>
      </c>
      <c r="W97" s="29">
        <v>0</v>
      </c>
      <c r="X97" s="29">
        <v>0</v>
      </c>
      <c r="Y97" s="29">
        <v>0</v>
      </c>
      <c r="Z97" s="29">
        <v>38857.01</v>
      </c>
      <c r="AA97" s="29"/>
      <c r="AB97" s="29">
        <v>0</v>
      </c>
      <c r="AC97" s="29">
        <v>0</v>
      </c>
      <c r="AD97" s="29">
        <v>0</v>
      </c>
      <c r="AE97" s="29">
        <v>0</v>
      </c>
      <c r="AF97" s="29">
        <v>0</v>
      </c>
      <c r="AG97" s="29">
        <v>180753.63</v>
      </c>
      <c r="AH97" s="29"/>
      <c r="AI97" s="29">
        <v>0</v>
      </c>
      <c r="AJ97" s="29">
        <v>2447.9</v>
      </c>
      <c r="AK97" s="29">
        <v>0</v>
      </c>
      <c r="AL97" s="29">
        <v>95401</v>
      </c>
      <c r="AM97" s="29">
        <v>0</v>
      </c>
      <c r="AN97" s="29">
        <v>0</v>
      </c>
      <c r="AO97" s="29">
        <v>2500</v>
      </c>
      <c r="AP97" s="29">
        <v>0</v>
      </c>
      <c r="AQ97" s="29">
        <v>12939.7</v>
      </c>
      <c r="AR97" s="29">
        <v>0</v>
      </c>
      <c r="AS97" s="29">
        <v>0</v>
      </c>
      <c r="AT97" s="29">
        <v>0</v>
      </c>
      <c r="AU97" s="29">
        <v>757.65</v>
      </c>
      <c r="AV97" s="29">
        <v>1276.95</v>
      </c>
      <c r="AW97" s="29">
        <v>0</v>
      </c>
      <c r="AX97" s="29">
        <v>1399.47</v>
      </c>
      <c r="AY97" s="29">
        <v>0</v>
      </c>
      <c r="AZ97" s="29">
        <v>0</v>
      </c>
      <c r="BA97" s="29">
        <v>694532.91</v>
      </c>
      <c r="BB97" s="29">
        <v>0</v>
      </c>
      <c r="BC97" s="29">
        <v>0</v>
      </c>
      <c r="BD97" s="29">
        <v>0</v>
      </c>
      <c r="BE97" s="29">
        <v>0</v>
      </c>
      <c r="BF97" s="29">
        <v>0</v>
      </c>
      <c r="BG97" s="29">
        <v>4042.94</v>
      </c>
      <c r="BH97" s="29">
        <v>0</v>
      </c>
      <c r="BI97" s="29">
        <v>0</v>
      </c>
      <c r="BJ97" s="29">
        <v>0</v>
      </c>
      <c r="BK97" s="29">
        <v>0</v>
      </c>
      <c r="BL97" s="29"/>
      <c r="BM97" s="29">
        <v>113</v>
      </c>
      <c r="BN97" s="29">
        <v>0</v>
      </c>
      <c r="BO97" s="29">
        <v>0</v>
      </c>
      <c r="BP97" s="29">
        <v>0</v>
      </c>
      <c r="BQ97" s="29">
        <v>0</v>
      </c>
      <c r="BR97" s="29">
        <v>0</v>
      </c>
      <c r="BS97" s="29">
        <v>6867</v>
      </c>
      <c r="BT97" s="29">
        <v>63390.7</v>
      </c>
      <c r="BU97" s="29"/>
      <c r="BV97" s="46">
        <f t="shared" si="3"/>
        <v>1387176.4999999998</v>
      </c>
      <c r="BW97" s="99"/>
      <c r="BX97" s="100"/>
      <c r="BY97" s="15"/>
    </row>
    <row r="98" spans="1:96" s="5" customFormat="1" x14ac:dyDescent="0.25">
      <c r="A98" s="25">
        <v>5510</v>
      </c>
      <c r="B98" s="26" t="s">
        <v>339</v>
      </c>
      <c r="C98" s="29">
        <v>0</v>
      </c>
      <c r="D98" s="29">
        <v>0</v>
      </c>
      <c r="E98" s="29">
        <v>0</v>
      </c>
      <c r="F98" s="29">
        <v>0</v>
      </c>
      <c r="G98" s="29">
        <v>0</v>
      </c>
      <c r="H98" s="29">
        <v>0</v>
      </c>
      <c r="I98" s="29">
        <v>0</v>
      </c>
      <c r="J98" s="29">
        <v>0</v>
      </c>
      <c r="K98" s="29">
        <v>0</v>
      </c>
      <c r="L98" s="29">
        <v>0</v>
      </c>
      <c r="M98" s="29">
        <v>0</v>
      </c>
      <c r="N98" s="29">
        <v>0</v>
      </c>
      <c r="O98" s="29">
        <v>0</v>
      </c>
      <c r="P98" s="29">
        <v>0</v>
      </c>
      <c r="Q98" s="29">
        <v>0</v>
      </c>
      <c r="R98" s="29">
        <v>0</v>
      </c>
      <c r="S98" s="29">
        <v>0</v>
      </c>
      <c r="T98" s="29">
        <v>0</v>
      </c>
      <c r="U98" s="29">
        <v>0</v>
      </c>
      <c r="V98" s="29">
        <v>0</v>
      </c>
      <c r="W98" s="29">
        <v>0</v>
      </c>
      <c r="X98" s="29">
        <v>0</v>
      </c>
      <c r="Y98" s="29">
        <v>0</v>
      </c>
      <c r="Z98" s="29">
        <v>0</v>
      </c>
      <c r="AA98" s="29"/>
      <c r="AB98" s="29">
        <v>0</v>
      </c>
      <c r="AC98" s="29">
        <v>0</v>
      </c>
      <c r="AD98" s="29">
        <v>0</v>
      </c>
      <c r="AE98" s="29">
        <v>0</v>
      </c>
      <c r="AF98" s="29">
        <v>0</v>
      </c>
      <c r="AG98" s="29">
        <v>0</v>
      </c>
      <c r="AH98" s="29"/>
      <c r="AI98" s="29">
        <v>227160.48</v>
      </c>
      <c r="AJ98" s="29">
        <v>0</v>
      </c>
      <c r="AK98" s="29">
        <v>0</v>
      </c>
      <c r="AL98" s="29">
        <v>0</v>
      </c>
      <c r="AM98" s="29">
        <v>0</v>
      </c>
      <c r="AN98" s="29">
        <v>0</v>
      </c>
      <c r="AO98" s="29">
        <v>0</v>
      </c>
      <c r="AP98" s="29">
        <v>0</v>
      </c>
      <c r="AQ98" s="29">
        <v>0</v>
      </c>
      <c r="AR98" s="29">
        <v>0</v>
      </c>
      <c r="AS98" s="29">
        <v>0</v>
      </c>
      <c r="AT98" s="29">
        <v>0</v>
      </c>
      <c r="AU98" s="29">
        <v>0</v>
      </c>
      <c r="AV98" s="29">
        <v>0</v>
      </c>
      <c r="AW98" s="29">
        <v>0</v>
      </c>
      <c r="AX98" s="29">
        <v>0</v>
      </c>
      <c r="AY98" s="29">
        <v>0</v>
      </c>
      <c r="AZ98" s="29">
        <v>0</v>
      </c>
      <c r="BA98" s="29">
        <v>0</v>
      </c>
      <c r="BB98" s="29">
        <v>0</v>
      </c>
      <c r="BC98" s="29">
        <v>0</v>
      </c>
      <c r="BD98" s="29">
        <v>0</v>
      </c>
      <c r="BE98" s="29">
        <v>0</v>
      </c>
      <c r="BF98" s="29">
        <v>0</v>
      </c>
      <c r="BG98" s="29">
        <v>0</v>
      </c>
      <c r="BH98" s="29">
        <v>0</v>
      </c>
      <c r="BI98" s="29">
        <v>0</v>
      </c>
      <c r="BJ98" s="29">
        <v>0</v>
      </c>
      <c r="BK98" s="29">
        <v>0</v>
      </c>
      <c r="BL98" s="29"/>
      <c r="BM98" s="29">
        <v>0</v>
      </c>
      <c r="BN98" s="29">
        <v>0</v>
      </c>
      <c r="BO98" s="29">
        <v>0</v>
      </c>
      <c r="BP98" s="29">
        <v>0</v>
      </c>
      <c r="BQ98" s="29">
        <v>0</v>
      </c>
      <c r="BR98" s="29">
        <v>0</v>
      </c>
      <c r="BS98" s="29">
        <v>0</v>
      </c>
      <c r="BT98" s="29">
        <v>0</v>
      </c>
      <c r="BU98" s="29"/>
      <c r="BV98" s="46">
        <f t="shared" si="3"/>
        <v>227160.48</v>
      </c>
      <c r="BW98" s="99"/>
      <c r="BX98" s="100"/>
      <c r="BY98" s="15"/>
    </row>
    <row r="99" spans="1:96" s="5" customFormat="1" x14ac:dyDescent="0.25">
      <c r="A99" s="25">
        <v>5515</v>
      </c>
      <c r="B99" s="26" t="s">
        <v>340</v>
      </c>
      <c r="C99" s="29">
        <v>0</v>
      </c>
      <c r="D99" s="29">
        <v>0</v>
      </c>
      <c r="E99" s="29">
        <v>0</v>
      </c>
      <c r="F99" s="29">
        <v>888.6</v>
      </c>
      <c r="G99" s="29">
        <v>0</v>
      </c>
      <c r="H99" s="29">
        <v>0</v>
      </c>
      <c r="I99" s="29">
        <v>0</v>
      </c>
      <c r="J99" s="29">
        <v>0</v>
      </c>
      <c r="K99" s="29">
        <v>0</v>
      </c>
      <c r="L99" s="29">
        <v>0</v>
      </c>
      <c r="M99" s="29">
        <v>0</v>
      </c>
      <c r="N99" s="29">
        <v>0</v>
      </c>
      <c r="O99" s="29">
        <v>100</v>
      </c>
      <c r="P99" s="29">
        <v>0</v>
      </c>
      <c r="Q99" s="29">
        <v>0</v>
      </c>
      <c r="R99" s="29">
        <v>0</v>
      </c>
      <c r="S99" s="29">
        <v>7043.8</v>
      </c>
      <c r="T99" s="29">
        <v>0</v>
      </c>
      <c r="U99" s="29">
        <v>0</v>
      </c>
      <c r="V99" s="29">
        <v>0</v>
      </c>
      <c r="W99" s="29">
        <v>0</v>
      </c>
      <c r="X99" s="29">
        <v>0</v>
      </c>
      <c r="Y99" s="29">
        <v>0</v>
      </c>
      <c r="Z99" s="29">
        <v>1604.99</v>
      </c>
      <c r="AA99" s="29"/>
      <c r="AB99" s="29">
        <v>0</v>
      </c>
      <c r="AC99" s="29">
        <v>5617.87</v>
      </c>
      <c r="AD99" s="29">
        <v>0</v>
      </c>
      <c r="AE99" s="29">
        <v>0</v>
      </c>
      <c r="AF99" s="29">
        <v>0</v>
      </c>
      <c r="AG99" s="29">
        <v>0</v>
      </c>
      <c r="AH99" s="29"/>
      <c r="AI99" s="29">
        <v>1346.68</v>
      </c>
      <c r="AJ99" s="29">
        <v>0</v>
      </c>
      <c r="AK99" s="29">
        <v>0</v>
      </c>
      <c r="AL99" s="29">
        <v>0</v>
      </c>
      <c r="AM99" s="29">
        <v>0</v>
      </c>
      <c r="AN99" s="29">
        <v>0</v>
      </c>
      <c r="AO99" s="29">
        <v>0</v>
      </c>
      <c r="AP99" s="29">
        <v>0</v>
      </c>
      <c r="AQ99" s="29">
        <v>0</v>
      </c>
      <c r="AR99" s="29">
        <v>0</v>
      </c>
      <c r="AS99" s="29">
        <v>0</v>
      </c>
      <c r="AT99" s="29">
        <v>0</v>
      </c>
      <c r="AU99" s="29">
        <v>0</v>
      </c>
      <c r="AV99" s="29">
        <v>0</v>
      </c>
      <c r="AW99" s="29">
        <v>0</v>
      </c>
      <c r="AX99" s="29">
        <v>0</v>
      </c>
      <c r="AY99" s="29">
        <v>0</v>
      </c>
      <c r="AZ99" s="29">
        <v>0</v>
      </c>
      <c r="BA99" s="29">
        <v>0</v>
      </c>
      <c r="BB99" s="29">
        <v>0</v>
      </c>
      <c r="BC99" s="29">
        <v>0</v>
      </c>
      <c r="BD99" s="29">
        <v>0</v>
      </c>
      <c r="BE99" s="29">
        <v>0</v>
      </c>
      <c r="BF99" s="29">
        <v>0</v>
      </c>
      <c r="BG99" s="29">
        <v>0</v>
      </c>
      <c r="BH99" s="29">
        <v>0</v>
      </c>
      <c r="BI99" s="29">
        <v>0</v>
      </c>
      <c r="BJ99" s="29">
        <v>91634.74</v>
      </c>
      <c r="BK99" s="29">
        <v>0</v>
      </c>
      <c r="BL99" s="29"/>
      <c r="BM99" s="29">
        <v>0</v>
      </c>
      <c r="BN99" s="29">
        <v>0</v>
      </c>
      <c r="BO99" s="29">
        <v>0</v>
      </c>
      <c r="BP99" s="29">
        <v>1050</v>
      </c>
      <c r="BQ99" s="29">
        <v>0</v>
      </c>
      <c r="BR99" s="29">
        <v>2034</v>
      </c>
      <c r="BS99" s="29">
        <v>0</v>
      </c>
      <c r="BT99" s="29">
        <v>0</v>
      </c>
      <c r="BU99" s="29"/>
      <c r="BV99" s="46">
        <f t="shared" si="3"/>
        <v>111320.68000000001</v>
      </c>
      <c r="BW99" s="99"/>
      <c r="BX99" s="100"/>
      <c r="BY99" s="15"/>
    </row>
    <row r="100" spans="1:96" s="5" customFormat="1" x14ac:dyDescent="0.25">
      <c r="A100" s="25">
        <v>5605</v>
      </c>
      <c r="B100" s="26" t="s">
        <v>341</v>
      </c>
      <c r="C100" s="29">
        <v>453185.28000000003</v>
      </c>
      <c r="D100" s="29">
        <v>6078</v>
      </c>
      <c r="E100" s="29">
        <v>1398712</v>
      </c>
      <c r="F100" s="29">
        <v>118034.37</v>
      </c>
      <c r="G100" s="29">
        <v>1237215.04</v>
      </c>
      <c r="H100" s="29">
        <v>1532053.15</v>
      </c>
      <c r="I100" s="29">
        <v>2016050.9</v>
      </c>
      <c r="J100" s="29">
        <v>505967.88</v>
      </c>
      <c r="K100" s="29">
        <v>0</v>
      </c>
      <c r="L100" s="29">
        <v>13200</v>
      </c>
      <c r="M100" s="29">
        <v>370415.42</v>
      </c>
      <c r="N100" s="29">
        <v>27661.8</v>
      </c>
      <c r="O100" s="29">
        <v>22608.92</v>
      </c>
      <c r="P100" s="29">
        <v>303079.3</v>
      </c>
      <c r="Q100" s="29">
        <v>0</v>
      </c>
      <c r="R100" s="29">
        <v>0</v>
      </c>
      <c r="S100" s="29">
        <v>255459.68</v>
      </c>
      <c r="T100" s="29">
        <v>18540</v>
      </c>
      <c r="U100" s="29">
        <v>0</v>
      </c>
      <c r="V100" s="29">
        <v>632673.06000000006</v>
      </c>
      <c r="W100" s="29">
        <v>166876.64000000001</v>
      </c>
      <c r="X100" s="29">
        <v>720615.67</v>
      </c>
      <c r="Y100" s="29">
        <v>198245.56</v>
      </c>
      <c r="Z100" s="29">
        <v>110850.17</v>
      </c>
      <c r="AA100" s="29"/>
      <c r="AB100" s="29">
        <v>558980.98</v>
      </c>
      <c r="AC100" s="29">
        <v>11300</v>
      </c>
      <c r="AD100" s="29">
        <v>2104496.92</v>
      </c>
      <c r="AE100" s="29">
        <v>16940.259999999998</v>
      </c>
      <c r="AF100" s="29">
        <v>101804.32</v>
      </c>
      <c r="AG100" s="29">
        <v>1266279.92</v>
      </c>
      <c r="AH100" s="29"/>
      <c r="AI100" s="29">
        <v>2741568.29</v>
      </c>
      <c r="AJ100" s="29">
        <v>262072.8</v>
      </c>
      <c r="AK100" s="29">
        <v>8547</v>
      </c>
      <c r="AL100" s="29">
        <v>158386</v>
      </c>
      <c r="AM100" s="29">
        <v>50510.07</v>
      </c>
      <c r="AN100" s="29">
        <v>61205.22</v>
      </c>
      <c r="AO100" s="29">
        <v>7844.26</v>
      </c>
      <c r="AP100" s="29">
        <v>1226805.3600000001</v>
      </c>
      <c r="AQ100" s="29">
        <v>28594.95</v>
      </c>
      <c r="AR100" s="29">
        <v>100540</v>
      </c>
      <c r="AS100" s="29">
        <v>126518.8</v>
      </c>
      <c r="AT100" s="29">
        <v>431247.11</v>
      </c>
      <c r="AU100" s="29">
        <v>95735.74</v>
      </c>
      <c r="AV100" s="29">
        <v>0</v>
      </c>
      <c r="AW100" s="29">
        <v>34192.49</v>
      </c>
      <c r="AX100" s="29">
        <v>1970458.83</v>
      </c>
      <c r="AY100" s="29">
        <v>667736.13</v>
      </c>
      <c r="AZ100" s="29">
        <v>489171</v>
      </c>
      <c r="BA100" s="29">
        <v>679063.35</v>
      </c>
      <c r="BB100" s="29">
        <v>40166.1</v>
      </c>
      <c r="BC100" s="29">
        <v>222561</v>
      </c>
      <c r="BD100" s="29">
        <v>3766051.06</v>
      </c>
      <c r="BE100" s="29">
        <v>366005.91</v>
      </c>
      <c r="BF100" s="29">
        <v>120550.34</v>
      </c>
      <c r="BG100" s="29">
        <v>287287.38</v>
      </c>
      <c r="BH100" s="29">
        <v>19624.48</v>
      </c>
      <c r="BI100" s="29">
        <v>399167.52</v>
      </c>
      <c r="BJ100" s="29">
        <v>970684.01</v>
      </c>
      <c r="BK100" s="29">
        <v>136.99</v>
      </c>
      <c r="BL100" s="29"/>
      <c r="BM100" s="29">
        <v>1937508</v>
      </c>
      <c r="BN100" s="29">
        <v>50356.85</v>
      </c>
      <c r="BO100" s="29">
        <v>646592</v>
      </c>
      <c r="BP100" s="29">
        <v>373402</v>
      </c>
      <c r="BQ100" s="29">
        <v>87970.09</v>
      </c>
      <c r="BR100" s="29">
        <v>51722</v>
      </c>
      <c r="BS100" s="29">
        <v>601930</v>
      </c>
      <c r="BT100" s="29">
        <v>56161.86</v>
      </c>
      <c r="BU100" s="29"/>
      <c r="BV100" s="46">
        <f t="shared" si="3"/>
        <v>33305400.229999997</v>
      </c>
      <c r="BW100" s="99"/>
      <c r="BX100" s="100"/>
      <c r="BY100" s="15"/>
    </row>
    <row r="101" spans="1:96" s="5" customFormat="1" x14ac:dyDescent="0.25">
      <c r="A101" s="25">
        <v>5610</v>
      </c>
      <c r="B101" s="26" t="s">
        <v>342</v>
      </c>
      <c r="C101" s="29">
        <v>434875.12</v>
      </c>
      <c r="D101" s="29">
        <v>124772.29</v>
      </c>
      <c r="E101" s="29">
        <v>89981</v>
      </c>
      <c r="F101" s="29">
        <v>200000</v>
      </c>
      <c r="G101" s="29">
        <v>321734.78999999998</v>
      </c>
      <c r="H101" s="29">
        <v>24412.48</v>
      </c>
      <c r="I101" s="29">
        <v>2143282.17</v>
      </c>
      <c r="J101" s="29">
        <v>518756.64</v>
      </c>
      <c r="K101" s="29">
        <v>364886.57</v>
      </c>
      <c r="L101" s="29">
        <v>60694.78</v>
      </c>
      <c r="M101" s="29">
        <v>123483.31</v>
      </c>
      <c r="N101" s="29">
        <v>93234.78</v>
      </c>
      <c r="O101" s="29">
        <v>310992.98</v>
      </c>
      <c r="P101" s="29">
        <v>3032384.49</v>
      </c>
      <c r="Q101" s="29">
        <v>1656427.36</v>
      </c>
      <c r="R101" s="29">
        <v>6424375.4400000004</v>
      </c>
      <c r="S101" s="29">
        <v>1248014.54</v>
      </c>
      <c r="T101" s="29">
        <v>79354.73</v>
      </c>
      <c r="U101" s="29">
        <v>1361535.19</v>
      </c>
      <c r="V101" s="29">
        <v>0</v>
      </c>
      <c r="W101" s="29">
        <v>0</v>
      </c>
      <c r="X101" s="29">
        <v>438063.9</v>
      </c>
      <c r="Y101" s="29">
        <v>289447.39</v>
      </c>
      <c r="Z101" s="29">
        <v>2985636.95</v>
      </c>
      <c r="AA101" s="29"/>
      <c r="AB101" s="29">
        <v>449862.8</v>
      </c>
      <c r="AC101" s="29">
        <v>0</v>
      </c>
      <c r="AD101" s="29">
        <v>3510150.17</v>
      </c>
      <c r="AE101" s="29">
        <v>13768.97</v>
      </c>
      <c r="AF101" s="29">
        <v>39465.199999999997</v>
      </c>
      <c r="AG101" s="29">
        <v>1484310.48</v>
      </c>
      <c r="AH101" s="29"/>
      <c r="AI101" s="29">
        <v>8258618.0099999998</v>
      </c>
      <c r="AJ101" s="29">
        <v>329472.78999999998</v>
      </c>
      <c r="AK101" s="29">
        <v>0</v>
      </c>
      <c r="AL101" s="29">
        <v>88705</v>
      </c>
      <c r="AM101" s="29">
        <v>889468.1</v>
      </c>
      <c r="AN101" s="29">
        <v>207878.36</v>
      </c>
      <c r="AO101" s="29">
        <v>0</v>
      </c>
      <c r="AP101" s="29">
        <v>1208115.6599999999</v>
      </c>
      <c r="AQ101" s="29">
        <v>500455.35</v>
      </c>
      <c r="AR101" s="29">
        <v>1152477</v>
      </c>
      <c r="AS101" s="29">
        <v>749974.64</v>
      </c>
      <c r="AT101" s="29">
        <v>2124474.0699999998</v>
      </c>
      <c r="AU101" s="29">
        <v>103490.75</v>
      </c>
      <c r="AV101" s="29">
        <v>776633.96</v>
      </c>
      <c r="AW101" s="29">
        <v>126349.8</v>
      </c>
      <c r="AX101" s="29">
        <v>0</v>
      </c>
      <c r="AY101" s="29">
        <v>0</v>
      </c>
      <c r="AZ101" s="29">
        <v>461063</v>
      </c>
      <c r="BA101" s="29">
        <v>714400.23</v>
      </c>
      <c r="BB101" s="29">
        <v>194911</v>
      </c>
      <c r="BC101" s="29">
        <v>0</v>
      </c>
      <c r="BD101" s="29">
        <v>10397848.48</v>
      </c>
      <c r="BE101" s="29">
        <v>520921.26</v>
      </c>
      <c r="BF101" s="29">
        <v>94084.93</v>
      </c>
      <c r="BG101" s="29">
        <v>0</v>
      </c>
      <c r="BH101" s="29">
        <v>130214.68</v>
      </c>
      <c r="BI101" s="29">
        <v>514981.77</v>
      </c>
      <c r="BJ101" s="29">
        <v>0</v>
      </c>
      <c r="BK101" s="29">
        <v>0</v>
      </c>
      <c r="BL101" s="29"/>
      <c r="BM101" s="29">
        <v>0</v>
      </c>
      <c r="BN101" s="29">
        <v>339820.22</v>
      </c>
      <c r="BO101" s="29">
        <v>0</v>
      </c>
      <c r="BP101" s="29">
        <v>477066</v>
      </c>
      <c r="BQ101" s="29">
        <v>111000.89</v>
      </c>
      <c r="BR101" s="29">
        <v>19543</v>
      </c>
      <c r="BS101" s="29">
        <v>190596</v>
      </c>
      <c r="BT101" s="29">
        <v>1049506.31</v>
      </c>
      <c r="BU101" s="29"/>
      <c r="BV101" s="46">
        <f t="shared" si="3"/>
        <v>59555975.779999986</v>
      </c>
      <c r="BW101" s="99"/>
      <c r="BX101" s="100"/>
      <c r="BY101" s="15"/>
    </row>
    <row r="102" spans="1:96" s="5" customFormat="1" x14ac:dyDescent="0.25">
      <c r="A102" s="25">
        <v>5615</v>
      </c>
      <c r="B102" s="26" t="s">
        <v>343</v>
      </c>
      <c r="C102" s="29">
        <v>1798315.01</v>
      </c>
      <c r="D102" s="29">
        <v>88830.03</v>
      </c>
      <c r="E102" s="29">
        <v>1408588</v>
      </c>
      <c r="F102" s="29">
        <v>146318.76999999999</v>
      </c>
      <c r="G102" s="29">
        <v>861522.14</v>
      </c>
      <c r="H102" s="29">
        <v>2103892.12</v>
      </c>
      <c r="I102" s="29">
        <v>1175366.31</v>
      </c>
      <c r="J102" s="29">
        <v>3426728.47</v>
      </c>
      <c r="K102" s="29">
        <v>215288.65</v>
      </c>
      <c r="L102" s="29">
        <v>14457.16</v>
      </c>
      <c r="M102" s="29">
        <v>308901.42</v>
      </c>
      <c r="N102" s="29">
        <v>64691.06</v>
      </c>
      <c r="O102" s="29">
        <v>76505.5</v>
      </c>
      <c r="P102" s="29">
        <v>2913982.43</v>
      </c>
      <c r="Q102" s="29">
        <v>91956.57</v>
      </c>
      <c r="R102" s="29">
        <v>2110542.4500000002</v>
      </c>
      <c r="S102" s="29">
        <v>112292.16</v>
      </c>
      <c r="T102" s="29">
        <v>23003.22</v>
      </c>
      <c r="U102" s="29">
        <v>218512.66</v>
      </c>
      <c r="V102" s="29">
        <v>452913.86</v>
      </c>
      <c r="W102" s="29">
        <v>172472.23</v>
      </c>
      <c r="X102" s="29">
        <v>821485.2</v>
      </c>
      <c r="Y102" s="29">
        <v>337012.39</v>
      </c>
      <c r="Z102" s="29">
        <v>201943.65</v>
      </c>
      <c r="AA102" s="29"/>
      <c r="AB102" s="29">
        <v>595533.29</v>
      </c>
      <c r="AC102" s="29">
        <v>92121.35</v>
      </c>
      <c r="AD102" s="29">
        <v>2761116.36</v>
      </c>
      <c r="AE102" s="29">
        <v>12269.11</v>
      </c>
      <c r="AF102" s="29">
        <v>0</v>
      </c>
      <c r="AG102" s="29">
        <v>2251583.34</v>
      </c>
      <c r="AH102" s="29"/>
      <c r="AI102" s="29">
        <v>4425795.1900000004</v>
      </c>
      <c r="AJ102" s="29">
        <v>923300.34</v>
      </c>
      <c r="AK102" s="29">
        <v>376892.66</v>
      </c>
      <c r="AL102" s="29">
        <v>475376</v>
      </c>
      <c r="AM102" s="29">
        <v>292024.81</v>
      </c>
      <c r="AN102" s="29">
        <v>301420.57</v>
      </c>
      <c r="AO102" s="29">
        <v>365.33</v>
      </c>
      <c r="AP102" s="29">
        <v>3436555.98</v>
      </c>
      <c r="AQ102" s="29">
        <v>51817.5</v>
      </c>
      <c r="AR102" s="29">
        <v>722297</v>
      </c>
      <c r="AS102" s="29">
        <v>427824.32</v>
      </c>
      <c r="AT102" s="29">
        <v>464011.73</v>
      </c>
      <c r="AU102" s="29">
        <v>116758.84</v>
      </c>
      <c r="AV102" s="29">
        <v>375404.09</v>
      </c>
      <c r="AW102" s="29">
        <v>104931.8</v>
      </c>
      <c r="AX102" s="29">
        <v>127496.18</v>
      </c>
      <c r="AY102" s="29">
        <v>328730.21999999997</v>
      </c>
      <c r="AZ102" s="29">
        <v>155066</v>
      </c>
      <c r="BA102" s="29">
        <v>1066612.71</v>
      </c>
      <c r="BB102" s="29">
        <v>230319.82</v>
      </c>
      <c r="BC102" s="29">
        <v>1261378</v>
      </c>
      <c r="BD102" s="29">
        <v>2081420.08</v>
      </c>
      <c r="BE102" s="29">
        <v>392407.26</v>
      </c>
      <c r="BF102" s="29">
        <v>11051.87</v>
      </c>
      <c r="BG102" s="29">
        <v>221098.51</v>
      </c>
      <c r="BH102" s="29">
        <v>80851.570000000007</v>
      </c>
      <c r="BI102" s="29">
        <v>257626.44</v>
      </c>
      <c r="BJ102" s="29">
        <v>1361628.01</v>
      </c>
      <c r="BK102" s="29">
        <v>565863.51</v>
      </c>
      <c r="BL102" s="29"/>
      <c r="BM102" s="29">
        <v>5002212</v>
      </c>
      <c r="BN102" s="29">
        <v>280373.13</v>
      </c>
      <c r="BO102" s="29">
        <v>1452229</v>
      </c>
      <c r="BP102" s="29">
        <v>371055</v>
      </c>
      <c r="BQ102" s="29">
        <v>84243.87</v>
      </c>
      <c r="BR102" s="29">
        <v>134416</v>
      </c>
      <c r="BS102" s="29">
        <v>324813</v>
      </c>
      <c r="BT102" s="29">
        <v>479135.73</v>
      </c>
      <c r="BU102" s="29"/>
      <c r="BV102" s="46">
        <f t="shared" si="3"/>
        <v>53622948.979999982</v>
      </c>
      <c r="BW102" s="99"/>
      <c r="BX102" s="100"/>
      <c r="BY102" s="15"/>
    </row>
    <row r="103" spans="1:96" s="5" customFormat="1" x14ac:dyDescent="0.25">
      <c r="A103" s="25">
        <v>5620</v>
      </c>
      <c r="B103" s="26" t="s">
        <v>344</v>
      </c>
      <c r="C103" s="29">
        <v>161997.82</v>
      </c>
      <c r="D103" s="29">
        <v>3914.76</v>
      </c>
      <c r="E103" s="29">
        <v>2180</v>
      </c>
      <c r="F103" s="29">
        <v>19049.439999999999</v>
      </c>
      <c r="G103" s="29">
        <v>73080.61</v>
      </c>
      <c r="H103" s="29">
        <v>486947.15</v>
      </c>
      <c r="I103" s="29">
        <v>440151.98</v>
      </c>
      <c r="J103" s="29">
        <v>446962.09</v>
      </c>
      <c r="K103" s="29">
        <v>58173.23</v>
      </c>
      <c r="L103" s="29">
        <v>25504.86</v>
      </c>
      <c r="M103" s="29">
        <v>0</v>
      </c>
      <c r="N103" s="29">
        <v>42007.040000000001</v>
      </c>
      <c r="O103" s="29">
        <v>79379.91</v>
      </c>
      <c r="P103" s="29">
        <v>484119.4</v>
      </c>
      <c r="Q103" s="29">
        <v>213617.46</v>
      </c>
      <c r="R103" s="29">
        <v>119843.51</v>
      </c>
      <c r="S103" s="29">
        <v>69781.94</v>
      </c>
      <c r="T103" s="29">
        <v>72713.02</v>
      </c>
      <c r="U103" s="29">
        <v>443140.38</v>
      </c>
      <c r="V103" s="29">
        <v>177408.27</v>
      </c>
      <c r="W103" s="29">
        <v>16576.36</v>
      </c>
      <c r="X103" s="29">
        <v>219356.91</v>
      </c>
      <c r="Y103" s="29">
        <v>45851.87</v>
      </c>
      <c r="Z103" s="29">
        <v>380991.36</v>
      </c>
      <c r="AA103" s="29"/>
      <c r="AB103" s="29">
        <v>135536.92000000001</v>
      </c>
      <c r="AC103" s="29">
        <v>7571.6</v>
      </c>
      <c r="AD103" s="29">
        <v>1793845.02</v>
      </c>
      <c r="AE103" s="29">
        <v>24134.41</v>
      </c>
      <c r="AF103" s="29">
        <v>22542.75</v>
      </c>
      <c r="AG103" s="29">
        <v>0</v>
      </c>
      <c r="AH103" s="29"/>
      <c r="AI103" s="29">
        <v>4581176.3600000003</v>
      </c>
      <c r="AJ103" s="29">
        <v>216791.33</v>
      </c>
      <c r="AK103" s="29">
        <v>125820.97</v>
      </c>
      <c r="AL103" s="29">
        <v>160661</v>
      </c>
      <c r="AM103" s="29">
        <v>161849.98000000001</v>
      </c>
      <c r="AN103" s="29">
        <v>93138.67</v>
      </c>
      <c r="AO103" s="29">
        <v>201456.18</v>
      </c>
      <c r="AP103" s="29">
        <v>1232138.72</v>
      </c>
      <c r="AQ103" s="29">
        <v>109666.02</v>
      </c>
      <c r="AR103" s="29">
        <v>234166</v>
      </c>
      <c r="AS103" s="29">
        <v>281625.02</v>
      </c>
      <c r="AT103" s="29">
        <v>78511.44</v>
      </c>
      <c r="AU103" s="29">
        <v>28191.14</v>
      </c>
      <c r="AV103" s="29">
        <v>23.97</v>
      </c>
      <c r="AW103" s="29">
        <v>102652.29</v>
      </c>
      <c r="AX103" s="29">
        <v>223562.47</v>
      </c>
      <c r="AY103" s="29">
        <v>69605.899999999994</v>
      </c>
      <c r="AZ103" s="29">
        <v>194888</v>
      </c>
      <c r="BA103" s="29">
        <v>180288.24</v>
      </c>
      <c r="BB103" s="29">
        <v>88398.88</v>
      </c>
      <c r="BC103" s="29">
        <v>5168</v>
      </c>
      <c r="BD103" s="29">
        <v>1845469.59</v>
      </c>
      <c r="BE103" s="29">
        <v>413553.31</v>
      </c>
      <c r="BF103" s="29">
        <v>41379.24</v>
      </c>
      <c r="BG103" s="29">
        <v>10679.94</v>
      </c>
      <c r="BH103" s="29">
        <v>7470.13</v>
      </c>
      <c r="BI103" s="29">
        <v>184643.36</v>
      </c>
      <c r="BJ103" s="29">
        <v>258352.51</v>
      </c>
      <c r="BK103" s="29">
        <v>0</v>
      </c>
      <c r="BL103" s="29"/>
      <c r="BM103" s="29">
        <v>595044</v>
      </c>
      <c r="BN103" s="29">
        <v>66092.73</v>
      </c>
      <c r="BO103" s="29">
        <v>0</v>
      </c>
      <c r="BP103" s="29">
        <v>0</v>
      </c>
      <c r="BQ103" s="29">
        <v>27346.36</v>
      </c>
      <c r="BR103" s="29">
        <v>1568</v>
      </c>
      <c r="BS103" s="29">
        <v>567096</v>
      </c>
      <c r="BT103" s="29">
        <v>130247.95</v>
      </c>
      <c r="BU103" s="29"/>
      <c r="BV103" s="46">
        <f t="shared" si="3"/>
        <v>18585103.770000003</v>
      </c>
      <c r="BW103" s="99"/>
      <c r="BX103" s="100"/>
      <c r="BY103" s="15"/>
    </row>
    <row r="104" spans="1:96" s="5" customFormat="1" x14ac:dyDescent="0.25">
      <c r="A104" s="25">
        <v>5625</v>
      </c>
      <c r="B104" s="26" t="s">
        <v>345</v>
      </c>
      <c r="C104" s="29">
        <v>-265694.5</v>
      </c>
      <c r="D104" s="29">
        <v>0</v>
      </c>
      <c r="E104" s="29">
        <v>0</v>
      </c>
      <c r="F104" s="29">
        <v>-229071.6</v>
      </c>
      <c r="G104" s="29">
        <v>-271232.73</v>
      </c>
      <c r="H104" s="29">
        <v>-314760.81</v>
      </c>
      <c r="I104" s="29">
        <v>-200960</v>
      </c>
      <c r="J104" s="29">
        <v>-4176269.18</v>
      </c>
      <c r="K104" s="29">
        <v>0</v>
      </c>
      <c r="L104" s="29">
        <v>0</v>
      </c>
      <c r="M104" s="29">
        <v>0</v>
      </c>
      <c r="N104" s="29">
        <v>0</v>
      </c>
      <c r="O104" s="29">
        <v>0</v>
      </c>
      <c r="P104" s="29">
        <v>-8663030.6799999997</v>
      </c>
      <c r="Q104" s="29">
        <v>0</v>
      </c>
      <c r="R104" s="29">
        <v>0</v>
      </c>
      <c r="S104" s="29">
        <v>0</v>
      </c>
      <c r="T104" s="29">
        <v>0</v>
      </c>
      <c r="U104" s="29">
        <v>0</v>
      </c>
      <c r="V104" s="29">
        <v>0</v>
      </c>
      <c r="W104" s="29">
        <v>-6364.49</v>
      </c>
      <c r="X104" s="29">
        <v>0</v>
      </c>
      <c r="Y104" s="29">
        <v>0</v>
      </c>
      <c r="Z104" s="29">
        <v>-681009.09</v>
      </c>
      <c r="AA104" s="29"/>
      <c r="AB104" s="29">
        <v>0</v>
      </c>
      <c r="AC104" s="29">
        <v>0</v>
      </c>
      <c r="AD104" s="29">
        <v>-1635709.08</v>
      </c>
      <c r="AE104" s="29">
        <v>0</v>
      </c>
      <c r="AF104" s="29">
        <v>0</v>
      </c>
      <c r="AG104" s="29">
        <v>0</v>
      </c>
      <c r="AH104" s="29"/>
      <c r="AI104" s="29">
        <v>219693.65</v>
      </c>
      <c r="AJ104" s="29">
        <v>0</v>
      </c>
      <c r="AK104" s="29">
        <v>0</v>
      </c>
      <c r="AL104" s="29">
        <v>0</v>
      </c>
      <c r="AM104" s="29">
        <v>-420201.31</v>
      </c>
      <c r="AN104" s="29">
        <v>0</v>
      </c>
      <c r="AO104" s="29">
        <v>0</v>
      </c>
      <c r="AP104" s="29">
        <v>0</v>
      </c>
      <c r="AQ104" s="29">
        <v>0</v>
      </c>
      <c r="AR104" s="29">
        <v>-16560</v>
      </c>
      <c r="AS104" s="29">
        <v>0</v>
      </c>
      <c r="AT104" s="29">
        <v>0</v>
      </c>
      <c r="AU104" s="29">
        <v>0</v>
      </c>
      <c r="AV104" s="29">
        <v>0</v>
      </c>
      <c r="AW104" s="29">
        <v>0</v>
      </c>
      <c r="AX104" s="29">
        <v>-1452801</v>
      </c>
      <c r="AY104" s="29">
        <v>0</v>
      </c>
      <c r="AZ104" s="29">
        <v>-443574</v>
      </c>
      <c r="BA104" s="29">
        <v>-199414.39999999999</v>
      </c>
      <c r="BB104" s="29">
        <v>0</v>
      </c>
      <c r="BC104" s="29">
        <v>0</v>
      </c>
      <c r="BD104" s="29">
        <v>0</v>
      </c>
      <c r="BE104" s="29">
        <v>0</v>
      </c>
      <c r="BF104" s="29">
        <v>0</v>
      </c>
      <c r="BG104" s="29">
        <v>56221.45</v>
      </c>
      <c r="BH104" s="29">
        <v>0</v>
      </c>
      <c r="BI104" s="29">
        <v>0</v>
      </c>
      <c r="BJ104" s="29">
        <v>0</v>
      </c>
      <c r="BK104" s="29">
        <v>0</v>
      </c>
      <c r="BL104" s="29"/>
      <c r="BM104" s="29">
        <v>-178732</v>
      </c>
      <c r="BN104" s="29">
        <v>53986.14</v>
      </c>
      <c r="BO104" s="29">
        <v>-767998</v>
      </c>
      <c r="BP104" s="29">
        <v>0</v>
      </c>
      <c r="BQ104" s="29">
        <v>0</v>
      </c>
      <c r="BR104" s="29">
        <v>0</v>
      </c>
      <c r="BS104" s="29">
        <v>0</v>
      </c>
      <c r="BT104" s="29">
        <v>0</v>
      </c>
      <c r="BU104" s="29"/>
      <c r="BV104" s="46">
        <f t="shared" si="3"/>
        <v>-19593481.629999999</v>
      </c>
      <c r="BW104" s="99"/>
      <c r="BX104" s="100"/>
      <c r="BY104" s="15"/>
    </row>
    <row r="105" spans="1:96" s="5" customFormat="1" x14ac:dyDescent="0.25">
      <c r="A105" s="25">
        <v>5630</v>
      </c>
      <c r="B105" s="26" t="s">
        <v>346</v>
      </c>
      <c r="C105" s="29">
        <v>398333.96</v>
      </c>
      <c r="D105" s="29">
        <v>43526.09</v>
      </c>
      <c r="E105" s="29">
        <v>-2770</v>
      </c>
      <c r="F105" s="29">
        <v>325101.99</v>
      </c>
      <c r="G105" s="29">
        <v>501850.27</v>
      </c>
      <c r="H105" s="29">
        <v>433624.43</v>
      </c>
      <c r="I105" s="29">
        <v>578398.79</v>
      </c>
      <c r="J105" s="29">
        <v>480141.32</v>
      </c>
      <c r="K105" s="29">
        <v>42200.02</v>
      </c>
      <c r="L105" s="29">
        <v>110675.31</v>
      </c>
      <c r="M105" s="29">
        <v>68317.399999999994</v>
      </c>
      <c r="N105" s="29">
        <v>42412.13</v>
      </c>
      <c r="O105" s="29">
        <v>148908.07</v>
      </c>
      <c r="P105" s="29">
        <v>0</v>
      </c>
      <c r="Q105" s="29">
        <v>335067.42</v>
      </c>
      <c r="R105" s="29">
        <v>862885.23</v>
      </c>
      <c r="S105" s="29">
        <v>208258.53</v>
      </c>
      <c r="T105" s="29">
        <v>93144.73</v>
      </c>
      <c r="U105" s="29">
        <v>54903.35</v>
      </c>
      <c r="V105" s="29">
        <v>93678.18</v>
      </c>
      <c r="W105" s="29">
        <v>73383.06</v>
      </c>
      <c r="X105" s="29">
        <v>53251.69</v>
      </c>
      <c r="Y105" s="29">
        <v>53180.71</v>
      </c>
      <c r="Z105" s="29">
        <v>625795.87</v>
      </c>
      <c r="AA105" s="29"/>
      <c r="AB105" s="29">
        <v>106429.48</v>
      </c>
      <c r="AC105" s="29">
        <v>83585.17</v>
      </c>
      <c r="AD105" s="29">
        <v>1548573.99</v>
      </c>
      <c r="AE105" s="29">
        <v>15093.75</v>
      </c>
      <c r="AF105" s="29">
        <v>32579.31</v>
      </c>
      <c r="AG105" s="29">
        <v>122500.29</v>
      </c>
      <c r="AH105" s="29"/>
      <c r="AI105" s="29">
        <v>1372754.58</v>
      </c>
      <c r="AJ105" s="29">
        <v>199341.52</v>
      </c>
      <c r="AK105" s="29">
        <v>254591.22</v>
      </c>
      <c r="AL105" s="29">
        <v>469552</v>
      </c>
      <c r="AM105" s="29">
        <v>107686.31</v>
      </c>
      <c r="AN105" s="29">
        <v>92587.03</v>
      </c>
      <c r="AO105" s="29">
        <v>120576.75</v>
      </c>
      <c r="AP105" s="29">
        <v>1084284.6499999999</v>
      </c>
      <c r="AQ105" s="29">
        <v>72890.03</v>
      </c>
      <c r="AR105" s="29">
        <v>460505</v>
      </c>
      <c r="AS105" s="29">
        <v>276503.84000000003</v>
      </c>
      <c r="AT105" s="29">
        <v>55995</v>
      </c>
      <c r="AU105" s="29">
        <v>41497.24</v>
      </c>
      <c r="AV105" s="29">
        <v>270683.8</v>
      </c>
      <c r="AW105" s="29">
        <v>193377.04</v>
      </c>
      <c r="AX105" s="29">
        <v>732786.04</v>
      </c>
      <c r="AY105" s="29">
        <v>134381.09</v>
      </c>
      <c r="AZ105" s="29">
        <v>196905</v>
      </c>
      <c r="BA105" s="29">
        <v>392972.45</v>
      </c>
      <c r="BB105" s="29">
        <v>35000.089999999997</v>
      </c>
      <c r="BC105" s="29">
        <v>129889</v>
      </c>
      <c r="BD105" s="29">
        <v>5171021.37</v>
      </c>
      <c r="BE105" s="29">
        <v>227541.99</v>
      </c>
      <c r="BF105" s="29">
        <v>35286.75</v>
      </c>
      <c r="BG105" s="29">
        <v>70011.960000000006</v>
      </c>
      <c r="BH105" s="29">
        <v>32307.02</v>
      </c>
      <c r="BI105" s="29">
        <v>57125.82</v>
      </c>
      <c r="BJ105" s="29">
        <v>207971.75</v>
      </c>
      <c r="BK105" s="29">
        <v>151120</v>
      </c>
      <c r="BL105" s="29"/>
      <c r="BM105" s="29">
        <v>373588</v>
      </c>
      <c r="BN105" s="29">
        <v>41408.559999999998</v>
      </c>
      <c r="BO105" s="29">
        <v>-10605</v>
      </c>
      <c r="BP105" s="29">
        <v>129944</v>
      </c>
      <c r="BQ105" s="29">
        <v>88023.16</v>
      </c>
      <c r="BR105" s="29">
        <v>226556</v>
      </c>
      <c r="BS105" s="29">
        <v>193497</v>
      </c>
      <c r="BT105" s="29">
        <v>373189.7</v>
      </c>
      <c r="BU105" s="29"/>
      <c r="BV105" s="46">
        <f t="shared" si="3"/>
        <v>21595778.299999997</v>
      </c>
      <c r="BW105" s="99"/>
      <c r="BX105" s="100"/>
      <c r="BY105" s="15"/>
    </row>
    <row r="106" spans="1:96" s="5" customFormat="1" x14ac:dyDescent="0.25">
      <c r="A106" s="25">
        <v>5635</v>
      </c>
      <c r="B106" s="26" t="s">
        <v>347</v>
      </c>
      <c r="C106" s="29">
        <v>43704.52</v>
      </c>
      <c r="D106" s="29">
        <v>8280.85</v>
      </c>
      <c r="E106" s="29">
        <v>133208</v>
      </c>
      <c r="F106" s="29">
        <v>0</v>
      </c>
      <c r="G106" s="29">
        <v>80563.05</v>
      </c>
      <c r="H106" s="29">
        <v>37267.589999999997</v>
      </c>
      <c r="I106" s="29">
        <v>25449.03</v>
      </c>
      <c r="J106" s="29">
        <v>58796.72</v>
      </c>
      <c r="K106" s="29">
        <v>5519.88</v>
      </c>
      <c r="L106" s="29">
        <v>14916.1</v>
      </c>
      <c r="M106" s="29">
        <v>29679.8</v>
      </c>
      <c r="N106" s="29">
        <v>1854</v>
      </c>
      <c r="O106" s="29">
        <v>27207.360000000001</v>
      </c>
      <c r="P106" s="29">
        <v>0</v>
      </c>
      <c r="Q106" s="29">
        <v>103023.12</v>
      </c>
      <c r="R106" s="29">
        <v>434110.3</v>
      </c>
      <c r="S106" s="29">
        <v>25072.39</v>
      </c>
      <c r="T106" s="29">
        <v>5757.48</v>
      </c>
      <c r="U106" s="29">
        <v>21205.73</v>
      </c>
      <c r="V106" s="29">
        <v>0</v>
      </c>
      <c r="W106" s="29">
        <v>17957.43</v>
      </c>
      <c r="X106" s="29">
        <v>0</v>
      </c>
      <c r="Y106" s="29">
        <v>28961.67</v>
      </c>
      <c r="Z106" s="29">
        <v>114988.68</v>
      </c>
      <c r="AA106" s="29"/>
      <c r="AB106" s="29">
        <v>45983.519999999997</v>
      </c>
      <c r="AC106" s="29">
        <v>6152.98</v>
      </c>
      <c r="AD106" s="29">
        <v>75598.92</v>
      </c>
      <c r="AE106" s="29">
        <v>3474.58</v>
      </c>
      <c r="AF106" s="29">
        <v>4194.4399999999996</v>
      </c>
      <c r="AG106" s="29">
        <v>0</v>
      </c>
      <c r="AH106" s="29"/>
      <c r="AI106" s="29">
        <v>589976.06000000006</v>
      </c>
      <c r="AJ106" s="29">
        <v>43942.58</v>
      </c>
      <c r="AK106" s="29">
        <v>29004.799999999999</v>
      </c>
      <c r="AL106" s="29">
        <v>177810</v>
      </c>
      <c r="AM106" s="29">
        <v>280660.68</v>
      </c>
      <c r="AN106" s="29">
        <v>31802.22</v>
      </c>
      <c r="AO106" s="29">
        <v>56224.59</v>
      </c>
      <c r="AP106" s="29">
        <v>450186.53</v>
      </c>
      <c r="AQ106" s="29">
        <v>28380.959999999999</v>
      </c>
      <c r="AR106" s="29">
        <v>110465</v>
      </c>
      <c r="AS106" s="29">
        <v>148867.89000000001</v>
      </c>
      <c r="AT106" s="29">
        <v>282015.69</v>
      </c>
      <c r="AU106" s="29">
        <v>28667.52</v>
      </c>
      <c r="AV106" s="29">
        <v>129412.04</v>
      </c>
      <c r="AW106" s="29">
        <v>34417.56</v>
      </c>
      <c r="AX106" s="29">
        <v>100019.97</v>
      </c>
      <c r="AY106" s="29">
        <v>44215.31</v>
      </c>
      <c r="AZ106" s="29">
        <v>39680</v>
      </c>
      <c r="BA106" s="29">
        <v>128279.49</v>
      </c>
      <c r="BB106" s="29">
        <v>0</v>
      </c>
      <c r="BC106" s="29">
        <v>116671</v>
      </c>
      <c r="BD106" s="29">
        <v>0</v>
      </c>
      <c r="BE106" s="29">
        <v>205612.26</v>
      </c>
      <c r="BF106" s="29">
        <v>1480.23</v>
      </c>
      <c r="BG106" s="29">
        <v>18098.8</v>
      </c>
      <c r="BH106" s="29">
        <v>21486.57</v>
      </c>
      <c r="BI106" s="29">
        <v>47025.96</v>
      </c>
      <c r="BJ106" s="29">
        <v>36473.800000000003</v>
      </c>
      <c r="BK106" s="29">
        <v>0</v>
      </c>
      <c r="BL106" s="29"/>
      <c r="BM106" s="29">
        <v>171136</v>
      </c>
      <c r="BN106" s="29">
        <v>17042.400000000001</v>
      </c>
      <c r="BO106" s="29">
        <v>0</v>
      </c>
      <c r="BP106" s="29">
        <v>0</v>
      </c>
      <c r="BQ106" s="29">
        <v>42075.25</v>
      </c>
      <c r="BR106" s="29">
        <v>31641</v>
      </c>
      <c r="BS106" s="29">
        <v>95965</v>
      </c>
      <c r="BT106" s="29">
        <v>83603.25</v>
      </c>
      <c r="BU106" s="29"/>
      <c r="BV106" s="46">
        <f t="shared" si="3"/>
        <v>4975268.5500000017</v>
      </c>
      <c r="BW106" s="99"/>
      <c r="BX106" s="100"/>
      <c r="BY106" s="15"/>
    </row>
    <row r="107" spans="1:96" s="5" customFormat="1" x14ac:dyDescent="0.25">
      <c r="A107" s="25">
        <v>5640</v>
      </c>
      <c r="B107" s="26" t="s">
        <v>348</v>
      </c>
      <c r="C107" s="29">
        <v>0</v>
      </c>
      <c r="D107" s="29">
        <v>0</v>
      </c>
      <c r="E107" s="29">
        <v>0</v>
      </c>
      <c r="F107" s="29">
        <v>54868.800000000003</v>
      </c>
      <c r="G107" s="29">
        <v>0</v>
      </c>
      <c r="H107" s="29">
        <v>160260.98000000001</v>
      </c>
      <c r="I107" s="29">
        <v>132414.04999999999</v>
      </c>
      <c r="J107" s="29">
        <v>0</v>
      </c>
      <c r="K107" s="29">
        <v>32743.73</v>
      </c>
      <c r="L107" s="29">
        <v>7020.81</v>
      </c>
      <c r="M107" s="29">
        <v>45507.79</v>
      </c>
      <c r="N107" s="29">
        <v>2062.4</v>
      </c>
      <c r="O107" s="29">
        <v>42777.47</v>
      </c>
      <c r="P107" s="29">
        <v>0</v>
      </c>
      <c r="Q107" s="29">
        <v>253.6</v>
      </c>
      <c r="R107" s="29">
        <v>331013.59999999998</v>
      </c>
      <c r="S107" s="29">
        <v>0</v>
      </c>
      <c r="T107" s="29">
        <v>7530.44</v>
      </c>
      <c r="U107" s="29">
        <v>15116.27</v>
      </c>
      <c r="V107" s="29">
        <v>34543.040000000001</v>
      </c>
      <c r="W107" s="29">
        <v>0</v>
      </c>
      <c r="X107" s="29">
        <v>0</v>
      </c>
      <c r="Y107" s="29">
        <v>0</v>
      </c>
      <c r="Z107" s="29">
        <v>78298.83</v>
      </c>
      <c r="AA107" s="29"/>
      <c r="AB107" s="29">
        <v>62098.04</v>
      </c>
      <c r="AC107" s="29">
        <v>0</v>
      </c>
      <c r="AD107" s="29">
        <v>459955.8</v>
      </c>
      <c r="AE107" s="29">
        <v>0</v>
      </c>
      <c r="AF107" s="29">
        <v>3517.56</v>
      </c>
      <c r="AG107" s="29">
        <v>280419.61</v>
      </c>
      <c r="AH107" s="29"/>
      <c r="AI107" s="29">
        <v>705329.54</v>
      </c>
      <c r="AJ107" s="29">
        <v>49895.839999999997</v>
      </c>
      <c r="AK107" s="29">
        <v>1700</v>
      </c>
      <c r="AL107" s="29">
        <v>53296</v>
      </c>
      <c r="AM107" s="29">
        <v>196168.47</v>
      </c>
      <c r="AN107" s="29">
        <v>30333.7</v>
      </c>
      <c r="AO107" s="29">
        <v>0</v>
      </c>
      <c r="AP107" s="29">
        <v>350236.36</v>
      </c>
      <c r="AQ107" s="29">
        <v>11422.56</v>
      </c>
      <c r="AR107" s="29">
        <v>0</v>
      </c>
      <c r="AS107" s="29">
        <v>0</v>
      </c>
      <c r="AT107" s="29">
        <v>0</v>
      </c>
      <c r="AU107" s="29">
        <v>22102.36</v>
      </c>
      <c r="AV107" s="29">
        <v>0</v>
      </c>
      <c r="AW107" s="29">
        <v>0</v>
      </c>
      <c r="AX107" s="29">
        <v>191613.03</v>
      </c>
      <c r="AY107" s="29">
        <v>18644.04</v>
      </c>
      <c r="AZ107" s="29">
        <v>29229</v>
      </c>
      <c r="BA107" s="29">
        <v>151978.65</v>
      </c>
      <c r="BB107" s="29">
        <v>0</v>
      </c>
      <c r="BC107" s="29">
        <v>0</v>
      </c>
      <c r="BD107" s="29">
        <v>2165070.6800000002</v>
      </c>
      <c r="BE107" s="29">
        <v>0</v>
      </c>
      <c r="BF107" s="29">
        <v>7160.61</v>
      </c>
      <c r="BG107" s="29">
        <v>16866.36</v>
      </c>
      <c r="BH107" s="29">
        <v>0</v>
      </c>
      <c r="BI107" s="29">
        <v>0</v>
      </c>
      <c r="BJ107" s="29">
        <v>226829.51</v>
      </c>
      <c r="BK107" s="29">
        <v>0</v>
      </c>
      <c r="BL107" s="29"/>
      <c r="BM107" s="29">
        <v>249982</v>
      </c>
      <c r="BN107" s="29">
        <v>0</v>
      </c>
      <c r="BO107" s="29">
        <v>110867</v>
      </c>
      <c r="BP107" s="29">
        <v>0</v>
      </c>
      <c r="BQ107" s="29">
        <v>0</v>
      </c>
      <c r="BR107" s="29">
        <v>2203</v>
      </c>
      <c r="BS107" s="29">
        <v>0</v>
      </c>
      <c r="BT107" s="29">
        <v>65541.97</v>
      </c>
      <c r="BU107" s="29"/>
      <c r="BV107" s="46">
        <f t="shared" si="3"/>
        <v>6406873.5</v>
      </c>
      <c r="BW107" s="99"/>
      <c r="BX107" s="100"/>
      <c r="BY107" s="15"/>
    </row>
    <row r="108" spans="1:96" s="10" customFormat="1" ht="30" x14ac:dyDescent="0.25">
      <c r="A108" s="25">
        <v>5645</v>
      </c>
      <c r="B108" s="26" t="s">
        <v>419</v>
      </c>
      <c r="C108" s="29">
        <v>283971.38</v>
      </c>
      <c r="D108" s="29">
        <v>61991.74</v>
      </c>
      <c r="E108" s="29">
        <v>1551815</v>
      </c>
      <c r="F108" s="29">
        <v>0</v>
      </c>
      <c r="G108" s="29">
        <v>37645.050000000003</v>
      </c>
      <c r="H108" s="29">
        <v>335511.90999999997</v>
      </c>
      <c r="I108" s="29">
        <v>249388.76</v>
      </c>
      <c r="J108" s="29">
        <v>1098810.8799999999</v>
      </c>
      <c r="K108" s="29">
        <v>14641.81</v>
      </c>
      <c r="L108" s="29">
        <v>63952.77</v>
      </c>
      <c r="M108" s="29">
        <v>-6830</v>
      </c>
      <c r="N108" s="29">
        <v>0</v>
      </c>
      <c r="O108" s="29">
        <v>0</v>
      </c>
      <c r="P108" s="29">
        <v>71242.77</v>
      </c>
      <c r="Q108" s="29">
        <v>209003.15</v>
      </c>
      <c r="R108" s="29">
        <v>6284997.2800000003</v>
      </c>
      <c r="S108" s="29">
        <v>1027162.91</v>
      </c>
      <c r="T108" s="29">
        <v>12011.36</v>
      </c>
      <c r="U108" s="29">
        <v>191789</v>
      </c>
      <c r="V108" s="29">
        <v>70826.45</v>
      </c>
      <c r="W108" s="29">
        <v>42993.22</v>
      </c>
      <c r="X108" s="29">
        <v>-477626</v>
      </c>
      <c r="Y108" s="29">
        <v>6803.33</v>
      </c>
      <c r="Z108" s="29">
        <v>831687</v>
      </c>
      <c r="AA108" s="29"/>
      <c r="AB108" s="29">
        <v>87995.75</v>
      </c>
      <c r="AC108" s="29">
        <v>0</v>
      </c>
      <c r="AD108" s="29">
        <v>1575030.87</v>
      </c>
      <c r="AE108" s="29">
        <v>2640.33</v>
      </c>
      <c r="AF108" s="29">
        <v>10055.07</v>
      </c>
      <c r="AG108" s="29">
        <v>0</v>
      </c>
      <c r="AH108" s="29"/>
      <c r="AI108" s="29">
        <v>704959.29</v>
      </c>
      <c r="AJ108" s="29">
        <v>15753</v>
      </c>
      <c r="AK108" s="29">
        <v>117122</v>
      </c>
      <c r="AL108" s="29">
        <v>33262</v>
      </c>
      <c r="AM108" s="29">
        <v>2205.5500000000002</v>
      </c>
      <c r="AN108" s="29">
        <v>0</v>
      </c>
      <c r="AO108" s="29">
        <v>132281.13</v>
      </c>
      <c r="AP108" s="29">
        <v>327814.67</v>
      </c>
      <c r="AQ108" s="29">
        <v>0</v>
      </c>
      <c r="AR108" s="29">
        <v>22421</v>
      </c>
      <c r="AS108" s="29">
        <v>0</v>
      </c>
      <c r="AT108" s="29">
        <v>0</v>
      </c>
      <c r="AU108" s="29">
        <v>11945</v>
      </c>
      <c r="AV108" s="29">
        <v>534616.32999999996</v>
      </c>
      <c r="AW108" s="29">
        <v>9220.36</v>
      </c>
      <c r="AX108" s="29">
        <v>1895179.7</v>
      </c>
      <c r="AY108" s="29">
        <v>4718.46</v>
      </c>
      <c r="AZ108" s="29">
        <v>0</v>
      </c>
      <c r="BA108" s="29">
        <v>830253.4</v>
      </c>
      <c r="BB108" s="29">
        <v>-6974.71</v>
      </c>
      <c r="BC108" s="29">
        <v>0</v>
      </c>
      <c r="BD108" s="29">
        <v>549891.52</v>
      </c>
      <c r="BE108" s="29">
        <v>0</v>
      </c>
      <c r="BF108" s="29">
        <v>2468.56</v>
      </c>
      <c r="BG108" s="29">
        <v>0</v>
      </c>
      <c r="BH108" s="29">
        <v>8443.02</v>
      </c>
      <c r="BI108" s="29">
        <v>4248</v>
      </c>
      <c r="BJ108" s="29">
        <v>799717.16</v>
      </c>
      <c r="BK108" s="29">
        <v>0</v>
      </c>
      <c r="BL108" s="29"/>
      <c r="BM108" s="29">
        <v>0</v>
      </c>
      <c r="BN108" s="29">
        <v>0</v>
      </c>
      <c r="BO108" s="29">
        <v>0</v>
      </c>
      <c r="BP108" s="29">
        <v>84342</v>
      </c>
      <c r="BQ108" s="29">
        <v>2221</v>
      </c>
      <c r="BR108" s="29">
        <v>0</v>
      </c>
      <c r="BS108" s="29">
        <v>0</v>
      </c>
      <c r="BT108" s="29">
        <v>0</v>
      </c>
      <c r="BU108" s="29"/>
      <c r="BV108" s="46">
        <f t="shared" si="3"/>
        <v>19723620.23</v>
      </c>
      <c r="BW108" s="99"/>
      <c r="BX108" s="100"/>
      <c r="BY108" s="15"/>
      <c r="BZ108" s="5"/>
      <c r="CA108" s="5"/>
      <c r="CB108" s="5"/>
      <c r="CC108" s="5"/>
      <c r="CD108" s="5"/>
      <c r="CE108" s="5"/>
      <c r="CF108" s="5"/>
      <c r="CG108" s="5"/>
      <c r="CH108" s="5"/>
      <c r="CI108" s="5"/>
      <c r="CJ108" s="5"/>
      <c r="CK108" s="5"/>
      <c r="CL108" s="5"/>
      <c r="CM108" s="5"/>
      <c r="CN108" s="5"/>
      <c r="CO108" s="5"/>
      <c r="CP108" s="5"/>
      <c r="CQ108" s="5"/>
      <c r="CR108" s="5"/>
    </row>
    <row r="109" spans="1:96" s="5" customFormat="1" x14ac:dyDescent="0.25">
      <c r="A109" s="25">
        <v>5646</v>
      </c>
      <c r="B109" s="26" t="s">
        <v>349</v>
      </c>
      <c r="C109" s="29"/>
      <c r="D109" s="29">
        <v>0</v>
      </c>
      <c r="E109" s="29"/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>
        <v>0</v>
      </c>
      <c r="Q109" s="29"/>
      <c r="R109" s="29"/>
      <c r="S109" s="29"/>
      <c r="T109" s="29">
        <v>0</v>
      </c>
      <c r="U109" s="29"/>
      <c r="V109" s="29">
        <v>0</v>
      </c>
      <c r="W109" s="29"/>
      <c r="X109" s="29"/>
      <c r="Y109" s="29">
        <v>0</v>
      </c>
      <c r="Z109" s="29">
        <v>0</v>
      </c>
      <c r="AA109" s="29"/>
      <c r="AB109" s="29">
        <v>0</v>
      </c>
      <c r="AC109" s="29">
        <v>0</v>
      </c>
      <c r="AD109" s="29">
        <v>0</v>
      </c>
      <c r="AE109" s="29"/>
      <c r="AF109" s="29"/>
      <c r="AG109" s="29">
        <v>0</v>
      </c>
      <c r="AH109" s="29"/>
      <c r="AI109" s="29">
        <v>0</v>
      </c>
      <c r="AJ109" s="29"/>
      <c r="AK109" s="29"/>
      <c r="AL109" s="29"/>
      <c r="AM109" s="29"/>
      <c r="AN109" s="29">
        <v>0</v>
      </c>
      <c r="AO109" s="29"/>
      <c r="AP109" s="29"/>
      <c r="AQ109" s="29"/>
      <c r="AR109" s="29"/>
      <c r="AS109" s="29"/>
      <c r="AT109" s="29">
        <v>0</v>
      </c>
      <c r="AU109" s="29"/>
      <c r="AV109" s="29">
        <v>0</v>
      </c>
      <c r="AW109" s="29"/>
      <c r="AX109" s="29"/>
      <c r="AY109" s="29"/>
      <c r="AZ109" s="29"/>
      <c r="BA109" s="29">
        <v>0</v>
      </c>
      <c r="BB109" s="29"/>
      <c r="BC109" s="29"/>
      <c r="BD109" s="29">
        <v>0</v>
      </c>
      <c r="BE109" s="29"/>
      <c r="BF109" s="29"/>
      <c r="BG109" s="29">
        <v>881.86</v>
      </c>
      <c r="BH109" s="29"/>
      <c r="BI109" s="29">
        <v>0</v>
      </c>
      <c r="BJ109" s="29"/>
      <c r="BK109" s="29">
        <v>0</v>
      </c>
      <c r="BL109" s="29"/>
      <c r="BM109" s="29"/>
      <c r="BN109" s="29"/>
      <c r="BO109" s="29"/>
      <c r="BP109" s="29"/>
      <c r="BQ109" s="29"/>
      <c r="BR109" s="29">
        <v>0</v>
      </c>
      <c r="BS109" s="29">
        <v>0</v>
      </c>
      <c r="BT109" s="29"/>
      <c r="BU109" s="29"/>
      <c r="BV109" s="46">
        <f t="shared" si="3"/>
        <v>881.86</v>
      </c>
      <c r="BW109" s="99"/>
      <c r="BX109" s="100"/>
      <c r="BY109" s="15"/>
    </row>
    <row r="110" spans="1:96" s="5" customFormat="1" x14ac:dyDescent="0.25">
      <c r="A110" s="25">
        <v>5647</v>
      </c>
      <c r="B110" s="26" t="s">
        <v>350</v>
      </c>
      <c r="C110" s="29"/>
      <c r="D110" s="29">
        <v>0</v>
      </c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>
        <v>0</v>
      </c>
      <c r="Q110" s="29"/>
      <c r="R110" s="29"/>
      <c r="S110" s="29"/>
      <c r="T110" s="29">
        <v>0</v>
      </c>
      <c r="U110" s="29"/>
      <c r="V110" s="29">
        <v>0</v>
      </c>
      <c r="W110" s="29"/>
      <c r="X110" s="29"/>
      <c r="Y110" s="29">
        <v>0</v>
      </c>
      <c r="Z110" s="29">
        <v>-20568</v>
      </c>
      <c r="AA110" s="29"/>
      <c r="AB110" s="29">
        <v>0</v>
      </c>
      <c r="AC110" s="29">
        <v>0</v>
      </c>
      <c r="AD110" s="29">
        <v>0</v>
      </c>
      <c r="AE110" s="29"/>
      <c r="AF110" s="29"/>
      <c r="AG110" s="29">
        <v>0</v>
      </c>
      <c r="AH110" s="29"/>
      <c r="AI110" s="29">
        <v>0</v>
      </c>
      <c r="AJ110" s="29"/>
      <c r="AK110" s="29"/>
      <c r="AL110" s="29"/>
      <c r="AM110" s="29"/>
      <c r="AN110" s="29">
        <v>0</v>
      </c>
      <c r="AO110" s="29"/>
      <c r="AP110" s="29"/>
      <c r="AQ110" s="29"/>
      <c r="AR110" s="29"/>
      <c r="AS110" s="29"/>
      <c r="AT110" s="29">
        <v>0</v>
      </c>
      <c r="AU110" s="29"/>
      <c r="AV110" s="29">
        <v>4700</v>
      </c>
      <c r="AW110" s="29"/>
      <c r="AX110" s="29"/>
      <c r="AY110" s="29"/>
      <c r="AZ110" s="29"/>
      <c r="BA110" s="29">
        <v>0</v>
      </c>
      <c r="BB110" s="29"/>
      <c r="BC110" s="29"/>
      <c r="BD110" s="29">
        <v>0</v>
      </c>
      <c r="BE110" s="29"/>
      <c r="BF110" s="29"/>
      <c r="BG110" s="29">
        <v>0</v>
      </c>
      <c r="BH110" s="29"/>
      <c r="BI110" s="29">
        <v>0</v>
      </c>
      <c r="BJ110" s="29"/>
      <c r="BK110" s="29">
        <v>0</v>
      </c>
      <c r="BL110" s="29"/>
      <c r="BM110" s="29"/>
      <c r="BN110" s="29"/>
      <c r="BO110" s="29"/>
      <c r="BP110" s="29"/>
      <c r="BQ110" s="29"/>
      <c r="BR110" s="29">
        <v>0</v>
      </c>
      <c r="BS110" s="29">
        <v>0</v>
      </c>
      <c r="BT110" s="29"/>
      <c r="BU110" s="29"/>
      <c r="BV110" s="46">
        <f t="shared" si="3"/>
        <v>-15868</v>
      </c>
      <c r="BW110" s="99"/>
      <c r="BX110" s="100"/>
      <c r="BY110" s="15"/>
    </row>
    <row r="111" spans="1:96" s="5" customFormat="1" x14ac:dyDescent="0.25">
      <c r="A111" s="25">
        <v>5650</v>
      </c>
      <c r="B111" s="26" t="s">
        <v>351</v>
      </c>
      <c r="C111" s="29">
        <v>0</v>
      </c>
      <c r="D111" s="29">
        <v>0</v>
      </c>
      <c r="E111" s="29">
        <v>0</v>
      </c>
      <c r="F111" s="29">
        <v>0</v>
      </c>
      <c r="G111" s="29">
        <v>62200</v>
      </c>
      <c r="H111" s="29">
        <v>0</v>
      </c>
      <c r="I111" s="29">
        <v>0</v>
      </c>
      <c r="J111" s="29">
        <v>0</v>
      </c>
      <c r="K111" s="29">
        <v>0</v>
      </c>
      <c r="L111" s="29">
        <v>0</v>
      </c>
      <c r="M111" s="29">
        <v>0</v>
      </c>
      <c r="N111" s="29">
        <v>0</v>
      </c>
      <c r="O111" s="29">
        <v>0</v>
      </c>
      <c r="P111" s="29">
        <v>0</v>
      </c>
      <c r="Q111" s="29">
        <v>0</v>
      </c>
      <c r="R111" s="29">
        <v>0</v>
      </c>
      <c r="S111" s="29">
        <v>0</v>
      </c>
      <c r="T111" s="29">
        <v>0</v>
      </c>
      <c r="U111" s="29">
        <v>0</v>
      </c>
      <c r="V111" s="29">
        <v>0</v>
      </c>
      <c r="W111" s="29">
        <v>0</v>
      </c>
      <c r="X111" s="29">
        <v>0</v>
      </c>
      <c r="Y111" s="29">
        <v>0</v>
      </c>
      <c r="Z111" s="29">
        <v>0</v>
      </c>
      <c r="AA111" s="29"/>
      <c r="AB111" s="29">
        <v>0</v>
      </c>
      <c r="AC111" s="29">
        <v>0</v>
      </c>
      <c r="AD111" s="29">
        <v>0</v>
      </c>
      <c r="AE111" s="29">
        <v>0</v>
      </c>
      <c r="AF111" s="29">
        <v>0</v>
      </c>
      <c r="AG111" s="29">
        <v>0</v>
      </c>
      <c r="AH111" s="29"/>
      <c r="AI111" s="29">
        <v>0</v>
      </c>
      <c r="AJ111" s="29">
        <v>0</v>
      </c>
      <c r="AK111" s="29">
        <v>0</v>
      </c>
      <c r="AL111" s="29">
        <v>0</v>
      </c>
      <c r="AM111" s="29">
        <v>0</v>
      </c>
      <c r="AN111" s="29">
        <v>0</v>
      </c>
      <c r="AO111" s="29">
        <v>0</v>
      </c>
      <c r="AP111" s="29">
        <v>0</v>
      </c>
      <c r="AQ111" s="29">
        <v>0</v>
      </c>
      <c r="AR111" s="29">
        <v>0</v>
      </c>
      <c r="AS111" s="29">
        <v>0</v>
      </c>
      <c r="AT111" s="29">
        <v>0</v>
      </c>
      <c r="AU111" s="29">
        <v>0</v>
      </c>
      <c r="AV111" s="29">
        <v>0</v>
      </c>
      <c r="AW111" s="29">
        <v>0</v>
      </c>
      <c r="AX111" s="29">
        <v>0</v>
      </c>
      <c r="AY111" s="29">
        <v>0</v>
      </c>
      <c r="AZ111" s="29">
        <v>0</v>
      </c>
      <c r="BA111" s="29">
        <v>0</v>
      </c>
      <c r="BB111" s="29">
        <v>0</v>
      </c>
      <c r="BC111" s="29">
        <v>0</v>
      </c>
      <c r="BD111" s="29">
        <v>0</v>
      </c>
      <c r="BE111" s="29">
        <v>0</v>
      </c>
      <c r="BF111" s="29">
        <v>0</v>
      </c>
      <c r="BG111" s="29">
        <v>0</v>
      </c>
      <c r="BH111" s="29">
        <v>0</v>
      </c>
      <c r="BI111" s="29">
        <v>0</v>
      </c>
      <c r="BJ111" s="29">
        <v>0</v>
      </c>
      <c r="BK111" s="29">
        <v>0</v>
      </c>
      <c r="BL111" s="29"/>
      <c r="BM111" s="29">
        <v>0</v>
      </c>
      <c r="BN111" s="29">
        <v>0</v>
      </c>
      <c r="BO111" s="29">
        <v>0</v>
      </c>
      <c r="BP111" s="29">
        <v>0</v>
      </c>
      <c r="BQ111" s="29">
        <v>0</v>
      </c>
      <c r="BR111" s="29">
        <v>0</v>
      </c>
      <c r="BS111" s="29">
        <v>0</v>
      </c>
      <c r="BT111" s="29">
        <v>0</v>
      </c>
      <c r="BU111" s="29"/>
      <c r="BV111" s="46">
        <f t="shared" si="3"/>
        <v>62200</v>
      </c>
      <c r="BW111" s="99"/>
      <c r="BX111" s="100"/>
      <c r="BY111" s="15"/>
    </row>
    <row r="112" spans="1:96" s="5" customFormat="1" x14ac:dyDescent="0.25">
      <c r="A112" s="25">
        <v>5655</v>
      </c>
      <c r="B112" s="26" t="s">
        <v>352</v>
      </c>
      <c r="C112" s="29">
        <v>240991.56</v>
      </c>
      <c r="D112" s="29">
        <v>13555.07</v>
      </c>
      <c r="E112" s="29">
        <v>324758</v>
      </c>
      <c r="F112" s="29">
        <v>50126.05</v>
      </c>
      <c r="G112" s="29">
        <v>104605.8</v>
      </c>
      <c r="H112" s="29">
        <v>227877.68</v>
      </c>
      <c r="I112" s="29">
        <v>182712.94</v>
      </c>
      <c r="J112" s="29">
        <v>232673.24</v>
      </c>
      <c r="K112" s="29">
        <v>93458.96</v>
      </c>
      <c r="L112" s="29">
        <v>7774.19</v>
      </c>
      <c r="M112" s="29">
        <v>122296.33</v>
      </c>
      <c r="N112" s="29">
        <v>36194.21</v>
      </c>
      <c r="O112" s="29">
        <v>68693.039999999994</v>
      </c>
      <c r="P112" s="29">
        <v>765392.94</v>
      </c>
      <c r="Q112" s="29">
        <v>492630.93</v>
      </c>
      <c r="R112" s="29">
        <v>315141.25</v>
      </c>
      <c r="S112" s="29">
        <v>78600.87</v>
      </c>
      <c r="T112" s="29">
        <v>105120.25</v>
      </c>
      <c r="U112" s="29">
        <v>146535.21</v>
      </c>
      <c r="V112" s="29">
        <v>138888.75</v>
      </c>
      <c r="W112" s="29">
        <v>23683.4</v>
      </c>
      <c r="X112" s="29">
        <v>418206.96</v>
      </c>
      <c r="Y112" s="29">
        <v>30516.18</v>
      </c>
      <c r="Z112" s="29">
        <v>141830.01</v>
      </c>
      <c r="AA112" s="29"/>
      <c r="AB112" s="29">
        <v>124999.54</v>
      </c>
      <c r="AC112" s="29">
        <v>49644.46</v>
      </c>
      <c r="AD112" s="29">
        <v>697842.06</v>
      </c>
      <c r="AE112" s="29">
        <v>67143.38</v>
      </c>
      <c r="AF112" s="29">
        <v>40927.410000000003</v>
      </c>
      <c r="AG112" s="29">
        <v>1096452.4099999999</v>
      </c>
      <c r="AH112" s="29"/>
      <c r="AI112" s="29">
        <v>1149931.3600000001</v>
      </c>
      <c r="AJ112" s="29">
        <v>111126.39</v>
      </c>
      <c r="AK112" s="29">
        <v>24031.86</v>
      </c>
      <c r="AL112" s="29">
        <v>496485</v>
      </c>
      <c r="AM112" s="29">
        <v>692177.89</v>
      </c>
      <c r="AN112" s="29">
        <v>39238.15</v>
      </c>
      <c r="AO112" s="29">
        <v>53990.65</v>
      </c>
      <c r="AP112" s="29">
        <v>435530.98</v>
      </c>
      <c r="AQ112" s="29">
        <v>55700.54</v>
      </c>
      <c r="AR112" s="29">
        <v>201895</v>
      </c>
      <c r="AS112" s="29">
        <v>113824.34</v>
      </c>
      <c r="AT112" s="29">
        <v>243901.76</v>
      </c>
      <c r="AU112" s="29">
        <v>46540.19</v>
      </c>
      <c r="AV112" s="29">
        <v>201801.23</v>
      </c>
      <c r="AW112" s="29">
        <v>25216.77</v>
      </c>
      <c r="AX112" s="29">
        <v>772716.55</v>
      </c>
      <c r="AY112" s="29">
        <v>44726.95</v>
      </c>
      <c r="AZ112" s="29">
        <v>63240</v>
      </c>
      <c r="BA112" s="29">
        <v>369576.73</v>
      </c>
      <c r="BB112" s="29">
        <v>26774.92</v>
      </c>
      <c r="BC112" s="29">
        <v>127259</v>
      </c>
      <c r="BD112" s="29">
        <v>1609593.84</v>
      </c>
      <c r="BE112" s="29">
        <v>149855.76999999999</v>
      </c>
      <c r="BF112" s="29">
        <v>12201.76</v>
      </c>
      <c r="BG112" s="29">
        <v>53961.279999999999</v>
      </c>
      <c r="BH112" s="29">
        <v>26500.82</v>
      </c>
      <c r="BI112" s="29">
        <v>126357.88</v>
      </c>
      <c r="BJ112" s="29">
        <v>159172.63</v>
      </c>
      <c r="BK112" s="29">
        <v>54255.21</v>
      </c>
      <c r="BL112" s="29"/>
      <c r="BM112" s="29">
        <v>477445</v>
      </c>
      <c r="BN112" s="29">
        <v>58317.31</v>
      </c>
      <c r="BO112" s="29">
        <v>466161</v>
      </c>
      <c r="BP112" s="29">
        <v>63752</v>
      </c>
      <c r="BQ112" s="29">
        <v>127206.09</v>
      </c>
      <c r="BR112" s="29">
        <v>111739</v>
      </c>
      <c r="BS112" s="29">
        <v>115450</v>
      </c>
      <c r="BT112" s="29">
        <v>628652.54</v>
      </c>
      <c r="BU112" s="29"/>
      <c r="BV112" s="46">
        <f t="shared" si="3"/>
        <v>15975581.470000003</v>
      </c>
      <c r="BW112" s="99"/>
      <c r="BX112" s="100"/>
      <c r="BY112" s="15"/>
    </row>
    <row r="113" spans="1:77" s="5" customFormat="1" x14ac:dyDescent="0.25">
      <c r="A113" s="25">
        <v>5660</v>
      </c>
      <c r="B113" s="26" t="s">
        <v>353</v>
      </c>
      <c r="C113" s="29">
        <v>9438.4500000000007</v>
      </c>
      <c r="D113" s="29">
        <v>1746.66</v>
      </c>
      <c r="E113" s="29">
        <v>18232</v>
      </c>
      <c r="F113" s="29">
        <v>0</v>
      </c>
      <c r="G113" s="29">
        <v>2639</v>
      </c>
      <c r="H113" s="29">
        <v>109815.32</v>
      </c>
      <c r="I113" s="29">
        <v>0</v>
      </c>
      <c r="J113" s="29">
        <v>12169.1</v>
      </c>
      <c r="K113" s="29">
        <v>306.49</v>
      </c>
      <c r="L113" s="29">
        <v>0</v>
      </c>
      <c r="M113" s="29">
        <v>11155.87</v>
      </c>
      <c r="N113" s="29">
        <v>0</v>
      </c>
      <c r="O113" s="29">
        <v>0</v>
      </c>
      <c r="P113" s="29">
        <v>0</v>
      </c>
      <c r="Q113" s="29">
        <v>0</v>
      </c>
      <c r="R113" s="29">
        <v>88132.98</v>
      </c>
      <c r="S113" s="29">
        <v>0</v>
      </c>
      <c r="T113" s="29">
        <v>974.12</v>
      </c>
      <c r="U113" s="29">
        <v>0</v>
      </c>
      <c r="V113" s="29">
        <v>0</v>
      </c>
      <c r="W113" s="29">
        <v>7377.49</v>
      </c>
      <c r="X113" s="29">
        <v>31476.92</v>
      </c>
      <c r="Y113" s="29">
        <v>8994.1200000000008</v>
      </c>
      <c r="Z113" s="29">
        <v>59630.99</v>
      </c>
      <c r="AA113" s="29"/>
      <c r="AB113" s="29">
        <v>9484.51</v>
      </c>
      <c r="AC113" s="29">
        <v>91.8</v>
      </c>
      <c r="AD113" s="29">
        <v>162272.14000000001</v>
      </c>
      <c r="AE113" s="29">
        <v>0</v>
      </c>
      <c r="AF113" s="29">
        <v>0</v>
      </c>
      <c r="AG113" s="29">
        <v>4451.8</v>
      </c>
      <c r="AH113" s="29"/>
      <c r="AI113" s="29">
        <v>0</v>
      </c>
      <c r="AJ113" s="29">
        <v>0</v>
      </c>
      <c r="AK113" s="29">
        <v>550</v>
      </c>
      <c r="AL113" s="29">
        <v>7824</v>
      </c>
      <c r="AM113" s="29">
        <v>0</v>
      </c>
      <c r="AN113" s="29">
        <v>0</v>
      </c>
      <c r="AO113" s="29">
        <v>0</v>
      </c>
      <c r="AP113" s="29">
        <v>606121.38</v>
      </c>
      <c r="AQ113" s="29">
        <v>0</v>
      </c>
      <c r="AR113" s="29">
        <v>2545</v>
      </c>
      <c r="AS113" s="29">
        <v>0</v>
      </c>
      <c r="AT113" s="29">
        <v>0</v>
      </c>
      <c r="AU113" s="29">
        <v>3278.03</v>
      </c>
      <c r="AV113" s="29">
        <v>24557.919999999998</v>
      </c>
      <c r="AW113" s="29">
        <v>9086.59</v>
      </c>
      <c r="AX113" s="29">
        <v>0</v>
      </c>
      <c r="AY113" s="29">
        <v>0</v>
      </c>
      <c r="AZ113" s="29">
        <v>24561</v>
      </c>
      <c r="BA113" s="29">
        <v>0</v>
      </c>
      <c r="BB113" s="29">
        <v>0</v>
      </c>
      <c r="BC113" s="29">
        <v>83782</v>
      </c>
      <c r="BD113" s="29">
        <v>0</v>
      </c>
      <c r="BE113" s="29">
        <v>0</v>
      </c>
      <c r="BF113" s="29">
        <v>3982.68</v>
      </c>
      <c r="BG113" s="29">
        <v>0</v>
      </c>
      <c r="BH113" s="29">
        <v>2019.05</v>
      </c>
      <c r="BI113" s="29">
        <v>225</v>
      </c>
      <c r="BJ113" s="29">
        <v>0</v>
      </c>
      <c r="BK113" s="29">
        <v>0</v>
      </c>
      <c r="BL113" s="29"/>
      <c r="BM113" s="29">
        <v>59190</v>
      </c>
      <c r="BN113" s="29">
        <v>0</v>
      </c>
      <c r="BO113" s="29">
        <v>0</v>
      </c>
      <c r="BP113" s="29">
        <v>0</v>
      </c>
      <c r="BQ113" s="29">
        <v>0</v>
      </c>
      <c r="BR113" s="29">
        <v>0</v>
      </c>
      <c r="BS113" s="29">
        <v>14286</v>
      </c>
      <c r="BT113" s="29">
        <v>0</v>
      </c>
      <c r="BU113" s="29"/>
      <c r="BV113" s="46">
        <f t="shared" si="3"/>
        <v>1380398.4100000001</v>
      </c>
      <c r="BW113" s="99"/>
      <c r="BX113" s="100"/>
      <c r="BY113" s="15"/>
    </row>
    <row r="114" spans="1:77" s="5" customFormat="1" x14ac:dyDescent="0.25">
      <c r="A114" s="25">
        <v>5665</v>
      </c>
      <c r="B114" s="26" t="s">
        <v>354</v>
      </c>
      <c r="C114" s="29">
        <v>94475.9</v>
      </c>
      <c r="D114" s="29">
        <v>29363.65</v>
      </c>
      <c r="E114" s="29">
        <v>786750</v>
      </c>
      <c r="F114" s="29">
        <v>218488.66</v>
      </c>
      <c r="G114" s="29">
        <v>5880.87</v>
      </c>
      <c r="H114" s="29">
        <v>488108.07</v>
      </c>
      <c r="I114" s="29">
        <v>2659.42</v>
      </c>
      <c r="J114" s="29">
        <v>427231.46</v>
      </c>
      <c r="K114" s="29">
        <v>98005.64</v>
      </c>
      <c r="L114" s="29">
        <v>72119.59</v>
      </c>
      <c r="M114" s="29">
        <v>95358.720000000001</v>
      </c>
      <c r="N114" s="29">
        <v>0</v>
      </c>
      <c r="O114" s="29">
        <v>10272.49</v>
      </c>
      <c r="P114" s="29">
        <v>16407610.74</v>
      </c>
      <c r="Q114" s="29">
        <v>21809.200000000001</v>
      </c>
      <c r="R114" s="29">
        <v>111662.64</v>
      </c>
      <c r="S114" s="29">
        <v>605348.74</v>
      </c>
      <c r="T114" s="29">
        <v>2060.38</v>
      </c>
      <c r="U114" s="29">
        <v>96851.31</v>
      </c>
      <c r="V114" s="29">
        <v>59198.400000000001</v>
      </c>
      <c r="W114" s="29">
        <v>58335.4</v>
      </c>
      <c r="X114" s="29">
        <v>470371.35</v>
      </c>
      <c r="Y114" s="29">
        <v>89350.68</v>
      </c>
      <c r="Z114" s="29">
        <v>992518.06</v>
      </c>
      <c r="AA114" s="29"/>
      <c r="AB114" s="29">
        <v>464490.1</v>
      </c>
      <c r="AC114" s="29">
        <v>30526.48</v>
      </c>
      <c r="AD114" s="29">
        <v>5954260.8899999997</v>
      </c>
      <c r="AE114" s="29">
        <v>0</v>
      </c>
      <c r="AF114" s="29">
        <v>17503.150000000001</v>
      </c>
      <c r="AG114" s="29">
        <v>3479185.57</v>
      </c>
      <c r="AH114" s="29"/>
      <c r="AI114" s="29">
        <v>2593215.69</v>
      </c>
      <c r="AJ114" s="29">
        <v>131055.09</v>
      </c>
      <c r="AK114" s="29">
        <v>28049.919999999998</v>
      </c>
      <c r="AL114" s="29">
        <v>7481</v>
      </c>
      <c r="AM114" s="29">
        <v>108078</v>
      </c>
      <c r="AN114" s="29">
        <v>0</v>
      </c>
      <c r="AO114" s="29">
        <v>1116155.31</v>
      </c>
      <c r="AP114" s="29">
        <v>1765823.58</v>
      </c>
      <c r="AQ114" s="29">
        <v>42424.41</v>
      </c>
      <c r="AR114" s="29">
        <v>261696</v>
      </c>
      <c r="AS114" s="29">
        <v>0</v>
      </c>
      <c r="AT114" s="29">
        <v>103471.77</v>
      </c>
      <c r="AU114" s="29">
        <v>53735.77</v>
      </c>
      <c r="AV114" s="29">
        <v>89668.160000000003</v>
      </c>
      <c r="AW114" s="29">
        <v>9733.66</v>
      </c>
      <c r="AX114" s="29">
        <v>711170.89</v>
      </c>
      <c r="AY114" s="29">
        <v>170503.75</v>
      </c>
      <c r="AZ114" s="29">
        <v>107596</v>
      </c>
      <c r="BA114" s="29">
        <v>138011.79</v>
      </c>
      <c r="BB114" s="29">
        <v>68663</v>
      </c>
      <c r="BC114" s="29">
        <v>105416</v>
      </c>
      <c r="BD114" s="29">
        <v>9259324.0199999996</v>
      </c>
      <c r="BE114" s="29">
        <v>223160.74</v>
      </c>
      <c r="BF114" s="29">
        <v>35112.6</v>
      </c>
      <c r="BG114" s="29">
        <v>100014.39999999999</v>
      </c>
      <c r="BH114" s="29">
        <v>46621.62</v>
      </c>
      <c r="BI114" s="29">
        <v>110470.37</v>
      </c>
      <c r="BJ114" s="29">
        <v>121477.29</v>
      </c>
      <c r="BK114" s="29">
        <v>206876.62</v>
      </c>
      <c r="BL114" s="29"/>
      <c r="BM114" s="29">
        <v>344232</v>
      </c>
      <c r="BN114" s="29">
        <v>105572.89</v>
      </c>
      <c r="BO114" s="29">
        <v>269600</v>
      </c>
      <c r="BP114" s="29">
        <v>130332</v>
      </c>
      <c r="BQ114" s="29">
        <v>75785.16</v>
      </c>
      <c r="BR114" s="29">
        <v>32173</v>
      </c>
      <c r="BS114" s="29">
        <v>173669</v>
      </c>
      <c r="BT114" s="29">
        <v>344302.77</v>
      </c>
      <c r="BU114" s="29"/>
      <c r="BV114" s="46">
        <f t="shared" si="3"/>
        <v>50380471.829999983</v>
      </c>
      <c r="BW114" s="99"/>
      <c r="BX114" s="100"/>
      <c r="BY114" s="15"/>
    </row>
    <row r="115" spans="1:77" s="5" customFormat="1" x14ac:dyDescent="0.25">
      <c r="A115" s="25">
        <v>5670</v>
      </c>
      <c r="B115" s="26" t="s">
        <v>355</v>
      </c>
      <c r="C115" s="29">
        <v>233562.55</v>
      </c>
      <c r="D115" s="29">
        <v>0</v>
      </c>
      <c r="E115" s="29">
        <v>0</v>
      </c>
      <c r="F115" s="29">
        <v>0</v>
      </c>
      <c r="G115" s="29">
        <v>0</v>
      </c>
      <c r="H115" s="29">
        <v>115698.24000000001</v>
      </c>
      <c r="I115" s="29">
        <v>34613.64</v>
      </c>
      <c r="J115" s="29">
        <v>342585.12</v>
      </c>
      <c r="K115" s="29">
        <v>0</v>
      </c>
      <c r="L115" s="29">
        <v>0</v>
      </c>
      <c r="M115" s="29">
        <v>64992</v>
      </c>
      <c r="N115" s="29">
        <v>14100</v>
      </c>
      <c r="O115" s="29">
        <v>0</v>
      </c>
      <c r="P115" s="29">
        <v>0</v>
      </c>
      <c r="Q115" s="29">
        <v>0</v>
      </c>
      <c r="R115" s="29">
        <v>0</v>
      </c>
      <c r="S115" s="29">
        <v>227975.36</v>
      </c>
      <c r="T115" s="29">
        <v>0</v>
      </c>
      <c r="U115" s="29">
        <v>0</v>
      </c>
      <c r="V115" s="29">
        <v>0</v>
      </c>
      <c r="W115" s="29">
        <v>13284</v>
      </c>
      <c r="X115" s="29">
        <v>42000</v>
      </c>
      <c r="Y115" s="29">
        <v>0</v>
      </c>
      <c r="Z115" s="29">
        <v>0</v>
      </c>
      <c r="AA115" s="29"/>
      <c r="AB115" s="29">
        <v>0</v>
      </c>
      <c r="AC115" s="29">
        <v>13380</v>
      </c>
      <c r="AD115" s="29">
        <v>0</v>
      </c>
      <c r="AE115" s="29">
        <v>11080.56</v>
      </c>
      <c r="AF115" s="29">
        <v>0</v>
      </c>
      <c r="AG115" s="29">
        <v>0</v>
      </c>
      <c r="AH115" s="29"/>
      <c r="AI115" s="29">
        <v>0</v>
      </c>
      <c r="AJ115" s="29">
        <v>1530.19</v>
      </c>
      <c r="AK115" s="29">
        <v>0</v>
      </c>
      <c r="AL115" s="29">
        <v>303741</v>
      </c>
      <c r="AM115" s="29">
        <v>0</v>
      </c>
      <c r="AN115" s="29">
        <v>0</v>
      </c>
      <c r="AO115" s="29">
        <v>0</v>
      </c>
      <c r="AP115" s="29">
        <v>0</v>
      </c>
      <c r="AQ115" s="29">
        <v>0</v>
      </c>
      <c r="AR115" s="29">
        <v>355273</v>
      </c>
      <c r="AS115" s="29">
        <v>270000</v>
      </c>
      <c r="AT115" s="29">
        <v>0</v>
      </c>
      <c r="AU115" s="29">
        <v>0</v>
      </c>
      <c r="AV115" s="29">
        <v>0</v>
      </c>
      <c r="AW115" s="29">
        <v>0</v>
      </c>
      <c r="AX115" s="29">
        <v>8363.86</v>
      </c>
      <c r="AY115" s="29">
        <v>0</v>
      </c>
      <c r="AZ115" s="29">
        <v>0</v>
      </c>
      <c r="BA115" s="29">
        <v>301864.03000000003</v>
      </c>
      <c r="BB115" s="29">
        <v>13200</v>
      </c>
      <c r="BC115" s="29">
        <v>671766</v>
      </c>
      <c r="BD115" s="29">
        <v>1270950.58</v>
      </c>
      <c r="BE115" s="29">
        <v>0</v>
      </c>
      <c r="BF115" s="29">
        <v>7885.74</v>
      </c>
      <c r="BG115" s="29">
        <v>7528.02</v>
      </c>
      <c r="BH115" s="29">
        <v>20731.919999999998</v>
      </c>
      <c r="BI115" s="29">
        <v>0</v>
      </c>
      <c r="BJ115" s="29">
        <v>294647.98</v>
      </c>
      <c r="BK115" s="29">
        <v>136116</v>
      </c>
      <c r="BL115" s="29"/>
      <c r="BM115" s="29">
        <v>0</v>
      </c>
      <c r="BN115" s="29">
        <v>0</v>
      </c>
      <c r="BO115" s="29">
        <v>0</v>
      </c>
      <c r="BP115" s="29">
        <v>0</v>
      </c>
      <c r="BQ115" s="29">
        <v>57.22</v>
      </c>
      <c r="BR115" s="29">
        <v>104352</v>
      </c>
      <c r="BS115" s="29">
        <v>0</v>
      </c>
      <c r="BT115" s="29">
        <v>0</v>
      </c>
      <c r="BU115" s="29"/>
      <c r="BV115" s="46">
        <f t="shared" si="3"/>
        <v>4881279.0100000007</v>
      </c>
      <c r="BW115" s="99"/>
      <c r="BX115" s="100"/>
      <c r="BY115" s="15"/>
    </row>
    <row r="116" spans="1:77" s="5" customFormat="1" x14ac:dyDescent="0.25">
      <c r="A116" s="25">
        <v>5672</v>
      </c>
      <c r="B116" s="26" t="s">
        <v>356</v>
      </c>
      <c r="C116" s="29"/>
      <c r="D116" s="29">
        <v>0</v>
      </c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>
        <v>0</v>
      </c>
      <c r="Q116" s="29"/>
      <c r="R116" s="29"/>
      <c r="S116" s="29"/>
      <c r="T116" s="29">
        <v>0</v>
      </c>
      <c r="U116" s="29"/>
      <c r="V116" s="29">
        <v>0</v>
      </c>
      <c r="W116" s="29"/>
      <c r="X116" s="29"/>
      <c r="Y116" s="29">
        <v>0</v>
      </c>
      <c r="Z116" s="29">
        <v>0</v>
      </c>
      <c r="AA116" s="29"/>
      <c r="AB116" s="29">
        <v>0</v>
      </c>
      <c r="AC116" s="29">
        <v>0</v>
      </c>
      <c r="AD116" s="29">
        <v>0</v>
      </c>
      <c r="AE116" s="29"/>
      <c r="AF116" s="29"/>
      <c r="AG116" s="29">
        <v>0</v>
      </c>
      <c r="AH116" s="29"/>
      <c r="AI116" s="29">
        <v>0</v>
      </c>
      <c r="AJ116" s="29"/>
      <c r="AK116" s="29"/>
      <c r="AL116" s="29"/>
      <c r="AM116" s="29"/>
      <c r="AN116" s="29">
        <v>0</v>
      </c>
      <c r="AO116" s="29"/>
      <c r="AP116" s="29"/>
      <c r="AQ116" s="29"/>
      <c r="AR116" s="29"/>
      <c r="AS116" s="29"/>
      <c r="AT116" s="29">
        <v>0</v>
      </c>
      <c r="AU116" s="29"/>
      <c r="AV116" s="29">
        <v>0</v>
      </c>
      <c r="AW116" s="29"/>
      <c r="AX116" s="29"/>
      <c r="AY116" s="29"/>
      <c r="AZ116" s="29"/>
      <c r="BA116" s="29">
        <v>0</v>
      </c>
      <c r="BB116" s="29"/>
      <c r="BC116" s="29"/>
      <c r="BD116" s="29">
        <v>0</v>
      </c>
      <c r="BE116" s="29"/>
      <c r="BF116" s="29"/>
      <c r="BG116" s="29">
        <v>0</v>
      </c>
      <c r="BH116" s="29"/>
      <c r="BI116" s="29">
        <v>0</v>
      </c>
      <c r="BJ116" s="29"/>
      <c r="BK116" s="29">
        <v>0</v>
      </c>
      <c r="BL116" s="29"/>
      <c r="BM116" s="29"/>
      <c r="BN116" s="29"/>
      <c r="BO116" s="29"/>
      <c r="BP116" s="29"/>
      <c r="BQ116" s="29"/>
      <c r="BR116" s="29">
        <v>0</v>
      </c>
      <c r="BS116" s="29">
        <v>0</v>
      </c>
      <c r="BT116" s="29"/>
      <c r="BU116" s="29"/>
      <c r="BV116" s="46">
        <f t="shared" ref="BV116:BV121" si="4">SUM(C116:BU116)</f>
        <v>0</v>
      </c>
      <c r="BW116" s="99"/>
      <c r="BX116" s="100"/>
      <c r="BY116" s="15"/>
    </row>
    <row r="117" spans="1:77" s="5" customFormat="1" x14ac:dyDescent="0.25">
      <c r="A117" s="25">
        <v>5675</v>
      </c>
      <c r="B117" s="26" t="s">
        <v>357</v>
      </c>
      <c r="C117" s="29">
        <v>597636.54</v>
      </c>
      <c r="D117" s="29">
        <v>40927.129999999997</v>
      </c>
      <c r="E117" s="29">
        <v>257497</v>
      </c>
      <c r="F117" s="29">
        <v>1779.75</v>
      </c>
      <c r="G117" s="29">
        <v>0</v>
      </c>
      <c r="H117" s="29">
        <v>334818.81</v>
      </c>
      <c r="I117" s="29">
        <v>864172.14</v>
      </c>
      <c r="J117" s="29">
        <v>611871.4</v>
      </c>
      <c r="K117" s="29">
        <v>22729.07</v>
      </c>
      <c r="L117" s="29">
        <v>0</v>
      </c>
      <c r="M117" s="29">
        <v>30729.78</v>
      </c>
      <c r="N117" s="29">
        <v>0</v>
      </c>
      <c r="O117" s="29">
        <v>83637.62</v>
      </c>
      <c r="P117" s="29">
        <v>11668054.380000001</v>
      </c>
      <c r="Q117" s="29">
        <v>476367.18</v>
      </c>
      <c r="R117" s="29">
        <v>1502026.57</v>
      </c>
      <c r="S117" s="29">
        <v>330340.53999999998</v>
      </c>
      <c r="T117" s="29">
        <v>0</v>
      </c>
      <c r="U117" s="29">
        <v>178260.32</v>
      </c>
      <c r="V117" s="29">
        <v>156107.09</v>
      </c>
      <c r="W117" s="29">
        <v>0</v>
      </c>
      <c r="X117" s="29">
        <v>501276.01</v>
      </c>
      <c r="Y117" s="29">
        <v>126342.92</v>
      </c>
      <c r="Z117" s="29">
        <v>670154.23999999999</v>
      </c>
      <c r="AA117" s="29"/>
      <c r="AB117" s="29">
        <v>262679.94</v>
      </c>
      <c r="AC117" s="29">
        <v>0</v>
      </c>
      <c r="AD117" s="29">
        <v>1524112.53</v>
      </c>
      <c r="AE117" s="29">
        <v>0</v>
      </c>
      <c r="AF117" s="29">
        <v>19348.43</v>
      </c>
      <c r="AG117" s="29">
        <v>34012.68</v>
      </c>
      <c r="AH117" s="29"/>
      <c r="AI117" s="29">
        <v>7331787.8600000003</v>
      </c>
      <c r="AJ117" s="29">
        <v>282147.84999999998</v>
      </c>
      <c r="AK117" s="29">
        <v>6622.51</v>
      </c>
      <c r="AL117" s="29">
        <v>64456</v>
      </c>
      <c r="AM117" s="29">
        <v>324924.28999999998</v>
      </c>
      <c r="AN117" s="29">
        <v>55770.02</v>
      </c>
      <c r="AO117" s="29">
        <v>491248.72</v>
      </c>
      <c r="AP117" s="29">
        <v>644273.42000000004</v>
      </c>
      <c r="AQ117" s="29">
        <v>20704.8</v>
      </c>
      <c r="AR117" s="29">
        <v>395909</v>
      </c>
      <c r="AS117" s="29">
        <v>140323.63</v>
      </c>
      <c r="AT117" s="29">
        <v>725448.89</v>
      </c>
      <c r="AU117" s="29">
        <v>151622.49</v>
      </c>
      <c r="AV117" s="29">
        <v>271034.71000000002</v>
      </c>
      <c r="AW117" s="29">
        <v>0</v>
      </c>
      <c r="AX117" s="29">
        <v>276507.40999999997</v>
      </c>
      <c r="AY117" s="29">
        <v>108203.12</v>
      </c>
      <c r="AZ117" s="29">
        <v>278362</v>
      </c>
      <c r="BA117" s="29">
        <v>773648.49</v>
      </c>
      <c r="BB117" s="29">
        <v>83367.59</v>
      </c>
      <c r="BC117" s="29">
        <v>0</v>
      </c>
      <c r="BD117" s="29">
        <v>2690137.24</v>
      </c>
      <c r="BE117" s="29">
        <v>653778.49</v>
      </c>
      <c r="BF117" s="29">
        <v>47465.49</v>
      </c>
      <c r="BG117" s="29">
        <v>50880.41</v>
      </c>
      <c r="BH117" s="29">
        <v>0</v>
      </c>
      <c r="BI117" s="29">
        <v>136163.89000000001</v>
      </c>
      <c r="BJ117" s="29">
        <v>95743.63</v>
      </c>
      <c r="BK117" s="29">
        <v>0</v>
      </c>
      <c r="BL117" s="29"/>
      <c r="BM117" s="29">
        <v>1028679</v>
      </c>
      <c r="BN117" s="29">
        <v>48343.66</v>
      </c>
      <c r="BO117" s="29">
        <v>0</v>
      </c>
      <c r="BP117" s="29">
        <v>0</v>
      </c>
      <c r="BQ117" s="29">
        <v>0</v>
      </c>
      <c r="BR117" s="29">
        <v>63510</v>
      </c>
      <c r="BS117" s="29">
        <v>90538</v>
      </c>
      <c r="BT117" s="29">
        <v>242051.76</v>
      </c>
      <c r="BU117" s="29"/>
      <c r="BV117" s="46">
        <f t="shared" si="4"/>
        <v>37868536.440000005</v>
      </c>
      <c r="BW117" s="99"/>
      <c r="BX117" s="100"/>
      <c r="BY117" s="15"/>
    </row>
    <row r="118" spans="1:77" s="5" customFormat="1" x14ac:dyDescent="0.25">
      <c r="A118" s="25">
        <v>5680</v>
      </c>
      <c r="B118" s="26" t="s">
        <v>358</v>
      </c>
      <c r="C118" s="29">
        <v>20832.150000000001</v>
      </c>
      <c r="D118" s="29">
        <v>0</v>
      </c>
      <c r="E118" s="29">
        <v>898</v>
      </c>
      <c r="F118" s="29">
        <v>0</v>
      </c>
      <c r="G118" s="29">
        <v>16340.25</v>
      </c>
      <c r="H118" s="29">
        <v>0</v>
      </c>
      <c r="I118" s="29">
        <v>0</v>
      </c>
      <c r="J118" s="29">
        <v>14384.63</v>
      </c>
      <c r="K118" s="29">
        <v>10043.280000000001</v>
      </c>
      <c r="L118" s="29">
        <v>0</v>
      </c>
      <c r="M118" s="29">
        <v>7434.31</v>
      </c>
      <c r="N118" s="29">
        <v>1913.1</v>
      </c>
      <c r="O118" s="29">
        <v>5261.75</v>
      </c>
      <c r="P118" s="29">
        <v>100059.71</v>
      </c>
      <c r="Q118" s="29">
        <v>0</v>
      </c>
      <c r="R118" s="29">
        <v>43793.71</v>
      </c>
      <c r="S118" s="29">
        <v>0</v>
      </c>
      <c r="T118" s="29">
        <v>3104.46</v>
      </c>
      <c r="U118" s="29">
        <v>12379.14</v>
      </c>
      <c r="V118" s="29">
        <v>10482</v>
      </c>
      <c r="W118" s="29">
        <v>5029.03</v>
      </c>
      <c r="X118" s="29">
        <v>0</v>
      </c>
      <c r="Y118" s="29">
        <v>0</v>
      </c>
      <c r="Z118" s="29">
        <v>0</v>
      </c>
      <c r="AA118" s="29"/>
      <c r="AB118" s="29">
        <v>0</v>
      </c>
      <c r="AC118" s="29">
        <v>2457.04</v>
      </c>
      <c r="AD118" s="29">
        <v>0</v>
      </c>
      <c r="AE118" s="29">
        <v>0</v>
      </c>
      <c r="AF118" s="29">
        <v>5108.74</v>
      </c>
      <c r="AG118" s="29">
        <v>62978.27</v>
      </c>
      <c r="AH118" s="29"/>
      <c r="AI118" s="29">
        <v>0</v>
      </c>
      <c r="AJ118" s="29">
        <v>9212.2999999999993</v>
      </c>
      <c r="AK118" s="29">
        <v>4012.1</v>
      </c>
      <c r="AL118" s="29">
        <v>14500</v>
      </c>
      <c r="AM118" s="29">
        <v>42090.87</v>
      </c>
      <c r="AN118" s="29">
        <v>64999.89</v>
      </c>
      <c r="AO118" s="29">
        <v>15914.71</v>
      </c>
      <c r="AP118" s="29">
        <v>0</v>
      </c>
      <c r="AQ118" s="29">
        <v>5326.12</v>
      </c>
      <c r="AR118" s="29">
        <v>0</v>
      </c>
      <c r="AS118" s="29">
        <v>0</v>
      </c>
      <c r="AT118" s="29">
        <v>0</v>
      </c>
      <c r="AU118" s="29">
        <v>5314.74</v>
      </c>
      <c r="AV118" s="29">
        <v>12065.96</v>
      </c>
      <c r="AW118" s="29">
        <v>4146.4799999999996</v>
      </c>
      <c r="AX118" s="29">
        <v>31153.45</v>
      </c>
      <c r="AY118" s="29">
        <v>1096.5899999999999</v>
      </c>
      <c r="AZ118" s="29">
        <v>0</v>
      </c>
      <c r="BA118" s="29">
        <v>0</v>
      </c>
      <c r="BB118" s="29">
        <v>8063.61</v>
      </c>
      <c r="BC118" s="29">
        <v>15983</v>
      </c>
      <c r="BD118" s="29">
        <v>0</v>
      </c>
      <c r="BE118" s="29">
        <v>0</v>
      </c>
      <c r="BF118" s="29">
        <v>2859.23</v>
      </c>
      <c r="BG118" s="29">
        <v>4361.26</v>
      </c>
      <c r="BH118" s="29">
        <v>2598.14</v>
      </c>
      <c r="BI118" s="29">
        <v>7686.48</v>
      </c>
      <c r="BJ118" s="29">
        <v>0</v>
      </c>
      <c r="BK118" s="29">
        <v>6317.19</v>
      </c>
      <c r="BL118" s="29"/>
      <c r="BM118" s="29">
        <v>0</v>
      </c>
      <c r="BN118" s="29">
        <v>6394.3</v>
      </c>
      <c r="BO118" s="29">
        <v>0</v>
      </c>
      <c r="BP118" s="29">
        <v>9968</v>
      </c>
      <c r="BQ118" s="29">
        <v>4370.66</v>
      </c>
      <c r="BR118" s="29">
        <v>0</v>
      </c>
      <c r="BS118" s="29">
        <v>0</v>
      </c>
      <c r="BT118" s="29">
        <v>0</v>
      </c>
      <c r="BU118" s="29"/>
      <c r="BV118" s="46">
        <f t="shared" si="4"/>
        <v>600934.64999999991</v>
      </c>
      <c r="BW118" s="99"/>
      <c r="BX118" s="100"/>
      <c r="BY118" s="15"/>
    </row>
    <row r="119" spans="1:77" s="5" customFormat="1" x14ac:dyDescent="0.25">
      <c r="A119" s="25">
        <v>5681</v>
      </c>
      <c r="B119" s="26" t="s">
        <v>359</v>
      </c>
      <c r="C119" s="29">
        <v>0</v>
      </c>
      <c r="D119" s="29">
        <v>0</v>
      </c>
      <c r="E119" s="29">
        <v>0</v>
      </c>
      <c r="F119" s="29">
        <v>0</v>
      </c>
      <c r="G119" s="29">
        <v>0</v>
      </c>
      <c r="H119" s="29">
        <v>0</v>
      </c>
      <c r="I119" s="29">
        <v>0</v>
      </c>
      <c r="J119" s="29">
        <v>0</v>
      </c>
      <c r="K119" s="29">
        <v>0</v>
      </c>
      <c r="L119" s="29">
        <v>0</v>
      </c>
      <c r="M119" s="29">
        <v>0</v>
      </c>
      <c r="N119" s="29">
        <v>0</v>
      </c>
      <c r="O119" s="29">
        <v>0</v>
      </c>
      <c r="P119" s="29">
        <v>0</v>
      </c>
      <c r="Q119" s="29">
        <v>0</v>
      </c>
      <c r="R119" s="29">
        <v>0</v>
      </c>
      <c r="S119" s="29">
        <v>0</v>
      </c>
      <c r="T119" s="29">
        <v>0</v>
      </c>
      <c r="U119" s="29">
        <v>0</v>
      </c>
      <c r="V119" s="29">
        <v>0</v>
      </c>
      <c r="W119" s="29">
        <v>0</v>
      </c>
      <c r="X119" s="29">
        <v>0</v>
      </c>
      <c r="Y119" s="29">
        <v>0</v>
      </c>
      <c r="Z119" s="29">
        <v>0</v>
      </c>
      <c r="AA119" s="29"/>
      <c r="AB119" s="29">
        <v>0</v>
      </c>
      <c r="AC119" s="29">
        <v>0</v>
      </c>
      <c r="AD119" s="29">
        <v>0</v>
      </c>
      <c r="AE119" s="29">
        <v>0</v>
      </c>
      <c r="AF119" s="29">
        <v>0</v>
      </c>
      <c r="AG119" s="29">
        <v>0</v>
      </c>
      <c r="AH119" s="29"/>
      <c r="AI119" s="29">
        <v>0</v>
      </c>
      <c r="AJ119" s="29">
        <v>0</v>
      </c>
      <c r="AK119" s="29">
        <v>0</v>
      </c>
      <c r="AL119" s="29">
        <v>0</v>
      </c>
      <c r="AM119" s="29">
        <v>0</v>
      </c>
      <c r="AN119" s="29">
        <v>0</v>
      </c>
      <c r="AO119" s="29">
        <v>0</v>
      </c>
      <c r="AP119" s="29">
        <v>0</v>
      </c>
      <c r="AQ119" s="29">
        <v>0</v>
      </c>
      <c r="AR119" s="29">
        <v>0</v>
      </c>
      <c r="AS119" s="29">
        <v>0</v>
      </c>
      <c r="AT119" s="29">
        <v>0</v>
      </c>
      <c r="AU119" s="29">
        <v>0</v>
      </c>
      <c r="AV119" s="29">
        <v>0</v>
      </c>
      <c r="AW119" s="29">
        <v>0</v>
      </c>
      <c r="AX119" s="29">
        <v>0</v>
      </c>
      <c r="AY119" s="29">
        <v>0</v>
      </c>
      <c r="AZ119" s="29">
        <v>0</v>
      </c>
      <c r="BA119" s="29">
        <v>-0.12</v>
      </c>
      <c r="BB119" s="29">
        <v>0</v>
      </c>
      <c r="BC119" s="29">
        <v>0</v>
      </c>
      <c r="BD119" s="29">
        <v>0</v>
      </c>
      <c r="BE119" s="29">
        <v>0</v>
      </c>
      <c r="BF119" s="29">
        <v>0</v>
      </c>
      <c r="BG119" s="29">
        <v>0</v>
      </c>
      <c r="BH119" s="29">
        <v>0</v>
      </c>
      <c r="BI119" s="29">
        <v>0</v>
      </c>
      <c r="BJ119" s="29">
        <v>0</v>
      </c>
      <c r="BK119" s="29">
        <v>0</v>
      </c>
      <c r="BL119" s="29"/>
      <c r="BM119" s="29">
        <v>0</v>
      </c>
      <c r="BN119" s="29">
        <v>0</v>
      </c>
      <c r="BO119" s="29">
        <v>0</v>
      </c>
      <c r="BP119" s="29">
        <v>0</v>
      </c>
      <c r="BQ119" s="29">
        <v>0</v>
      </c>
      <c r="BR119" s="29">
        <v>0</v>
      </c>
      <c r="BS119" s="29">
        <v>0</v>
      </c>
      <c r="BT119" s="29">
        <v>0</v>
      </c>
      <c r="BU119" s="29"/>
      <c r="BV119" s="46">
        <f t="shared" si="4"/>
        <v>-0.12</v>
      </c>
      <c r="BW119" s="99"/>
      <c r="BX119" s="100"/>
      <c r="BY119" s="15"/>
    </row>
    <row r="120" spans="1:77" s="5" customFormat="1" x14ac:dyDescent="0.25">
      <c r="A120" s="25">
        <v>5685</v>
      </c>
      <c r="B120" s="26" t="s">
        <v>360</v>
      </c>
      <c r="C120" s="29">
        <v>0</v>
      </c>
      <c r="D120" s="29">
        <v>0</v>
      </c>
      <c r="E120" s="29">
        <v>0</v>
      </c>
      <c r="F120" s="29">
        <v>0</v>
      </c>
      <c r="G120" s="29">
        <v>62044.61</v>
      </c>
      <c r="H120" s="29">
        <v>0</v>
      </c>
      <c r="I120" s="29">
        <v>0</v>
      </c>
      <c r="J120" s="29">
        <v>0</v>
      </c>
      <c r="K120" s="29">
        <v>0</v>
      </c>
      <c r="L120" s="29">
        <v>0</v>
      </c>
      <c r="M120" s="29">
        <v>0</v>
      </c>
      <c r="N120" s="29">
        <v>0</v>
      </c>
      <c r="O120" s="29">
        <v>0</v>
      </c>
      <c r="P120" s="29">
        <v>0</v>
      </c>
      <c r="Q120" s="29">
        <v>0</v>
      </c>
      <c r="R120" s="29">
        <v>0</v>
      </c>
      <c r="S120" s="29">
        <v>0</v>
      </c>
      <c r="T120" s="29">
        <v>0</v>
      </c>
      <c r="U120" s="29">
        <v>0</v>
      </c>
      <c r="V120" s="29">
        <v>0</v>
      </c>
      <c r="W120" s="29">
        <v>4389.45</v>
      </c>
      <c r="X120" s="29">
        <v>0</v>
      </c>
      <c r="Y120" s="29">
        <v>0</v>
      </c>
      <c r="Z120" s="29">
        <v>0</v>
      </c>
      <c r="AA120" s="29"/>
      <c r="AB120" s="29">
        <v>0</v>
      </c>
      <c r="AC120" s="29">
        <v>0</v>
      </c>
      <c r="AD120" s="29">
        <v>0</v>
      </c>
      <c r="AE120" s="29">
        <v>0</v>
      </c>
      <c r="AF120" s="29">
        <v>0</v>
      </c>
      <c r="AG120" s="29">
        <v>0</v>
      </c>
      <c r="AH120" s="29"/>
      <c r="AI120" s="29">
        <v>0</v>
      </c>
      <c r="AJ120" s="29">
        <v>0</v>
      </c>
      <c r="AK120" s="29">
        <v>0</v>
      </c>
      <c r="AL120" s="29">
        <v>0</v>
      </c>
      <c r="AM120" s="29">
        <v>0</v>
      </c>
      <c r="AN120" s="29">
        <v>0</v>
      </c>
      <c r="AO120" s="29">
        <v>0</v>
      </c>
      <c r="AP120" s="29">
        <v>0</v>
      </c>
      <c r="AQ120" s="29">
        <v>0</v>
      </c>
      <c r="AR120" s="29">
        <v>0</v>
      </c>
      <c r="AS120" s="29">
        <v>0</v>
      </c>
      <c r="AT120" s="29">
        <v>0</v>
      </c>
      <c r="AU120" s="29">
        <v>0</v>
      </c>
      <c r="AV120" s="29">
        <v>0</v>
      </c>
      <c r="AW120" s="29">
        <v>0</v>
      </c>
      <c r="AX120" s="29">
        <v>0</v>
      </c>
      <c r="AY120" s="29">
        <v>0</v>
      </c>
      <c r="AZ120" s="29">
        <v>0</v>
      </c>
      <c r="BA120" s="29">
        <v>0</v>
      </c>
      <c r="BB120" s="29">
        <v>0</v>
      </c>
      <c r="BC120" s="29">
        <v>0</v>
      </c>
      <c r="BD120" s="29">
        <v>0</v>
      </c>
      <c r="BE120" s="29">
        <v>0</v>
      </c>
      <c r="BF120" s="29">
        <v>0</v>
      </c>
      <c r="BG120" s="29">
        <v>0</v>
      </c>
      <c r="BH120" s="29">
        <v>0</v>
      </c>
      <c r="BI120" s="29">
        <v>0</v>
      </c>
      <c r="BJ120" s="29">
        <v>0</v>
      </c>
      <c r="BK120" s="29">
        <v>0</v>
      </c>
      <c r="BL120" s="29"/>
      <c r="BM120" s="29">
        <v>0</v>
      </c>
      <c r="BN120" s="29">
        <v>0</v>
      </c>
      <c r="BO120" s="29">
        <v>111208</v>
      </c>
      <c r="BP120" s="29">
        <v>0</v>
      </c>
      <c r="BQ120" s="29">
        <v>0</v>
      </c>
      <c r="BR120" s="29">
        <v>0</v>
      </c>
      <c r="BS120" s="29">
        <v>0</v>
      </c>
      <c r="BT120" s="29">
        <v>34500</v>
      </c>
      <c r="BU120" s="29"/>
      <c r="BV120" s="46">
        <f t="shared" si="4"/>
        <v>212142.06</v>
      </c>
      <c r="BW120" s="99"/>
      <c r="BX120" s="100"/>
      <c r="BY120" s="15"/>
    </row>
    <row r="121" spans="1:77" s="5" customFormat="1" x14ac:dyDescent="0.25">
      <c r="A121" s="25">
        <v>5695</v>
      </c>
      <c r="B121" s="26" t="s">
        <v>361</v>
      </c>
      <c r="C121" s="29">
        <v>0</v>
      </c>
      <c r="D121" s="29">
        <v>0</v>
      </c>
      <c r="E121" s="29">
        <v>0</v>
      </c>
      <c r="F121" s="29">
        <v>0</v>
      </c>
      <c r="G121" s="29">
        <v>0</v>
      </c>
      <c r="H121" s="29">
        <v>0</v>
      </c>
      <c r="I121" s="29">
        <v>-240247.4</v>
      </c>
      <c r="J121" s="29">
        <v>0</v>
      </c>
      <c r="K121" s="29">
        <v>0</v>
      </c>
      <c r="L121" s="29">
        <v>0</v>
      </c>
      <c r="M121" s="29">
        <v>0</v>
      </c>
      <c r="N121" s="29">
        <v>0</v>
      </c>
      <c r="O121" s="29">
        <v>0</v>
      </c>
      <c r="P121" s="29">
        <v>0</v>
      </c>
      <c r="Q121" s="29">
        <v>0</v>
      </c>
      <c r="R121" s="29">
        <v>-42.12</v>
      </c>
      <c r="S121" s="29">
        <v>0</v>
      </c>
      <c r="T121" s="29">
        <v>0</v>
      </c>
      <c r="U121" s="29">
        <v>0</v>
      </c>
      <c r="V121" s="29">
        <v>0</v>
      </c>
      <c r="W121" s="29">
        <v>0</v>
      </c>
      <c r="X121" s="29">
        <v>0</v>
      </c>
      <c r="Y121" s="29">
        <v>0</v>
      </c>
      <c r="Z121" s="29">
        <v>0</v>
      </c>
      <c r="AA121" s="29"/>
      <c r="AB121" s="29">
        <v>0</v>
      </c>
      <c r="AC121" s="29">
        <v>0</v>
      </c>
      <c r="AD121" s="29">
        <v>0</v>
      </c>
      <c r="AE121" s="29">
        <v>0</v>
      </c>
      <c r="AF121" s="29">
        <v>0</v>
      </c>
      <c r="AG121" s="29">
        <v>0</v>
      </c>
      <c r="AH121" s="29"/>
      <c r="AI121" s="29">
        <v>0</v>
      </c>
      <c r="AJ121" s="29">
        <v>0</v>
      </c>
      <c r="AK121" s="29">
        <v>0</v>
      </c>
      <c r="AL121" s="29">
        <v>0</v>
      </c>
      <c r="AM121" s="29">
        <v>-67937.59</v>
      </c>
      <c r="AN121" s="29">
        <v>0</v>
      </c>
      <c r="AO121" s="29">
        <v>0</v>
      </c>
      <c r="AP121" s="29">
        <v>0</v>
      </c>
      <c r="AQ121" s="29">
        <v>0</v>
      </c>
      <c r="AR121" s="29">
        <v>0</v>
      </c>
      <c r="AS121" s="29">
        <v>0</v>
      </c>
      <c r="AT121" s="29">
        <v>0</v>
      </c>
      <c r="AU121" s="29">
        <v>0</v>
      </c>
      <c r="AV121" s="29">
        <v>0</v>
      </c>
      <c r="AW121" s="29">
        <v>0</v>
      </c>
      <c r="AX121" s="29">
        <v>0</v>
      </c>
      <c r="AY121" s="29">
        <v>0</v>
      </c>
      <c r="AZ121" s="29">
        <v>0</v>
      </c>
      <c r="BA121" s="29">
        <v>0</v>
      </c>
      <c r="BB121" s="29">
        <v>0</v>
      </c>
      <c r="BC121" s="29">
        <v>0</v>
      </c>
      <c r="BD121" s="29">
        <v>0</v>
      </c>
      <c r="BE121" s="29">
        <v>0</v>
      </c>
      <c r="BF121" s="29">
        <v>0</v>
      </c>
      <c r="BG121" s="29">
        <v>0</v>
      </c>
      <c r="BH121" s="29">
        <v>0</v>
      </c>
      <c r="BI121" s="29">
        <v>0</v>
      </c>
      <c r="BJ121" s="29">
        <v>0</v>
      </c>
      <c r="BK121" s="29">
        <v>0</v>
      </c>
      <c r="BL121" s="29"/>
      <c r="BM121" s="29">
        <v>0</v>
      </c>
      <c r="BN121" s="29">
        <v>0</v>
      </c>
      <c r="BO121" s="29">
        <v>0</v>
      </c>
      <c r="BP121" s="29">
        <v>0</v>
      </c>
      <c r="BQ121" s="29">
        <v>0</v>
      </c>
      <c r="BR121" s="29">
        <v>0</v>
      </c>
      <c r="BS121" s="29">
        <v>0</v>
      </c>
      <c r="BT121" s="29">
        <v>0</v>
      </c>
      <c r="BU121" s="29"/>
      <c r="BV121" s="46">
        <f t="shared" si="4"/>
        <v>-308227.11</v>
      </c>
      <c r="BW121" s="99"/>
      <c r="BX121" s="100"/>
      <c r="BY121" s="15"/>
    </row>
    <row r="123" spans="1:77" x14ac:dyDescent="0.25">
      <c r="C123" s="76">
        <f t="shared" ref="C123:E123" si="5">SUM(C11:C43)</f>
        <v>136506632.57999998</v>
      </c>
      <c r="D123" s="76">
        <f t="shared" si="5"/>
        <v>6129686.0999999996</v>
      </c>
      <c r="E123" s="76">
        <f t="shared" si="5"/>
        <v>96983864</v>
      </c>
      <c r="F123" s="76">
        <f>SUM(F11:F43)</f>
        <v>38026570.460000001</v>
      </c>
      <c r="G123" s="76">
        <f t="shared" ref="G123:BR123" si="6">SUM(G11:G43)</f>
        <v>110091692.12</v>
      </c>
      <c r="H123" s="76">
        <f t="shared" si="6"/>
        <v>280780595.53999996</v>
      </c>
      <c r="I123" s="76">
        <f t="shared" si="6"/>
        <v>238771829.42000005</v>
      </c>
      <c r="J123" s="76">
        <f t="shared" si="6"/>
        <v>134073080.48999999</v>
      </c>
      <c r="K123" s="76">
        <f t="shared" si="6"/>
        <v>25248643.689999998</v>
      </c>
      <c r="L123" s="76">
        <f t="shared" si="6"/>
        <v>2612658.52</v>
      </c>
      <c r="M123" s="76">
        <f t="shared" si="6"/>
        <v>44855931.840000011</v>
      </c>
      <c r="N123" s="76">
        <f t="shared" si="6"/>
        <v>5484442.5900000008</v>
      </c>
      <c r="O123" s="76">
        <f t="shared" si="6"/>
        <v>29808024.050000004</v>
      </c>
      <c r="P123" s="76">
        <f t="shared" si="6"/>
        <v>705023199.24000001</v>
      </c>
      <c r="Q123" s="76">
        <f t="shared" si="6"/>
        <v>144660648.19999999</v>
      </c>
      <c r="R123" s="76">
        <f t="shared" si="6"/>
        <v>263441779.36999997</v>
      </c>
      <c r="S123" s="76">
        <f t="shared" si="6"/>
        <v>57669667.439999998</v>
      </c>
      <c r="T123" s="76">
        <f t="shared" si="6"/>
        <v>9139587.1700000018</v>
      </c>
      <c r="U123" s="76">
        <f t="shared" si="6"/>
        <v>88710452.609999985</v>
      </c>
      <c r="V123" s="76">
        <f t="shared" si="6"/>
        <v>59240798.269999996</v>
      </c>
      <c r="W123" s="76">
        <f t="shared" si="6"/>
        <v>11904956.130000001</v>
      </c>
      <c r="X123" s="76">
        <f t="shared" si="6"/>
        <v>213361408.37</v>
      </c>
      <c r="Y123" s="76">
        <f t="shared" si="6"/>
        <v>30782073.75</v>
      </c>
      <c r="Z123" s="76">
        <f t="shared" si="6"/>
        <v>201789031.12000009</v>
      </c>
      <c r="AA123" s="76">
        <f t="shared" si="6"/>
        <v>0</v>
      </c>
      <c r="AB123" s="76">
        <f t="shared" si="6"/>
        <v>58944035.229999997</v>
      </c>
      <c r="AC123" s="76">
        <f t="shared" si="6"/>
        <v>1828266.4900000002</v>
      </c>
      <c r="AD123" s="76">
        <f t="shared" si="6"/>
        <v>529703841.82000005</v>
      </c>
      <c r="AE123" s="76">
        <f t="shared" si="6"/>
        <v>1292952.8800000001</v>
      </c>
      <c r="AF123" s="76">
        <f t="shared" si="6"/>
        <v>5892450.8900000006</v>
      </c>
      <c r="AG123" s="76">
        <f t="shared" si="6"/>
        <v>371817804.56</v>
      </c>
      <c r="AH123" s="76">
        <f t="shared" si="6"/>
        <v>0</v>
      </c>
      <c r="AI123" s="76">
        <f t="shared" si="6"/>
        <v>963559574.47000015</v>
      </c>
      <c r="AJ123" s="76">
        <f t="shared" si="6"/>
        <v>62882407.520000003</v>
      </c>
      <c r="AK123" s="76">
        <f t="shared" si="6"/>
        <v>18436614.199999999</v>
      </c>
      <c r="AL123" s="76">
        <f t="shared" si="6"/>
        <v>46993139</v>
      </c>
      <c r="AM123" s="76">
        <f t="shared" si="6"/>
        <v>404126444.87</v>
      </c>
      <c r="AN123" s="76">
        <f t="shared" si="6"/>
        <v>20091159.140000001</v>
      </c>
      <c r="AO123" s="76">
        <f t="shared" si="6"/>
        <v>50730038.900000006</v>
      </c>
      <c r="AP123" s="76">
        <f t="shared" si="6"/>
        <v>452474338.88</v>
      </c>
      <c r="AQ123" s="76">
        <f t="shared" si="6"/>
        <v>27277363.660000004</v>
      </c>
      <c r="AR123" s="76">
        <f t="shared" si="6"/>
        <v>189347870</v>
      </c>
      <c r="AS123" s="76">
        <f t="shared" si="6"/>
        <v>149644849.88999999</v>
      </c>
      <c r="AT123" s="76">
        <f t="shared" si="6"/>
        <v>265900921.87</v>
      </c>
      <c r="AU123" s="76">
        <f t="shared" si="6"/>
        <v>53063110.989999995</v>
      </c>
      <c r="AV123" s="76">
        <f t="shared" si="6"/>
        <v>112966962.37</v>
      </c>
      <c r="AW123" s="76">
        <f t="shared" si="6"/>
        <v>11716110.130000001</v>
      </c>
      <c r="AX123" s="76">
        <f t="shared" si="6"/>
        <v>329065727.92000008</v>
      </c>
      <c r="AY123" s="76">
        <f t="shared" si="6"/>
        <v>39863116.149999999</v>
      </c>
      <c r="AZ123" s="76">
        <f t="shared" si="6"/>
        <v>45735124</v>
      </c>
      <c r="BA123" s="76">
        <f t="shared" si="6"/>
        <v>214913237.36999997</v>
      </c>
      <c r="BB123" s="76">
        <f t="shared" si="6"/>
        <v>29852721.990000006</v>
      </c>
      <c r="BC123" s="76">
        <f t="shared" si="6"/>
        <v>123336655</v>
      </c>
      <c r="BD123" s="76">
        <f t="shared" si="6"/>
        <v>1334717608.99</v>
      </c>
      <c r="BE123" s="76">
        <f t="shared" si="6"/>
        <v>157018100.14999998</v>
      </c>
      <c r="BF123" s="76">
        <f t="shared" si="6"/>
        <v>14588753.609999999</v>
      </c>
      <c r="BG123" s="76">
        <f t="shared" si="6"/>
        <v>6157175.5099999998</v>
      </c>
      <c r="BH123" s="76">
        <f t="shared" si="6"/>
        <v>10073139.690000001</v>
      </c>
      <c r="BI123" s="76">
        <f t="shared" si="6"/>
        <v>28392599.260000005</v>
      </c>
      <c r="BJ123" s="76">
        <f t="shared" si="6"/>
        <v>212107399.48999998</v>
      </c>
      <c r="BK123" s="76">
        <f t="shared" si="6"/>
        <v>20304477.100000005</v>
      </c>
      <c r="BL123" s="76">
        <f t="shared" si="6"/>
        <v>0</v>
      </c>
      <c r="BM123" s="76">
        <f t="shared" si="6"/>
        <v>500112405</v>
      </c>
      <c r="BN123" s="76">
        <f t="shared" si="6"/>
        <v>32343816</v>
      </c>
      <c r="BO123" s="76">
        <f t="shared" si="6"/>
        <v>361701612</v>
      </c>
      <c r="BP123" s="76">
        <f t="shared" si="6"/>
        <v>57082446</v>
      </c>
      <c r="BQ123" s="76">
        <f t="shared" si="6"/>
        <v>13205051.039999999</v>
      </c>
      <c r="BR123" s="76">
        <f t="shared" si="6"/>
        <v>8983297</v>
      </c>
      <c r="BS123" s="76">
        <f t="shared" ref="BS123:BT123" si="7">SUM(BS11:BS43)</f>
        <v>43091934</v>
      </c>
      <c r="BT123" s="76">
        <f t="shared" si="7"/>
        <v>200021593.71999997</v>
      </c>
    </row>
    <row r="124" spans="1:77" ht="15.75" thickBot="1" x14ac:dyDescent="0.3">
      <c r="F124" s="76" t="e">
        <f>#REF!+#REF!</f>
        <v>#REF!</v>
      </c>
      <c r="I124" s="76" t="e">
        <f>#REF!+#REF!</f>
        <v>#REF!</v>
      </c>
    </row>
    <row r="125" spans="1:77" x14ac:dyDescent="0.25">
      <c r="F125" s="76" t="e">
        <f>F123+F124</f>
        <v>#REF!</v>
      </c>
      <c r="I125" s="76" t="e">
        <f>I123+I124</f>
        <v>#REF!</v>
      </c>
      <c r="BV125" s="89">
        <f>SUM(BV45:BV121)</f>
        <v>772734397.5799998</v>
      </c>
      <c r="BW125" s="90" t="s">
        <v>463</v>
      </c>
    </row>
    <row r="126" spans="1:77" x14ac:dyDescent="0.25">
      <c r="BV126" s="91">
        <f>BV61</f>
        <v>21001918.380000003</v>
      </c>
      <c r="BW126" s="92" t="s">
        <v>476</v>
      </c>
    </row>
    <row r="127" spans="1:77" x14ac:dyDescent="0.25">
      <c r="BV127" s="93"/>
      <c r="BW127" s="92"/>
    </row>
    <row r="128" spans="1:77" ht="15.75" thickBot="1" x14ac:dyDescent="0.3">
      <c r="BV128" s="94">
        <f>BV126/BV125</f>
        <v>2.7178702599201573E-2</v>
      </c>
      <c r="BW128" s="95" t="s">
        <v>477</v>
      </c>
    </row>
  </sheetData>
  <autoFilter ref="A4:BU121"/>
  <pageMargins left="0.7" right="0.7" top="0.75" bottom="0.75" header="0.3" footer="0.3"/>
  <pageSetup scale="10" fitToHeight="0"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M44"/>
  <sheetViews>
    <sheetView topLeftCell="A27" zoomScale="90" zoomScaleNormal="90" workbookViewId="0">
      <pane xSplit="1" topLeftCell="B1" activePane="topRight" state="frozen"/>
      <selection activeCell="A315" sqref="A315"/>
      <selection pane="topRight" activeCell="B51" sqref="B51"/>
    </sheetView>
  </sheetViews>
  <sheetFormatPr defaultRowHeight="15" x14ac:dyDescent="0.25"/>
  <cols>
    <col min="1" max="1" width="7.5703125" customWidth="1"/>
    <col min="2" max="2" width="47.5703125" style="1" customWidth="1"/>
    <col min="3" max="3" width="15.28515625" style="1" customWidth="1"/>
    <col min="4" max="7" width="17.42578125" style="1" bestFit="1" customWidth="1"/>
    <col min="8" max="8" width="17.28515625" style="1" customWidth="1"/>
    <col min="9" max="31" width="17.42578125" style="1" bestFit="1" customWidth="1"/>
    <col min="32" max="32" width="16.7109375" style="1" bestFit="1" customWidth="1"/>
    <col min="33" max="33" width="15.42578125" style="1" bestFit="1" customWidth="1"/>
    <col min="34" max="34" width="17.85546875" style="1" bestFit="1" customWidth="1"/>
    <col min="35" max="71" width="17.42578125" style="1" bestFit="1" customWidth="1"/>
    <col min="72" max="74" width="17.42578125" style="1" customWidth="1"/>
    <col min="75" max="75" width="17.85546875" style="15" bestFit="1" customWidth="1"/>
    <col min="76" max="76" width="14.85546875" style="15" customWidth="1"/>
    <col min="77" max="77" width="16" style="15" customWidth="1"/>
    <col min="78" max="78" width="8.7109375" style="15"/>
    <col min="79" max="117" width="8.7109375" style="5"/>
  </cols>
  <sheetData>
    <row r="1" spans="1:117" s="2" customFormat="1" ht="23.25" x14ac:dyDescent="0.35">
      <c r="A1" s="18" t="s">
        <v>382</v>
      </c>
      <c r="B1" s="19">
        <v>2014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13"/>
      <c r="BX1" s="13"/>
      <c r="BY1" s="13"/>
      <c r="BZ1" s="13"/>
      <c r="CA1" s="14"/>
      <c r="CB1" s="14"/>
      <c r="CC1" s="14"/>
      <c r="CD1" s="14"/>
      <c r="CE1" s="14"/>
      <c r="CF1" s="14"/>
      <c r="CG1" s="14"/>
      <c r="CH1" s="14"/>
      <c r="CI1" s="14"/>
      <c r="CJ1" s="14"/>
      <c r="CK1" s="14"/>
      <c r="CL1" s="14"/>
      <c r="CM1" s="14"/>
      <c r="CN1" s="14"/>
      <c r="CO1" s="14"/>
      <c r="CP1" s="14"/>
      <c r="CQ1" s="14"/>
      <c r="CR1" s="14"/>
      <c r="CS1" s="14"/>
      <c r="CT1" s="14"/>
      <c r="CU1" s="14"/>
      <c r="CV1" s="14"/>
      <c r="CW1" s="14"/>
      <c r="CX1" s="14"/>
      <c r="CY1" s="14"/>
      <c r="CZ1" s="14"/>
      <c r="DA1" s="14"/>
      <c r="DB1" s="14"/>
      <c r="DC1" s="14"/>
      <c r="DD1" s="14"/>
      <c r="DE1" s="14"/>
      <c r="DF1" s="14"/>
      <c r="DG1" s="14"/>
      <c r="DH1" s="14"/>
      <c r="DI1" s="14"/>
      <c r="DJ1" s="14"/>
      <c r="DK1" s="14"/>
      <c r="DL1" s="14"/>
      <c r="DM1" s="14"/>
    </row>
    <row r="3" spans="1:117" s="4" customFormat="1" ht="63" customHeight="1" x14ac:dyDescent="0.25">
      <c r="A3" s="7"/>
      <c r="B3" s="7" t="s">
        <v>383</v>
      </c>
      <c r="C3" s="21" t="s">
        <v>384</v>
      </c>
      <c r="D3" s="21" t="s">
        <v>385</v>
      </c>
      <c r="E3" s="21" t="s">
        <v>385</v>
      </c>
      <c r="F3" s="21" t="s">
        <v>384</v>
      </c>
      <c r="G3" s="21" t="s">
        <v>384</v>
      </c>
      <c r="H3" s="21" t="s">
        <v>385</v>
      </c>
      <c r="I3" s="21" t="s">
        <v>384</v>
      </c>
      <c r="J3" s="21" t="s">
        <v>384</v>
      </c>
      <c r="K3" s="21" t="s">
        <v>384</v>
      </c>
      <c r="L3" s="21" t="s">
        <v>384</v>
      </c>
      <c r="M3" s="21" t="s">
        <v>384</v>
      </c>
      <c r="N3" s="21" t="s">
        <v>384</v>
      </c>
      <c r="O3" s="21" t="s">
        <v>384</v>
      </c>
      <c r="P3" s="21" t="s">
        <v>385</v>
      </c>
      <c r="Q3" s="21" t="s">
        <v>384</v>
      </c>
      <c r="R3" s="21" t="s">
        <v>385</v>
      </c>
      <c r="S3" s="21" t="s">
        <v>385</v>
      </c>
      <c r="T3" s="21" t="s">
        <v>385</v>
      </c>
      <c r="U3" s="21" t="s">
        <v>384</v>
      </c>
      <c r="V3" s="21" t="s">
        <v>385</v>
      </c>
      <c r="W3" s="21" t="s">
        <v>384</v>
      </c>
      <c r="X3" s="21" t="s">
        <v>384</v>
      </c>
      <c r="Y3" s="21" t="s">
        <v>385</v>
      </c>
      <c r="Z3" s="21" t="s">
        <v>385</v>
      </c>
      <c r="AA3" s="21"/>
      <c r="AB3" s="21" t="s">
        <v>385</v>
      </c>
      <c r="AC3" s="21" t="s">
        <v>385</v>
      </c>
      <c r="AD3" s="21" t="s">
        <v>385</v>
      </c>
      <c r="AE3" s="21" t="s">
        <v>384</v>
      </c>
      <c r="AF3" s="21" t="s">
        <v>384</v>
      </c>
      <c r="AG3" s="21" t="s">
        <v>384</v>
      </c>
      <c r="AH3" s="21"/>
      <c r="AI3" s="21" t="s">
        <v>385</v>
      </c>
      <c r="AJ3" s="21" t="s">
        <v>384</v>
      </c>
      <c r="AK3" s="21" t="s">
        <v>384</v>
      </c>
      <c r="AL3" s="21" t="s">
        <v>384</v>
      </c>
      <c r="AM3" s="21" t="s">
        <v>384</v>
      </c>
      <c r="AN3" s="21" t="s">
        <v>385</v>
      </c>
      <c r="AO3" s="21" t="s">
        <v>384</v>
      </c>
      <c r="AP3" s="21" t="s">
        <v>384</v>
      </c>
      <c r="AQ3" s="21" t="s">
        <v>384</v>
      </c>
      <c r="AR3" s="21" t="s">
        <v>385</v>
      </c>
      <c r="AS3" s="21" t="s">
        <v>384</v>
      </c>
      <c r="AT3" s="21" t="s">
        <v>384</v>
      </c>
      <c r="AU3" s="21" t="s">
        <v>384</v>
      </c>
      <c r="AV3" s="21"/>
      <c r="AW3" s="21" t="s">
        <v>384</v>
      </c>
      <c r="AX3" s="21" t="s">
        <v>384</v>
      </c>
      <c r="AY3" s="21" t="s">
        <v>385</v>
      </c>
      <c r="AZ3" s="21" t="s">
        <v>384</v>
      </c>
      <c r="BA3" s="21" t="s">
        <v>384</v>
      </c>
      <c r="BB3" s="21" t="s">
        <v>385</v>
      </c>
      <c r="BC3" s="21" t="s">
        <v>384</v>
      </c>
      <c r="BD3" s="21" t="s">
        <v>384</v>
      </c>
      <c r="BE3" s="21" t="s">
        <v>385</v>
      </c>
      <c r="BF3" s="21" t="s">
        <v>385</v>
      </c>
      <c r="BG3" s="21" t="s">
        <v>384</v>
      </c>
      <c r="BH3" s="21" t="s">
        <v>385</v>
      </c>
      <c r="BI3" s="21" t="s">
        <v>384</v>
      </c>
      <c r="BJ3" s="21" t="s">
        <v>384</v>
      </c>
      <c r="BK3" s="21" t="s">
        <v>385</v>
      </c>
      <c r="BL3" s="21" t="s">
        <v>385</v>
      </c>
      <c r="BM3" s="21"/>
      <c r="BN3" s="21" t="s">
        <v>384</v>
      </c>
      <c r="BO3" s="21" t="s">
        <v>384</v>
      </c>
      <c r="BP3" s="21" t="s">
        <v>384</v>
      </c>
      <c r="BQ3" s="21" t="s">
        <v>384</v>
      </c>
      <c r="BR3" s="21" t="s">
        <v>384</v>
      </c>
      <c r="BS3" s="21" t="s">
        <v>385</v>
      </c>
      <c r="BT3" s="21" t="s">
        <v>385</v>
      </c>
      <c r="BU3" s="21" t="s">
        <v>384</v>
      </c>
      <c r="BV3" s="21"/>
      <c r="BW3" s="20" t="s">
        <v>391</v>
      </c>
      <c r="BX3" s="22"/>
      <c r="BY3" s="22"/>
      <c r="BZ3" s="22"/>
      <c r="CA3" s="23"/>
      <c r="CB3" s="23"/>
      <c r="CC3" s="23"/>
      <c r="CD3" s="23"/>
      <c r="CE3" s="23"/>
      <c r="CF3" s="23"/>
      <c r="CG3" s="23"/>
      <c r="CH3" s="23"/>
      <c r="CI3" s="23"/>
      <c r="CJ3" s="23"/>
      <c r="CK3" s="23"/>
      <c r="CL3" s="23"/>
      <c r="CM3" s="23"/>
      <c r="CN3" s="23"/>
      <c r="CO3" s="23"/>
      <c r="CP3" s="23"/>
      <c r="CQ3" s="23"/>
      <c r="CR3" s="23"/>
      <c r="CS3" s="23"/>
      <c r="CT3" s="23"/>
      <c r="CU3" s="23"/>
      <c r="CV3" s="23"/>
      <c r="CW3" s="23"/>
      <c r="CX3" s="23"/>
      <c r="CY3" s="23"/>
      <c r="CZ3" s="23"/>
      <c r="DA3" s="23"/>
      <c r="DB3" s="23"/>
      <c r="DC3" s="23"/>
      <c r="DD3" s="23"/>
      <c r="DE3" s="23"/>
      <c r="DF3" s="23"/>
      <c r="DG3" s="23"/>
      <c r="DH3" s="23"/>
      <c r="DI3" s="23"/>
      <c r="DJ3" s="23"/>
      <c r="DK3" s="23"/>
      <c r="DL3" s="23"/>
      <c r="DM3" s="23"/>
    </row>
    <row r="4" spans="1:117" s="8" customFormat="1" ht="45.6" customHeight="1" x14ac:dyDescent="0.25">
      <c r="A4" s="9" t="s">
        <v>445</v>
      </c>
      <c r="B4" s="9" t="s">
        <v>390</v>
      </c>
      <c r="C4" s="9" t="s">
        <v>0</v>
      </c>
      <c r="D4" s="9" t="s">
        <v>1</v>
      </c>
      <c r="E4" s="9" t="s">
        <v>2</v>
      </c>
      <c r="F4" s="9" t="s">
        <v>386</v>
      </c>
      <c r="G4" s="9" t="s">
        <v>3</v>
      </c>
      <c r="H4" s="9" t="s">
        <v>4</v>
      </c>
      <c r="I4" s="9" t="s">
        <v>387</v>
      </c>
      <c r="J4" s="9" t="s">
        <v>5</v>
      </c>
      <c r="K4" s="9" t="s">
        <v>6</v>
      </c>
      <c r="L4" s="9" t="s">
        <v>7</v>
      </c>
      <c r="M4" s="9" t="s">
        <v>8</v>
      </c>
      <c r="N4" s="9" t="s">
        <v>9</v>
      </c>
      <c r="O4" s="9" t="s">
        <v>10</v>
      </c>
      <c r="P4" s="9" t="s">
        <v>11</v>
      </c>
      <c r="Q4" s="9" t="s">
        <v>12</v>
      </c>
      <c r="R4" s="9" t="s">
        <v>13</v>
      </c>
      <c r="S4" s="9" t="s">
        <v>14</v>
      </c>
      <c r="T4" s="9" t="s">
        <v>15</v>
      </c>
      <c r="U4" s="9" t="s">
        <v>16</v>
      </c>
      <c r="V4" s="9" t="s">
        <v>17</v>
      </c>
      <c r="W4" s="9" t="s">
        <v>18</v>
      </c>
      <c r="X4" s="9" t="s">
        <v>19</v>
      </c>
      <c r="Y4" s="9" t="s">
        <v>20</v>
      </c>
      <c r="Z4" s="9" t="s">
        <v>21</v>
      </c>
      <c r="AA4" s="9"/>
      <c r="AB4" s="9" t="s">
        <v>22</v>
      </c>
      <c r="AC4" s="9" t="s">
        <v>23</v>
      </c>
      <c r="AD4" s="9" t="s">
        <v>24</v>
      </c>
      <c r="AE4" s="9" t="s">
        <v>25</v>
      </c>
      <c r="AF4" s="9" t="s">
        <v>26</v>
      </c>
      <c r="AG4" s="9" t="s">
        <v>27</v>
      </c>
      <c r="AH4" s="9"/>
      <c r="AI4" s="9" t="s">
        <v>29</v>
      </c>
      <c r="AJ4" s="9" t="s">
        <v>30</v>
      </c>
      <c r="AK4" s="9" t="s">
        <v>31</v>
      </c>
      <c r="AL4" s="9" t="s">
        <v>32</v>
      </c>
      <c r="AM4" s="9" t="s">
        <v>33</v>
      </c>
      <c r="AN4" s="9" t="s">
        <v>34</v>
      </c>
      <c r="AO4" s="9" t="s">
        <v>35</v>
      </c>
      <c r="AP4" s="9" t="s">
        <v>36</v>
      </c>
      <c r="AQ4" s="9" t="s">
        <v>37</v>
      </c>
      <c r="AR4" s="9" t="s">
        <v>38</v>
      </c>
      <c r="AS4" s="9" t="s">
        <v>39</v>
      </c>
      <c r="AT4" s="9" t="s">
        <v>40</v>
      </c>
      <c r="AU4" s="9" t="s">
        <v>41</v>
      </c>
      <c r="AV4" s="9"/>
      <c r="AW4" s="9" t="s">
        <v>42</v>
      </c>
      <c r="AX4" s="9" t="s">
        <v>43</v>
      </c>
      <c r="AY4" s="9" t="s">
        <v>44</v>
      </c>
      <c r="AZ4" s="9" t="s">
        <v>45</v>
      </c>
      <c r="BA4" s="9" t="s">
        <v>46</v>
      </c>
      <c r="BB4" s="9" t="s">
        <v>47</v>
      </c>
      <c r="BC4" s="9" t="s">
        <v>48</v>
      </c>
      <c r="BD4" s="9" t="s">
        <v>49</v>
      </c>
      <c r="BE4" s="9" t="s">
        <v>50</v>
      </c>
      <c r="BF4" s="9" t="s">
        <v>51</v>
      </c>
      <c r="BG4" s="9" t="s">
        <v>52</v>
      </c>
      <c r="BH4" s="9" t="s">
        <v>53</v>
      </c>
      <c r="BI4" s="9" t="s">
        <v>54</v>
      </c>
      <c r="BJ4" s="9" t="s">
        <v>55</v>
      </c>
      <c r="BK4" s="9" t="s">
        <v>56</v>
      </c>
      <c r="BL4" s="9" t="s">
        <v>57</v>
      </c>
      <c r="BM4" s="9"/>
      <c r="BN4" s="9" t="s">
        <v>58</v>
      </c>
      <c r="BO4" s="9" t="s">
        <v>59</v>
      </c>
      <c r="BP4" s="9" t="s">
        <v>60</v>
      </c>
      <c r="BQ4" s="9" t="s">
        <v>61</v>
      </c>
      <c r="BR4" s="9" t="s">
        <v>62</v>
      </c>
      <c r="BS4" s="9" t="s">
        <v>63</v>
      </c>
      <c r="BT4" s="9" t="s">
        <v>64</v>
      </c>
      <c r="BU4" s="9" t="s">
        <v>65</v>
      </c>
      <c r="BV4" s="9"/>
      <c r="BW4" s="20">
        <f>COUNTA(C4:BU4)</f>
        <v>67</v>
      </c>
      <c r="BX4" s="61" t="s">
        <v>469</v>
      </c>
      <c r="BY4" s="61" t="s">
        <v>470</v>
      </c>
      <c r="BZ4" s="17"/>
      <c r="CA4" s="17"/>
      <c r="CB4" s="17"/>
      <c r="CC4" s="17"/>
      <c r="CD4" s="17"/>
      <c r="CE4" s="17"/>
      <c r="CF4" s="17"/>
      <c r="CG4" s="17"/>
      <c r="CH4" s="17"/>
      <c r="CI4" s="17"/>
      <c r="CJ4" s="17"/>
      <c r="CK4" s="17"/>
      <c r="CL4" s="17"/>
      <c r="CM4" s="17"/>
      <c r="CN4" s="17"/>
      <c r="CO4" s="17"/>
      <c r="CP4" s="17"/>
      <c r="CQ4" s="17"/>
      <c r="CR4" s="17"/>
      <c r="CS4" s="17"/>
      <c r="CT4" s="17"/>
      <c r="CU4" s="17"/>
      <c r="CV4" s="17"/>
      <c r="CW4" s="17"/>
      <c r="CX4" s="17"/>
      <c r="CY4" s="17"/>
      <c r="CZ4" s="17"/>
      <c r="DA4" s="17"/>
      <c r="DB4" s="17"/>
      <c r="DC4" s="17"/>
      <c r="DD4" s="17"/>
      <c r="DE4" s="17"/>
      <c r="DF4" s="17"/>
      <c r="DG4" s="17"/>
      <c r="DH4" s="17"/>
      <c r="DI4" s="17"/>
      <c r="DJ4" s="17"/>
      <c r="DK4" s="17"/>
      <c r="DL4" s="17"/>
      <c r="DM4" s="17"/>
    </row>
    <row r="5" spans="1:117" s="15" customFormat="1" x14ac:dyDescent="0.25">
      <c r="A5" s="25">
        <v>1606</v>
      </c>
      <c r="B5" s="26" t="s">
        <v>123</v>
      </c>
      <c r="C5" s="29">
        <v>0</v>
      </c>
      <c r="D5" s="29">
        <v>0</v>
      </c>
      <c r="E5" s="29">
        <v>0</v>
      </c>
      <c r="F5" s="29">
        <v>0</v>
      </c>
      <c r="G5" s="29">
        <v>0</v>
      </c>
      <c r="H5" s="29">
        <v>0</v>
      </c>
      <c r="I5" s="29">
        <v>0</v>
      </c>
      <c r="J5" s="29">
        <v>73778.41</v>
      </c>
      <c r="K5" s="29">
        <v>0</v>
      </c>
      <c r="L5" s="29">
        <v>0</v>
      </c>
      <c r="M5" s="29">
        <v>0</v>
      </c>
      <c r="N5" s="29">
        <v>374.03</v>
      </c>
      <c r="O5" s="29">
        <v>0</v>
      </c>
      <c r="P5" s="29">
        <v>0</v>
      </c>
      <c r="Q5" s="29">
        <v>0</v>
      </c>
      <c r="R5" s="29">
        <v>0</v>
      </c>
      <c r="S5" s="29">
        <v>76666.679999999993</v>
      </c>
      <c r="T5" s="29">
        <v>0</v>
      </c>
      <c r="U5" s="29">
        <v>0</v>
      </c>
      <c r="V5" s="29">
        <v>0</v>
      </c>
      <c r="W5" s="29">
        <v>0</v>
      </c>
      <c r="X5" s="29">
        <v>0</v>
      </c>
      <c r="Y5" s="29">
        <v>0</v>
      </c>
      <c r="Z5" s="29">
        <v>0</v>
      </c>
      <c r="AA5" s="29"/>
      <c r="AB5" s="29">
        <v>192292</v>
      </c>
      <c r="AC5" s="29">
        <v>25471.33</v>
      </c>
      <c r="AD5" s="29">
        <v>0</v>
      </c>
      <c r="AE5" s="29">
        <v>0</v>
      </c>
      <c r="AF5" s="29">
        <v>0</v>
      </c>
      <c r="AG5" s="29">
        <v>0</v>
      </c>
      <c r="AH5" s="29"/>
      <c r="AI5" s="29">
        <v>0</v>
      </c>
      <c r="AJ5" s="29">
        <v>0</v>
      </c>
      <c r="AK5" s="29">
        <v>0</v>
      </c>
      <c r="AL5" s="29">
        <v>178197</v>
      </c>
      <c r="AM5" s="29">
        <v>0</v>
      </c>
      <c r="AN5" s="29">
        <v>0</v>
      </c>
      <c r="AO5" s="29">
        <v>0</v>
      </c>
      <c r="AP5" s="29">
        <v>0</v>
      </c>
      <c r="AQ5" s="29">
        <v>0</v>
      </c>
      <c r="AR5" s="29">
        <v>0</v>
      </c>
      <c r="AS5" s="29">
        <v>0</v>
      </c>
      <c r="AT5" s="29">
        <v>1926.45</v>
      </c>
      <c r="AU5" s="29">
        <v>0</v>
      </c>
      <c r="AV5" s="29"/>
      <c r="AW5" s="29">
        <v>6361.01</v>
      </c>
      <c r="AX5" s="29">
        <v>0</v>
      </c>
      <c r="AY5" s="29">
        <v>0</v>
      </c>
      <c r="AZ5" s="29">
        <v>0</v>
      </c>
      <c r="BA5" s="29">
        <v>0</v>
      </c>
      <c r="BB5" s="29">
        <v>0</v>
      </c>
      <c r="BC5" s="29">
        <v>0</v>
      </c>
      <c r="BD5" s="29">
        <v>0</v>
      </c>
      <c r="BE5" s="29">
        <v>0</v>
      </c>
      <c r="BF5" s="29">
        <v>0</v>
      </c>
      <c r="BG5" s="29">
        <v>0</v>
      </c>
      <c r="BH5" s="29">
        <v>0</v>
      </c>
      <c r="BI5" s="29">
        <v>0</v>
      </c>
      <c r="BJ5" s="29">
        <v>0</v>
      </c>
      <c r="BK5" s="29">
        <v>0</v>
      </c>
      <c r="BL5" s="29">
        <v>0</v>
      </c>
      <c r="BM5" s="29"/>
      <c r="BN5" s="29">
        <v>0</v>
      </c>
      <c r="BO5" s="29">
        <v>0</v>
      </c>
      <c r="BP5" s="29">
        <v>0</v>
      </c>
      <c r="BQ5" s="29">
        <v>0</v>
      </c>
      <c r="BR5" s="29">
        <v>0</v>
      </c>
      <c r="BS5" s="29">
        <v>0</v>
      </c>
      <c r="BT5" s="29">
        <v>0</v>
      </c>
      <c r="BU5" s="29">
        <v>0</v>
      </c>
      <c r="BV5" s="29"/>
      <c r="BW5" s="12">
        <f t="shared" ref="BW5:BW26" si="0">SUM(C5:BV5)</f>
        <v>555066.90999999992</v>
      </c>
      <c r="BX5" s="59">
        <f t="shared" ref="BX5:BX44" si="1">COUNTIF(C5:BV5,"&lt;&gt;0")</f>
        <v>13</v>
      </c>
      <c r="BY5" s="60">
        <f t="shared" ref="BY5:BY44" si="2">IFERROR(BW5/BX5,0)</f>
        <v>42697.454615384609</v>
      </c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</row>
    <row r="6" spans="1:117" s="15" customFormat="1" x14ac:dyDescent="0.25">
      <c r="A6" s="25">
        <v>1608</v>
      </c>
      <c r="B6" s="26" t="s">
        <v>124</v>
      </c>
      <c r="C6" s="29">
        <v>0</v>
      </c>
      <c r="D6" s="29">
        <v>0</v>
      </c>
      <c r="E6" s="29">
        <v>0</v>
      </c>
      <c r="F6" s="29">
        <v>0</v>
      </c>
      <c r="G6" s="29">
        <v>0</v>
      </c>
      <c r="H6" s="29">
        <v>0</v>
      </c>
      <c r="I6" s="29">
        <v>0</v>
      </c>
      <c r="J6" s="29">
        <v>156053</v>
      </c>
      <c r="K6" s="29">
        <v>0</v>
      </c>
      <c r="L6" s="29">
        <v>0</v>
      </c>
      <c r="M6" s="29">
        <v>0</v>
      </c>
      <c r="N6" s="29">
        <v>0</v>
      </c>
      <c r="O6" s="29">
        <v>0</v>
      </c>
      <c r="P6" s="29">
        <v>0</v>
      </c>
      <c r="Q6" s="29">
        <v>0</v>
      </c>
      <c r="R6" s="29">
        <v>0</v>
      </c>
      <c r="S6" s="29">
        <v>0</v>
      </c>
      <c r="T6" s="29">
        <v>0</v>
      </c>
      <c r="U6" s="29">
        <v>0</v>
      </c>
      <c r="V6" s="29">
        <v>0</v>
      </c>
      <c r="W6" s="29">
        <v>0</v>
      </c>
      <c r="X6" s="29">
        <v>0</v>
      </c>
      <c r="Y6" s="29">
        <v>0</v>
      </c>
      <c r="Z6" s="29">
        <v>0</v>
      </c>
      <c r="AA6" s="29"/>
      <c r="AB6" s="29">
        <v>0</v>
      </c>
      <c r="AC6" s="29">
        <v>0</v>
      </c>
      <c r="AD6" s="29">
        <v>0</v>
      </c>
      <c r="AE6" s="29">
        <v>0</v>
      </c>
      <c r="AF6" s="29">
        <v>0</v>
      </c>
      <c r="AG6" s="29">
        <v>0</v>
      </c>
      <c r="AH6" s="29"/>
      <c r="AI6" s="29">
        <v>0</v>
      </c>
      <c r="AJ6" s="29">
        <v>0</v>
      </c>
      <c r="AK6" s="29">
        <v>0</v>
      </c>
      <c r="AL6" s="29">
        <v>0</v>
      </c>
      <c r="AM6" s="29">
        <v>0</v>
      </c>
      <c r="AN6" s="29">
        <v>0</v>
      </c>
      <c r="AO6" s="29">
        <v>0</v>
      </c>
      <c r="AP6" s="29">
        <v>0</v>
      </c>
      <c r="AQ6" s="29">
        <v>0</v>
      </c>
      <c r="AR6" s="29">
        <v>0</v>
      </c>
      <c r="AS6" s="29">
        <v>0</v>
      </c>
      <c r="AT6" s="29">
        <v>0</v>
      </c>
      <c r="AU6" s="29">
        <v>0</v>
      </c>
      <c r="AV6" s="29"/>
      <c r="AW6" s="29">
        <v>0</v>
      </c>
      <c r="AX6" s="29">
        <v>0</v>
      </c>
      <c r="AY6" s="29">
        <v>0</v>
      </c>
      <c r="AZ6" s="29">
        <v>0</v>
      </c>
      <c r="BA6" s="29">
        <v>0</v>
      </c>
      <c r="BB6" s="29">
        <v>0</v>
      </c>
      <c r="BC6" s="29">
        <v>0</v>
      </c>
      <c r="BD6" s="29">
        <v>0</v>
      </c>
      <c r="BE6" s="29">
        <v>0</v>
      </c>
      <c r="BF6" s="29">
        <v>0</v>
      </c>
      <c r="BG6" s="29">
        <v>0</v>
      </c>
      <c r="BH6" s="29">
        <v>0</v>
      </c>
      <c r="BI6" s="29">
        <v>0</v>
      </c>
      <c r="BJ6" s="29">
        <v>0</v>
      </c>
      <c r="BK6" s="29">
        <v>0</v>
      </c>
      <c r="BL6" s="29">
        <v>0</v>
      </c>
      <c r="BM6" s="29"/>
      <c r="BN6" s="29">
        <v>0</v>
      </c>
      <c r="BO6" s="29">
        <v>0</v>
      </c>
      <c r="BP6" s="29">
        <v>0</v>
      </c>
      <c r="BQ6" s="29">
        <v>0</v>
      </c>
      <c r="BR6" s="29">
        <v>0</v>
      </c>
      <c r="BS6" s="29">
        <v>0</v>
      </c>
      <c r="BT6" s="29">
        <v>0</v>
      </c>
      <c r="BU6" s="29">
        <v>0</v>
      </c>
      <c r="BV6" s="29"/>
      <c r="BW6" s="12">
        <f t="shared" si="0"/>
        <v>156053</v>
      </c>
      <c r="BX6" s="59">
        <f t="shared" si="1"/>
        <v>6</v>
      </c>
      <c r="BY6" s="60">
        <f t="shared" si="2"/>
        <v>26008.833333333332</v>
      </c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</row>
    <row r="7" spans="1:117" s="15" customFormat="1" x14ac:dyDescent="0.25">
      <c r="A7" s="25">
        <v>1609</v>
      </c>
      <c r="B7" s="26" t="s">
        <v>125</v>
      </c>
      <c r="C7" s="29"/>
      <c r="D7" s="29">
        <v>0</v>
      </c>
      <c r="E7" s="29">
        <v>0</v>
      </c>
      <c r="F7" s="29"/>
      <c r="G7" s="29"/>
      <c r="H7" s="29">
        <v>4113602</v>
      </c>
      <c r="I7" s="29"/>
      <c r="J7" s="29"/>
      <c r="K7" s="29"/>
      <c r="L7" s="29"/>
      <c r="M7" s="29"/>
      <c r="N7" s="29"/>
      <c r="O7" s="29"/>
      <c r="P7" s="29">
        <v>0</v>
      </c>
      <c r="Q7" s="29"/>
      <c r="R7" s="29">
        <v>0</v>
      </c>
      <c r="S7" s="29">
        <v>0</v>
      </c>
      <c r="T7" s="29">
        <v>0</v>
      </c>
      <c r="U7" s="29"/>
      <c r="V7" s="29">
        <v>0</v>
      </c>
      <c r="W7" s="29"/>
      <c r="X7" s="29"/>
      <c r="Y7" s="29">
        <v>0</v>
      </c>
      <c r="Z7" s="29">
        <v>0</v>
      </c>
      <c r="AA7" s="29"/>
      <c r="AB7" s="29">
        <v>0</v>
      </c>
      <c r="AC7" s="29">
        <v>0</v>
      </c>
      <c r="AD7" s="29">
        <v>12419847.300000001</v>
      </c>
      <c r="AE7" s="29"/>
      <c r="AF7" s="29"/>
      <c r="AG7" s="29"/>
      <c r="AH7" s="29"/>
      <c r="AI7" s="29">
        <v>3097047.07</v>
      </c>
      <c r="AJ7" s="29"/>
      <c r="AK7" s="29"/>
      <c r="AL7" s="29"/>
      <c r="AM7" s="29"/>
      <c r="AN7" s="29">
        <v>0</v>
      </c>
      <c r="AO7" s="29"/>
      <c r="AP7" s="29"/>
      <c r="AQ7" s="29"/>
      <c r="AR7" s="29">
        <v>122349</v>
      </c>
      <c r="AS7" s="29"/>
      <c r="AT7" s="29"/>
      <c r="AU7" s="29"/>
      <c r="AV7" s="29"/>
      <c r="AW7" s="29"/>
      <c r="AX7" s="29"/>
      <c r="AY7" s="29">
        <v>0</v>
      </c>
      <c r="AZ7" s="29"/>
      <c r="BA7" s="29"/>
      <c r="BB7" s="29">
        <v>0</v>
      </c>
      <c r="BC7" s="29"/>
      <c r="BD7" s="29"/>
      <c r="BE7" s="29">
        <v>0</v>
      </c>
      <c r="BF7" s="29">
        <v>0</v>
      </c>
      <c r="BG7" s="29"/>
      <c r="BH7" s="29">
        <v>0</v>
      </c>
      <c r="BI7" s="29"/>
      <c r="BJ7" s="29"/>
      <c r="BK7" s="29">
        <v>0</v>
      </c>
      <c r="BL7" s="29">
        <v>0</v>
      </c>
      <c r="BM7" s="29"/>
      <c r="BN7" s="29"/>
      <c r="BO7" s="29"/>
      <c r="BP7" s="29"/>
      <c r="BQ7" s="29"/>
      <c r="BR7" s="29"/>
      <c r="BS7" s="29">
        <v>0</v>
      </c>
      <c r="BT7" s="29">
        <v>0</v>
      </c>
      <c r="BU7" s="29"/>
      <c r="BV7" s="29"/>
      <c r="BW7" s="12">
        <f t="shared" si="0"/>
        <v>19752845.370000001</v>
      </c>
      <c r="BX7" s="59">
        <f t="shared" si="1"/>
        <v>51</v>
      </c>
      <c r="BY7" s="60">
        <f t="shared" si="2"/>
        <v>387310.6935294118</v>
      </c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5"/>
      <c r="CM7" s="5"/>
      <c r="CN7" s="5"/>
      <c r="CO7" s="5"/>
      <c r="CP7" s="5"/>
      <c r="CQ7" s="5"/>
      <c r="CR7" s="5"/>
      <c r="CS7" s="5"/>
      <c r="CT7" s="5"/>
      <c r="CU7" s="5"/>
      <c r="CV7" s="5"/>
      <c r="CW7" s="5"/>
      <c r="CX7" s="5"/>
      <c r="CY7" s="5"/>
      <c r="CZ7" s="5"/>
      <c r="DA7" s="5"/>
      <c r="DB7" s="5"/>
      <c r="DC7" s="5"/>
      <c r="DD7" s="5"/>
      <c r="DE7" s="5"/>
      <c r="DF7" s="5"/>
      <c r="DG7" s="5"/>
      <c r="DH7" s="5"/>
      <c r="DI7" s="5"/>
      <c r="DJ7" s="5"/>
      <c r="DK7" s="5"/>
      <c r="DL7" s="5"/>
      <c r="DM7" s="5"/>
    </row>
    <row r="8" spans="1:117" s="15" customFormat="1" x14ac:dyDescent="0.25">
      <c r="A8" s="25">
        <v>1610</v>
      </c>
      <c r="B8" s="26" t="s">
        <v>126</v>
      </c>
      <c r="C8" s="29">
        <v>0</v>
      </c>
      <c r="D8" s="29">
        <v>0</v>
      </c>
      <c r="E8" s="29">
        <v>0</v>
      </c>
      <c r="F8" s="29">
        <v>0</v>
      </c>
      <c r="G8" s="29">
        <v>1197710.6000000001</v>
      </c>
      <c r="H8" s="29">
        <v>0</v>
      </c>
      <c r="I8" s="29">
        <v>0</v>
      </c>
      <c r="J8" s="29">
        <v>40575.65</v>
      </c>
      <c r="K8" s="29">
        <v>4602.5</v>
      </c>
      <c r="L8" s="29">
        <v>0</v>
      </c>
      <c r="M8" s="29">
        <v>0</v>
      </c>
      <c r="N8" s="29">
        <v>284263.38</v>
      </c>
      <c r="O8" s="29">
        <v>0</v>
      </c>
      <c r="P8" s="29">
        <v>0</v>
      </c>
      <c r="Q8" s="29">
        <v>0</v>
      </c>
      <c r="R8" s="29">
        <v>0</v>
      </c>
      <c r="S8" s="29">
        <v>0</v>
      </c>
      <c r="T8" s="29">
        <v>0</v>
      </c>
      <c r="U8" s="29">
        <v>0</v>
      </c>
      <c r="V8" s="29">
        <v>1943321</v>
      </c>
      <c r="W8" s="29">
        <v>79355.179999999993</v>
      </c>
      <c r="X8" s="29">
        <v>22698.18</v>
      </c>
      <c r="Y8" s="29">
        <v>0</v>
      </c>
      <c r="Z8" s="29">
        <v>0</v>
      </c>
      <c r="AA8" s="29"/>
      <c r="AB8" s="29">
        <v>0</v>
      </c>
      <c r="AC8" s="29">
        <v>0</v>
      </c>
      <c r="AD8" s="29">
        <v>0</v>
      </c>
      <c r="AE8" s="29">
        <v>0</v>
      </c>
      <c r="AF8" s="29">
        <v>0</v>
      </c>
      <c r="AG8" s="29">
        <v>14880356.34</v>
      </c>
      <c r="AH8" s="29"/>
      <c r="AI8" s="29">
        <v>0</v>
      </c>
      <c r="AJ8" s="29">
        <v>0</v>
      </c>
      <c r="AK8" s="29">
        <v>0</v>
      </c>
      <c r="AL8" s="29">
        <v>242440</v>
      </c>
      <c r="AM8" s="29">
        <v>0</v>
      </c>
      <c r="AN8" s="29">
        <v>461130.51</v>
      </c>
      <c r="AO8" s="29">
        <v>902175.16</v>
      </c>
      <c r="AP8" s="29">
        <v>0</v>
      </c>
      <c r="AQ8" s="29">
        <v>0</v>
      </c>
      <c r="AR8" s="29">
        <v>0</v>
      </c>
      <c r="AS8" s="29">
        <v>0</v>
      </c>
      <c r="AT8" s="29">
        <v>0</v>
      </c>
      <c r="AU8" s="29">
        <v>0</v>
      </c>
      <c r="AV8" s="29"/>
      <c r="AW8" s="29">
        <v>0</v>
      </c>
      <c r="AX8" s="29">
        <v>0</v>
      </c>
      <c r="AY8" s="29">
        <v>0</v>
      </c>
      <c r="AZ8" s="29">
        <v>0</v>
      </c>
      <c r="BA8" s="29">
        <v>0</v>
      </c>
      <c r="BB8" s="29">
        <v>0</v>
      </c>
      <c r="BC8" s="29">
        <v>0</v>
      </c>
      <c r="BD8" s="29">
        <v>0</v>
      </c>
      <c r="BE8" s="29">
        <v>4972017</v>
      </c>
      <c r="BF8" s="29">
        <v>0</v>
      </c>
      <c r="BG8" s="29">
        <v>0</v>
      </c>
      <c r="BH8" s="29">
        <v>0</v>
      </c>
      <c r="BI8" s="29">
        <v>0</v>
      </c>
      <c r="BJ8" s="29">
        <v>0</v>
      </c>
      <c r="BK8" s="29">
        <v>0</v>
      </c>
      <c r="BL8" s="29">
        <v>0</v>
      </c>
      <c r="BM8" s="29"/>
      <c r="BN8" s="29">
        <v>3060263</v>
      </c>
      <c r="BO8" s="29">
        <v>0</v>
      </c>
      <c r="BP8" s="29">
        <v>0</v>
      </c>
      <c r="BQ8" s="29">
        <v>0</v>
      </c>
      <c r="BR8" s="29">
        <v>0</v>
      </c>
      <c r="BS8" s="29">
        <v>75688</v>
      </c>
      <c r="BT8" s="29">
        <v>0</v>
      </c>
      <c r="BU8" s="29">
        <v>0</v>
      </c>
      <c r="BV8" s="29"/>
      <c r="BW8" s="12">
        <f t="shared" si="0"/>
        <v>28166596.5</v>
      </c>
      <c r="BX8" s="59">
        <f t="shared" si="1"/>
        <v>19</v>
      </c>
      <c r="BY8" s="60">
        <f t="shared" si="2"/>
        <v>1482452.4473684211</v>
      </c>
      <c r="CA8" s="5"/>
      <c r="CB8" s="5"/>
      <c r="CC8" s="5"/>
      <c r="CD8" s="5"/>
      <c r="CE8" s="5"/>
      <c r="CF8" s="5"/>
      <c r="CG8" s="5"/>
      <c r="CH8" s="5"/>
      <c r="CI8" s="5"/>
      <c r="CJ8" s="5"/>
      <c r="CK8" s="5"/>
      <c r="CL8" s="5"/>
      <c r="CM8" s="5"/>
      <c r="CN8" s="5"/>
      <c r="CO8" s="5"/>
      <c r="CP8" s="5"/>
      <c r="CQ8" s="5"/>
      <c r="CR8" s="5"/>
      <c r="CS8" s="5"/>
      <c r="CT8" s="5"/>
      <c r="CU8" s="5"/>
      <c r="CV8" s="5"/>
      <c r="CW8" s="5"/>
      <c r="CX8" s="5"/>
      <c r="CY8" s="5"/>
      <c r="CZ8" s="5"/>
      <c r="DA8" s="5"/>
      <c r="DB8" s="5"/>
      <c r="DC8" s="5"/>
      <c r="DD8" s="5"/>
      <c r="DE8" s="5"/>
      <c r="DF8" s="5"/>
      <c r="DG8" s="5"/>
      <c r="DH8" s="5"/>
      <c r="DI8" s="5"/>
      <c r="DJ8" s="5"/>
      <c r="DK8" s="5"/>
      <c r="DL8" s="5"/>
      <c r="DM8" s="5"/>
    </row>
    <row r="9" spans="1:117" s="31" customFormat="1" x14ac:dyDescent="0.25">
      <c r="A9" s="25">
        <v>1611</v>
      </c>
      <c r="B9" s="26" t="s">
        <v>393</v>
      </c>
      <c r="C9" s="29">
        <v>2507333.0499999998</v>
      </c>
      <c r="D9" s="29">
        <v>31032.9</v>
      </c>
      <c r="E9" s="29">
        <v>10976350</v>
      </c>
      <c r="F9" s="29">
        <v>648140.27</v>
      </c>
      <c r="G9" s="29">
        <v>0</v>
      </c>
      <c r="H9" s="29">
        <v>6917792.7000000002</v>
      </c>
      <c r="I9" s="29">
        <v>3824704.71</v>
      </c>
      <c r="J9" s="29">
        <v>11198789.039999999</v>
      </c>
      <c r="K9" s="29">
        <v>505697.57</v>
      </c>
      <c r="L9" s="29">
        <v>133661.76999999999</v>
      </c>
      <c r="M9" s="29">
        <v>603918.53</v>
      </c>
      <c r="N9" s="29">
        <v>0</v>
      </c>
      <c r="O9" s="29">
        <v>257049.65</v>
      </c>
      <c r="P9" s="29">
        <v>25784296.68</v>
      </c>
      <c r="Q9" s="29">
        <v>3541319.92</v>
      </c>
      <c r="R9" s="29">
        <v>24022691.059999999</v>
      </c>
      <c r="S9" s="29">
        <v>1277690.9099999999</v>
      </c>
      <c r="T9" s="29">
        <v>0</v>
      </c>
      <c r="U9" s="29">
        <v>1327397.56</v>
      </c>
      <c r="V9" s="29">
        <v>728302.68</v>
      </c>
      <c r="W9" s="29">
        <v>0</v>
      </c>
      <c r="X9" s="29">
        <v>3799081.87</v>
      </c>
      <c r="Y9" s="29">
        <v>741370.18</v>
      </c>
      <c r="Z9" s="29">
        <v>613818.31000000006</v>
      </c>
      <c r="AA9" s="29"/>
      <c r="AB9" s="29">
        <v>1254069</v>
      </c>
      <c r="AC9" s="29">
        <v>130426.83</v>
      </c>
      <c r="AD9" s="29">
        <v>12739398.85</v>
      </c>
      <c r="AE9" s="29">
        <v>170043.35</v>
      </c>
      <c r="AF9" s="29">
        <v>219062.07</v>
      </c>
      <c r="AG9" s="29">
        <v>5352914.05</v>
      </c>
      <c r="AH9" s="29"/>
      <c r="AI9" s="29">
        <v>48990791.719999999</v>
      </c>
      <c r="AJ9" s="29">
        <v>828816.92</v>
      </c>
      <c r="AK9" s="29">
        <v>81667</v>
      </c>
      <c r="AL9" s="29">
        <v>345639</v>
      </c>
      <c r="AM9" s="29">
        <v>4180238.58</v>
      </c>
      <c r="AN9" s="29">
        <v>0</v>
      </c>
      <c r="AO9" s="29">
        <v>0</v>
      </c>
      <c r="AP9" s="29">
        <v>32132700.649999999</v>
      </c>
      <c r="AQ9" s="29">
        <v>305218.36</v>
      </c>
      <c r="AR9" s="29">
        <v>1022976</v>
      </c>
      <c r="AS9" s="29">
        <v>1137415.3700000001</v>
      </c>
      <c r="AT9" s="29">
        <v>3229308.26</v>
      </c>
      <c r="AU9" s="29">
        <v>2115687.59</v>
      </c>
      <c r="AV9" s="29"/>
      <c r="AW9" s="29">
        <v>1479561.96</v>
      </c>
      <c r="AX9" s="29">
        <v>189453.92</v>
      </c>
      <c r="AY9" s="29">
        <v>5331651.72</v>
      </c>
      <c r="AZ9" s="29">
        <v>939238.9</v>
      </c>
      <c r="BA9" s="29">
        <v>290434</v>
      </c>
      <c r="BB9" s="29">
        <v>1635177</v>
      </c>
      <c r="BC9" s="29">
        <v>401839.22</v>
      </c>
      <c r="BD9" s="29">
        <v>1175789</v>
      </c>
      <c r="BE9" s="29">
        <v>16709998</v>
      </c>
      <c r="BF9" s="29">
        <v>0</v>
      </c>
      <c r="BG9" s="29">
        <v>120704.76</v>
      </c>
      <c r="BH9" s="29">
        <v>448876.65</v>
      </c>
      <c r="BI9" s="29">
        <v>120634.64</v>
      </c>
      <c r="BJ9" s="29">
        <v>541264.16</v>
      </c>
      <c r="BK9" s="29">
        <v>1240118.5900000001</v>
      </c>
      <c r="BL9" s="29">
        <v>556124.88</v>
      </c>
      <c r="BM9" s="29"/>
      <c r="BN9" s="29">
        <v>18210534</v>
      </c>
      <c r="BO9" s="29">
        <v>140375</v>
      </c>
      <c r="BP9" s="29">
        <v>6112349</v>
      </c>
      <c r="BQ9" s="29">
        <v>887329.45</v>
      </c>
      <c r="BR9" s="29">
        <v>941568.05</v>
      </c>
      <c r="BS9" s="29">
        <v>130705</v>
      </c>
      <c r="BT9" s="29">
        <v>1351485</v>
      </c>
      <c r="BU9" s="29">
        <v>2390993.41</v>
      </c>
      <c r="BV9" s="29"/>
      <c r="BW9" s="12">
        <f t="shared" si="0"/>
        <v>275023019.27000004</v>
      </c>
      <c r="BX9" s="59">
        <f t="shared" si="1"/>
        <v>65</v>
      </c>
      <c r="BY9" s="60">
        <f t="shared" si="2"/>
        <v>4231123.3733846163</v>
      </c>
      <c r="BZ9" s="15"/>
      <c r="CA9" s="5"/>
      <c r="CB9" s="5"/>
      <c r="CC9" s="5"/>
      <c r="CD9" s="5"/>
      <c r="CE9" s="5"/>
      <c r="CF9" s="5"/>
      <c r="CG9" s="5"/>
      <c r="CH9" s="5"/>
      <c r="CI9" s="5"/>
      <c r="CJ9" s="5"/>
      <c r="CK9" s="5"/>
      <c r="CL9" s="5"/>
      <c r="CM9" s="5"/>
      <c r="CN9" s="5"/>
      <c r="CO9" s="5"/>
      <c r="CP9" s="32"/>
      <c r="CQ9" s="32"/>
      <c r="CR9" s="32"/>
      <c r="CS9" s="32"/>
      <c r="CT9" s="32"/>
      <c r="CU9" s="32"/>
      <c r="CV9" s="32"/>
      <c r="CW9" s="32"/>
      <c r="CX9" s="32"/>
      <c r="CY9" s="32"/>
      <c r="CZ9" s="32"/>
      <c r="DA9" s="32"/>
      <c r="DB9" s="32"/>
      <c r="DC9" s="32"/>
      <c r="DD9" s="32"/>
      <c r="DE9" s="32"/>
      <c r="DF9" s="32"/>
      <c r="DG9" s="32"/>
      <c r="DH9" s="32"/>
      <c r="DI9" s="32"/>
      <c r="DJ9" s="32"/>
      <c r="DK9" s="32"/>
      <c r="DL9" s="32"/>
      <c r="DM9" s="32"/>
    </row>
    <row r="10" spans="1:117" s="27" customFormat="1" x14ac:dyDescent="0.25">
      <c r="A10" s="25">
        <v>1612</v>
      </c>
      <c r="B10" s="26" t="s">
        <v>394</v>
      </c>
      <c r="C10" s="29">
        <v>20627853.77</v>
      </c>
      <c r="D10" s="29">
        <v>0</v>
      </c>
      <c r="E10" s="29">
        <v>189805</v>
      </c>
      <c r="F10" s="29">
        <v>0</v>
      </c>
      <c r="G10" s="29">
        <v>0</v>
      </c>
      <c r="H10" s="29">
        <v>189350.5</v>
      </c>
      <c r="I10" s="29">
        <v>0</v>
      </c>
      <c r="J10" s="29">
        <v>321052.23</v>
      </c>
      <c r="K10" s="29">
        <v>37132.160000000003</v>
      </c>
      <c r="L10" s="29">
        <v>0</v>
      </c>
      <c r="M10" s="29">
        <v>0</v>
      </c>
      <c r="N10" s="29">
        <v>0</v>
      </c>
      <c r="O10" s="29">
        <v>2944.73</v>
      </c>
      <c r="P10" s="29">
        <v>582319.89</v>
      </c>
      <c r="Q10" s="29">
        <v>0</v>
      </c>
      <c r="R10" s="29">
        <v>30889.15</v>
      </c>
      <c r="S10" s="29">
        <v>0</v>
      </c>
      <c r="T10" s="29">
        <v>0</v>
      </c>
      <c r="U10" s="29">
        <v>0</v>
      </c>
      <c r="V10" s="29">
        <v>0</v>
      </c>
      <c r="W10" s="29">
        <v>0</v>
      </c>
      <c r="X10" s="29">
        <v>0</v>
      </c>
      <c r="Y10" s="29">
        <v>0</v>
      </c>
      <c r="Z10" s="29">
        <v>0</v>
      </c>
      <c r="AA10" s="29"/>
      <c r="AB10" s="29">
        <v>4738</v>
      </c>
      <c r="AC10" s="29">
        <v>4232</v>
      </c>
      <c r="AD10" s="29">
        <v>0</v>
      </c>
      <c r="AE10" s="29">
        <v>0</v>
      </c>
      <c r="AF10" s="29">
        <v>8588</v>
      </c>
      <c r="AG10" s="29">
        <v>1644141.71</v>
      </c>
      <c r="AH10" s="29"/>
      <c r="AI10" s="29">
        <v>1935627.83</v>
      </c>
      <c r="AJ10" s="29">
        <v>982510.18</v>
      </c>
      <c r="AK10" s="29">
        <v>0</v>
      </c>
      <c r="AL10" s="29">
        <v>0</v>
      </c>
      <c r="AM10" s="29">
        <v>265448.5</v>
      </c>
      <c r="AN10" s="29">
        <v>0</v>
      </c>
      <c r="AO10" s="29">
        <v>0</v>
      </c>
      <c r="AP10" s="29">
        <v>383513.99</v>
      </c>
      <c r="AQ10" s="29">
        <v>32555.43</v>
      </c>
      <c r="AR10" s="29">
        <v>0</v>
      </c>
      <c r="AS10" s="29">
        <v>517173.12</v>
      </c>
      <c r="AT10" s="29">
        <v>1604396.58</v>
      </c>
      <c r="AU10" s="29">
        <v>0</v>
      </c>
      <c r="AV10" s="29"/>
      <c r="AW10" s="29">
        <v>0</v>
      </c>
      <c r="AX10" s="29">
        <v>0</v>
      </c>
      <c r="AY10" s="29">
        <v>0</v>
      </c>
      <c r="AZ10" s="29">
        <v>102114.66</v>
      </c>
      <c r="BA10" s="29">
        <v>46176</v>
      </c>
      <c r="BB10" s="29">
        <v>0</v>
      </c>
      <c r="BC10" s="29">
        <v>10808.84</v>
      </c>
      <c r="BD10" s="29">
        <v>0</v>
      </c>
      <c r="BE10" s="29">
        <v>872293</v>
      </c>
      <c r="BF10" s="29">
        <v>0</v>
      </c>
      <c r="BG10" s="29">
        <v>23980.67</v>
      </c>
      <c r="BH10" s="29">
        <v>0</v>
      </c>
      <c r="BI10" s="29">
        <v>0</v>
      </c>
      <c r="BJ10" s="29">
        <v>0</v>
      </c>
      <c r="BK10" s="29">
        <v>0</v>
      </c>
      <c r="BL10" s="29">
        <v>0</v>
      </c>
      <c r="BM10" s="29"/>
      <c r="BN10" s="29">
        <v>780854</v>
      </c>
      <c r="BO10" s="29">
        <v>5512</v>
      </c>
      <c r="BP10" s="29">
        <v>654021</v>
      </c>
      <c r="BQ10" s="29">
        <v>70296.149999999994</v>
      </c>
      <c r="BR10" s="29">
        <v>28650.65</v>
      </c>
      <c r="BS10" s="29">
        <v>0</v>
      </c>
      <c r="BT10" s="29">
        <v>0</v>
      </c>
      <c r="BU10" s="29">
        <v>10970.96</v>
      </c>
      <c r="BV10" s="29"/>
      <c r="BW10" s="12">
        <f t="shared" si="0"/>
        <v>31969950.699999996</v>
      </c>
      <c r="BX10" s="59">
        <f t="shared" si="1"/>
        <v>35</v>
      </c>
      <c r="BY10" s="60">
        <f t="shared" si="2"/>
        <v>913427.16285714274</v>
      </c>
      <c r="BZ10" s="15"/>
      <c r="CA10" s="5"/>
      <c r="CB10" s="5"/>
      <c r="CC10" s="5"/>
      <c r="CD10" s="5"/>
      <c r="CE10" s="5"/>
      <c r="CF10" s="5"/>
      <c r="CG10" s="5"/>
      <c r="CH10" s="5"/>
      <c r="CI10" s="5"/>
      <c r="CJ10" s="5"/>
      <c r="CK10" s="5"/>
      <c r="CL10" s="5"/>
      <c r="CM10" s="5"/>
      <c r="CN10" s="5"/>
      <c r="CO10" s="5"/>
      <c r="CP10" s="28"/>
      <c r="CQ10" s="28"/>
      <c r="CR10" s="28"/>
      <c r="CS10" s="28"/>
      <c r="CT10" s="28"/>
      <c r="CU10" s="28"/>
      <c r="CV10" s="28"/>
      <c r="CW10" s="28"/>
      <c r="CX10" s="28"/>
      <c r="CY10" s="28"/>
      <c r="CZ10" s="28"/>
      <c r="DA10" s="28"/>
      <c r="DB10" s="28"/>
      <c r="DC10" s="28"/>
      <c r="DD10" s="28"/>
      <c r="DE10" s="28"/>
      <c r="DF10" s="28"/>
      <c r="DG10" s="28"/>
      <c r="DH10" s="28"/>
      <c r="DI10" s="28"/>
      <c r="DJ10" s="28"/>
      <c r="DK10" s="28"/>
      <c r="DL10" s="28"/>
      <c r="DM10" s="28"/>
    </row>
    <row r="11" spans="1:117" s="5" customFormat="1" x14ac:dyDescent="0.25">
      <c r="A11" s="25">
        <v>1805</v>
      </c>
      <c r="B11" s="26" t="s">
        <v>128</v>
      </c>
      <c r="C11" s="29">
        <v>568413.47</v>
      </c>
      <c r="D11" s="29">
        <v>0</v>
      </c>
      <c r="E11" s="29">
        <v>497489</v>
      </c>
      <c r="F11" s="29">
        <v>94919.98</v>
      </c>
      <c r="G11" s="29">
        <v>181960.63</v>
      </c>
      <c r="H11" s="29">
        <v>202702.95</v>
      </c>
      <c r="I11" s="29">
        <v>252923.22</v>
      </c>
      <c r="J11" s="29">
        <v>208083.81</v>
      </c>
      <c r="K11" s="29">
        <v>46065.54</v>
      </c>
      <c r="L11" s="29">
        <v>0</v>
      </c>
      <c r="M11" s="29">
        <v>456548.3</v>
      </c>
      <c r="N11" s="29">
        <v>50000</v>
      </c>
      <c r="O11" s="29">
        <v>2112</v>
      </c>
      <c r="P11" s="29">
        <v>0</v>
      </c>
      <c r="Q11" s="29">
        <v>452262.13</v>
      </c>
      <c r="R11" s="29">
        <v>94411.31</v>
      </c>
      <c r="S11" s="29">
        <v>147918.25</v>
      </c>
      <c r="T11" s="29">
        <v>88880.36</v>
      </c>
      <c r="U11" s="29">
        <v>238397.01</v>
      </c>
      <c r="V11" s="29">
        <v>338727.26</v>
      </c>
      <c r="W11" s="29">
        <v>100000</v>
      </c>
      <c r="X11" s="29">
        <v>908024.21</v>
      </c>
      <c r="Y11" s="29">
        <v>0</v>
      </c>
      <c r="Z11" s="29">
        <v>4379382.8</v>
      </c>
      <c r="AA11" s="29"/>
      <c r="AB11" s="29">
        <v>0</v>
      </c>
      <c r="AC11" s="29">
        <v>0</v>
      </c>
      <c r="AD11" s="29">
        <v>414741.45</v>
      </c>
      <c r="AE11" s="29">
        <v>0</v>
      </c>
      <c r="AF11" s="29">
        <v>10000</v>
      </c>
      <c r="AG11" s="29">
        <v>8146891.6399999997</v>
      </c>
      <c r="AH11" s="29"/>
      <c r="AI11" s="29">
        <v>4577022.75</v>
      </c>
      <c r="AJ11" s="29">
        <v>972036.84</v>
      </c>
      <c r="AK11" s="29">
        <v>2366</v>
      </c>
      <c r="AL11" s="29">
        <v>197343</v>
      </c>
      <c r="AM11" s="29">
        <v>2339957.5299999998</v>
      </c>
      <c r="AN11" s="29">
        <v>219223.87</v>
      </c>
      <c r="AO11" s="29">
        <v>0</v>
      </c>
      <c r="AP11" s="29">
        <v>385689.89</v>
      </c>
      <c r="AQ11" s="29">
        <v>381737.67</v>
      </c>
      <c r="AR11" s="29">
        <v>69883</v>
      </c>
      <c r="AS11" s="29">
        <v>4341357.92</v>
      </c>
      <c r="AT11" s="29">
        <v>424925.77</v>
      </c>
      <c r="AU11" s="29">
        <v>258134.21</v>
      </c>
      <c r="AV11" s="29"/>
      <c r="AW11" s="29">
        <v>446564.85</v>
      </c>
      <c r="AX11" s="29">
        <v>87700.35</v>
      </c>
      <c r="AY11" s="29">
        <v>1722053.55</v>
      </c>
      <c r="AZ11" s="29">
        <v>122655.23</v>
      </c>
      <c r="BA11" s="29">
        <v>144137</v>
      </c>
      <c r="BB11" s="29">
        <v>293875</v>
      </c>
      <c r="BC11" s="29">
        <v>130499.26</v>
      </c>
      <c r="BD11" s="29">
        <v>134968</v>
      </c>
      <c r="BE11" s="29">
        <v>22891017</v>
      </c>
      <c r="BF11" s="29">
        <v>250085.63</v>
      </c>
      <c r="BG11" s="29">
        <v>22895.33</v>
      </c>
      <c r="BH11" s="29">
        <v>84205.25</v>
      </c>
      <c r="BI11" s="29">
        <v>0</v>
      </c>
      <c r="BJ11" s="29">
        <v>7638.67</v>
      </c>
      <c r="BK11" s="29">
        <v>133037.5</v>
      </c>
      <c r="BL11" s="29">
        <v>11520.38</v>
      </c>
      <c r="BM11" s="29"/>
      <c r="BN11" s="29">
        <v>741435</v>
      </c>
      <c r="BO11" s="29">
        <v>121775.03</v>
      </c>
      <c r="BP11" s="29">
        <v>2323796</v>
      </c>
      <c r="BQ11" s="29">
        <v>158686.06</v>
      </c>
      <c r="BR11" s="29">
        <v>41987.65</v>
      </c>
      <c r="BS11" s="29">
        <v>21747</v>
      </c>
      <c r="BT11" s="29">
        <v>227769</v>
      </c>
      <c r="BU11" s="29">
        <v>245785.59</v>
      </c>
      <c r="BV11" s="29"/>
      <c r="BW11" s="12">
        <f t="shared" si="0"/>
        <v>62416368.100000016</v>
      </c>
      <c r="BX11" s="59">
        <f t="shared" si="1"/>
        <v>63</v>
      </c>
      <c r="BY11" s="60">
        <f t="shared" si="2"/>
        <v>990736.00158730184</v>
      </c>
      <c r="BZ11" s="15"/>
    </row>
    <row r="12" spans="1:117" s="5" customFormat="1" x14ac:dyDescent="0.25">
      <c r="A12" s="25">
        <v>1808</v>
      </c>
      <c r="B12" s="26" t="s">
        <v>129</v>
      </c>
      <c r="C12" s="29">
        <v>1043721.36</v>
      </c>
      <c r="D12" s="29">
        <v>0</v>
      </c>
      <c r="E12" s="29">
        <v>0</v>
      </c>
      <c r="F12" s="29">
        <v>811812.18</v>
      </c>
      <c r="G12" s="29">
        <v>1167586.71</v>
      </c>
      <c r="H12" s="29">
        <v>2311604.2599999998</v>
      </c>
      <c r="I12" s="29">
        <v>1190197.1299999999</v>
      </c>
      <c r="J12" s="29">
        <v>3966736.49</v>
      </c>
      <c r="K12" s="29">
        <v>2307.56</v>
      </c>
      <c r="L12" s="29">
        <v>0</v>
      </c>
      <c r="M12" s="29">
        <v>494142.24</v>
      </c>
      <c r="N12" s="29">
        <v>0</v>
      </c>
      <c r="O12" s="29">
        <v>0</v>
      </c>
      <c r="P12" s="29">
        <v>38227947.140000001</v>
      </c>
      <c r="Q12" s="29">
        <v>879181.78</v>
      </c>
      <c r="R12" s="29">
        <v>71307.350000000006</v>
      </c>
      <c r="S12" s="29">
        <v>224882.23</v>
      </c>
      <c r="T12" s="29">
        <v>347853.68</v>
      </c>
      <c r="U12" s="29">
        <v>0</v>
      </c>
      <c r="V12" s="29">
        <v>1471352.29</v>
      </c>
      <c r="W12" s="29">
        <v>826007.44</v>
      </c>
      <c r="X12" s="29">
        <v>11840337.630000001</v>
      </c>
      <c r="Y12" s="29">
        <v>0</v>
      </c>
      <c r="Z12" s="29">
        <v>16577608.130000001</v>
      </c>
      <c r="AA12" s="29"/>
      <c r="AB12" s="29">
        <v>0</v>
      </c>
      <c r="AC12" s="29">
        <v>0</v>
      </c>
      <c r="AD12" s="29">
        <v>880969.47</v>
      </c>
      <c r="AE12" s="29">
        <v>0</v>
      </c>
      <c r="AF12" s="29">
        <v>0</v>
      </c>
      <c r="AG12" s="29">
        <v>33559046.109999999</v>
      </c>
      <c r="AH12" s="29"/>
      <c r="AI12" s="29">
        <v>27618379.609999999</v>
      </c>
      <c r="AJ12" s="29">
        <v>0</v>
      </c>
      <c r="AK12" s="29">
        <v>84124</v>
      </c>
      <c r="AL12" s="29">
        <v>725659</v>
      </c>
      <c r="AM12" s="29">
        <v>9820398.5199999996</v>
      </c>
      <c r="AN12" s="29">
        <v>1201210.81</v>
      </c>
      <c r="AO12" s="29">
        <v>1846340.37</v>
      </c>
      <c r="AP12" s="29">
        <v>1128335.98</v>
      </c>
      <c r="AQ12" s="29">
        <v>0</v>
      </c>
      <c r="AR12" s="29">
        <v>0</v>
      </c>
      <c r="AS12" s="29">
        <v>0</v>
      </c>
      <c r="AT12" s="29">
        <v>111638.13</v>
      </c>
      <c r="AU12" s="29">
        <v>0</v>
      </c>
      <c r="AV12" s="29"/>
      <c r="AW12" s="29">
        <v>1830505.87</v>
      </c>
      <c r="AX12" s="29">
        <v>529588.31000000006</v>
      </c>
      <c r="AY12" s="29">
        <v>5686161.1799999997</v>
      </c>
      <c r="AZ12" s="29">
        <v>0</v>
      </c>
      <c r="BA12" s="29">
        <v>0</v>
      </c>
      <c r="BB12" s="29">
        <v>757060</v>
      </c>
      <c r="BC12" s="29">
        <v>457386.11</v>
      </c>
      <c r="BD12" s="29">
        <v>653656</v>
      </c>
      <c r="BE12" s="29">
        <v>6717889</v>
      </c>
      <c r="BF12" s="29">
        <v>26224990.309999999</v>
      </c>
      <c r="BG12" s="29">
        <v>201834.33</v>
      </c>
      <c r="BH12" s="29">
        <v>100898.83</v>
      </c>
      <c r="BI12" s="29">
        <v>91864.15</v>
      </c>
      <c r="BJ12" s="29">
        <v>0</v>
      </c>
      <c r="BK12" s="29">
        <v>7211448.0999999996</v>
      </c>
      <c r="BL12" s="29">
        <v>0</v>
      </c>
      <c r="BM12" s="29"/>
      <c r="BN12" s="29">
        <v>668106</v>
      </c>
      <c r="BO12" s="29">
        <v>0</v>
      </c>
      <c r="BP12" s="29">
        <v>30303174</v>
      </c>
      <c r="BQ12" s="29">
        <v>96567.7</v>
      </c>
      <c r="BR12" s="29">
        <v>509143.42</v>
      </c>
      <c r="BS12" s="29">
        <v>80964</v>
      </c>
      <c r="BT12" s="29">
        <v>2533838</v>
      </c>
      <c r="BU12" s="29">
        <v>1117301.5900000001</v>
      </c>
      <c r="BV12" s="29"/>
      <c r="BW12" s="12">
        <f t="shared" si="0"/>
        <v>244203064.50000003</v>
      </c>
      <c r="BX12" s="59">
        <f t="shared" si="1"/>
        <v>51</v>
      </c>
      <c r="BY12" s="60">
        <f t="shared" si="2"/>
        <v>4788295.3823529417</v>
      </c>
      <c r="BZ12" s="15"/>
    </row>
    <row r="13" spans="1:117" s="5" customFormat="1" x14ac:dyDescent="0.25">
      <c r="A13" s="25">
        <v>1810</v>
      </c>
      <c r="B13" s="26" t="s">
        <v>130</v>
      </c>
      <c r="C13" s="29">
        <v>0</v>
      </c>
      <c r="D13" s="29">
        <v>0</v>
      </c>
      <c r="E13" s="29">
        <v>0</v>
      </c>
      <c r="F13" s="29">
        <v>0</v>
      </c>
      <c r="G13" s="29">
        <v>0</v>
      </c>
      <c r="H13" s="29">
        <v>0</v>
      </c>
      <c r="I13" s="29">
        <v>0</v>
      </c>
      <c r="J13" s="29">
        <v>0</v>
      </c>
      <c r="K13" s="29">
        <v>0</v>
      </c>
      <c r="L13" s="29">
        <v>0</v>
      </c>
      <c r="M13" s="29">
        <v>0</v>
      </c>
      <c r="N13" s="29">
        <v>0</v>
      </c>
      <c r="O13" s="29">
        <v>0</v>
      </c>
      <c r="P13" s="29">
        <v>0</v>
      </c>
      <c r="Q13" s="29">
        <v>0</v>
      </c>
      <c r="R13" s="29">
        <v>0</v>
      </c>
      <c r="S13" s="29">
        <v>0</v>
      </c>
      <c r="T13" s="29">
        <v>0</v>
      </c>
      <c r="U13" s="29">
        <v>0</v>
      </c>
      <c r="V13" s="29">
        <v>0</v>
      </c>
      <c r="W13" s="29">
        <v>0</v>
      </c>
      <c r="X13" s="29">
        <v>0</v>
      </c>
      <c r="Y13" s="29">
        <v>0</v>
      </c>
      <c r="Z13" s="29">
        <v>0</v>
      </c>
      <c r="AA13" s="29"/>
      <c r="AB13" s="29">
        <v>0</v>
      </c>
      <c r="AC13" s="29">
        <v>0</v>
      </c>
      <c r="AD13" s="29">
        <v>0</v>
      </c>
      <c r="AE13" s="29">
        <v>4104.62</v>
      </c>
      <c r="AF13" s="29">
        <v>0</v>
      </c>
      <c r="AG13" s="29">
        <v>0</v>
      </c>
      <c r="AH13" s="29"/>
      <c r="AI13" s="29">
        <v>0</v>
      </c>
      <c r="AJ13" s="29">
        <v>86252</v>
      </c>
      <c r="AK13" s="29">
        <v>0</v>
      </c>
      <c r="AL13" s="29">
        <v>0</v>
      </c>
      <c r="AM13" s="29">
        <v>0</v>
      </c>
      <c r="AN13" s="29">
        <v>0</v>
      </c>
      <c r="AO13" s="29">
        <v>0</v>
      </c>
      <c r="AP13" s="29">
        <v>0</v>
      </c>
      <c r="AQ13" s="29">
        <v>0</v>
      </c>
      <c r="AR13" s="29">
        <v>0</v>
      </c>
      <c r="AS13" s="29">
        <v>0</v>
      </c>
      <c r="AT13" s="29">
        <v>0</v>
      </c>
      <c r="AU13" s="29">
        <v>0</v>
      </c>
      <c r="AV13" s="29"/>
      <c r="AW13" s="29">
        <v>0</v>
      </c>
      <c r="AX13" s="29">
        <v>0</v>
      </c>
      <c r="AY13" s="29">
        <v>3535855.72</v>
      </c>
      <c r="AZ13" s="29">
        <v>0</v>
      </c>
      <c r="BA13" s="29">
        <v>0</v>
      </c>
      <c r="BB13" s="29">
        <v>0</v>
      </c>
      <c r="BC13" s="29">
        <v>0</v>
      </c>
      <c r="BD13" s="29">
        <v>0</v>
      </c>
      <c r="BE13" s="29">
        <v>9878496</v>
      </c>
      <c r="BF13" s="29">
        <v>0</v>
      </c>
      <c r="BG13" s="29">
        <v>0</v>
      </c>
      <c r="BH13" s="29">
        <v>0</v>
      </c>
      <c r="BI13" s="29">
        <v>0</v>
      </c>
      <c r="BJ13" s="29">
        <v>0</v>
      </c>
      <c r="BK13" s="29">
        <v>63262.07</v>
      </c>
      <c r="BL13" s="29">
        <v>0</v>
      </c>
      <c r="BM13" s="29"/>
      <c r="BN13" s="29">
        <v>0</v>
      </c>
      <c r="BO13" s="29">
        <v>0</v>
      </c>
      <c r="BP13" s="29">
        <v>0</v>
      </c>
      <c r="BQ13" s="29">
        <v>0</v>
      </c>
      <c r="BR13" s="29">
        <v>0</v>
      </c>
      <c r="BS13" s="29">
        <v>0</v>
      </c>
      <c r="BT13" s="29">
        <v>0</v>
      </c>
      <c r="BU13" s="29">
        <v>0</v>
      </c>
      <c r="BV13" s="29"/>
      <c r="BW13" s="12">
        <f t="shared" si="0"/>
        <v>13567970.41</v>
      </c>
      <c r="BX13" s="59">
        <f t="shared" si="1"/>
        <v>10</v>
      </c>
      <c r="BY13" s="60">
        <f t="shared" si="2"/>
        <v>1356797.041</v>
      </c>
      <c r="BZ13" s="15"/>
    </row>
    <row r="14" spans="1:117" s="5" customFormat="1" ht="30" x14ac:dyDescent="0.25">
      <c r="A14" s="25">
        <v>1815</v>
      </c>
      <c r="B14" s="26" t="s">
        <v>141</v>
      </c>
      <c r="C14" s="29">
        <v>0</v>
      </c>
      <c r="D14" s="29">
        <v>0</v>
      </c>
      <c r="E14" s="29">
        <v>0</v>
      </c>
      <c r="F14" s="29">
        <v>2510109.38</v>
      </c>
      <c r="G14" s="29">
        <v>3956008.6</v>
      </c>
      <c r="H14" s="29">
        <v>0</v>
      </c>
      <c r="I14" s="29">
        <v>10053773.539999999</v>
      </c>
      <c r="J14" s="29">
        <v>0</v>
      </c>
      <c r="K14" s="29">
        <v>0</v>
      </c>
      <c r="L14" s="29">
        <v>512923.04</v>
      </c>
      <c r="M14" s="29">
        <v>0</v>
      </c>
      <c r="N14" s="29">
        <v>0</v>
      </c>
      <c r="O14" s="29">
        <v>0</v>
      </c>
      <c r="P14" s="29">
        <v>0</v>
      </c>
      <c r="Q14" s="29">
        <v>0</v>
      </c>
      <c r="R14" s="29">
        <v>22251600.48</v>
      </c>
      <c r="S14" s="29">
        <v>0</v>
      </c>
      <c r="T14" s="29">
        <v>0</v>
      </c>
      <c r="U14" s="29">
        <v>0</v>
      </c>
      <c r="V14" s="29">
        <v>0</v>
      </c>
      <c r="W14" s="29">
        <v>1102734.3799999999</v>
      </c>
      <c r="X14" s="29">
        <v>0</v>
      </c>
      <c r="Y14" s="29">
        <v>0</v>
      </c>
      <c r="Z14" s="29">
        <v>15820672.390000001</v>
      </c>
      <c r="AA14" s="29"/>
      <c r="AB14" s="29">
        <v>0</v>
      </c>
      <c r="AC14" s="29">
        <v>0</v>
      </c>
      <c r="AD14" s="29">
        <v>0</v>
      </c>
      <c r="AE14" s="29">
        <v>0</v>
      </c>
      <c r="AF14" s="29">
        <v>482801.74</v>
      </c>
      <c r="AG14" s="29">
        <v>15904393.380000001</v>
      </c>
      <c r="AH14" s="29"/>
      <c r="AI14" s="29">
        <v>89509901.219999999</v>
      </c>
      <c r="AJ14" s="29">
        <v>0</v>
      </c>
      <c r="AK14" s="29">
        <v>3380787</v>
      </c>
      <c r="AL14" s="29">
        <v>0</v>
      </c>
      <c r="AM14" s="29">
        <v>63482722.280000001</v>
      </c>
      <c r="AN14" s="29">
        <v>0</v>
      </c>
      <c r="AO14" s="29">
        <v>0</v>
      </c>
      <c r="AP14" s="29">
        <v>0</v>
      </c>
      <c r="AQ14" s="29">
        <v>0</v>
      </c>
      <c r="AR14" s="29">
        <v>0</v>
      </c>
      <c r="AS14" s="29">
        <v>0</v>
      </c>
      <c r="AT14" s="29">
        <v>75622.38</v>
      </c>
      <c r="AU14" s="29">
        <v>5434064</v>
      </c>
      <c r="AV14" s="29"/>
      <c r="AW14" s="29">
        <v>0</v>
      </c>
      <c r="AX14" s="29">
        <v>0</v>
      </c>
      <c r="AY14" s="29">
        <v>6857038.0599999996</v>
      </c>
      <c r="AZ14" s="29">
        <v>0</v>
      </c>
      <c r="BA14" s="29">
        <v>0</v>
      </c>
      <c r="BB14" s="29">
        <v>0</v>
      </c>
      <c r="BC14" s="29">
        <v>0</v>
      </c>
      <c r="BD14" s="29">
        <v>0</v>
      </c>
      <c r="BE14" s="29">
        <v>102635780</v>
      </c>
      <c r="BF14" s="29">
        <v>9667522.9800000004</v>
      </c>
      <c r="BG14" s="29">
        <v>0</v>
      </c>
      <c r="BH14" s="29">
        <v>0</v>
      </c>
      <c r="BI14" s="29">
        <v>0</v>
      </c>
      <c r="BJ14" s="29">
        <v>0</v>
      </c>
      <c r="BK14" s="29">
        <v>0</v>
      </c>
      <c r="BL14" s="29">
        <v>0</v>
      </c>
      <c r="BM14" s="29"/>
      <c r="BN14" s="29">
        <v>217622</v>
      </c>
      <c r="BO14" s="29">
        <v>0</v>
      </c>
      <c r="BP14" s="29">
        <v>31956150</v>
      </c>
      <c r="BQ14" s="29">
        <v>467358.74</v>
      </c>
      <c r="BR14" s="29">
        <v>0</v>
      </c>
      <c r="BS14" s="29">
        <v>0</v>
      </c>
      <c r="BT14" s="29">
        <v>0</v>
      </c>
      <c r="BU14" s="29">
        <v>0</v>
      </c>
      <c r="BV14" s="29"/>
      <c r="BW14" s="12">
        <f t="shared" si="0"/>
        <v>386279585.59000003</v>
      </c>
      <c r="BX14" s="59">
        <f t="shared" si="1"/>
        <v>25</v>
      </c>
      <c r="BY14" s="60">
        <f t="shared" si="2"/>
        <v>15451183.423600001</v>
      </c>
      <c r="BZ14" s="15"/>
    </row>
    <row r="15" spans="1:117" s="5" customFormat="1" ht="30" x14ac:dyDescent="0.25">
      <c r="A15" s="25">
        <v>1820</v>
      </c>
      <c r="B15" s="26" t="s">
        <v>142</v>
      </c>
      <c r="C15" s="29">
        <v>11336520.210000001</v>
      </c>
      <c r="D15" s="29">
        <v>502784.54</v>
      </c>
      <c r="E15" s="29">
        <v>5381948</v>
      </c>
      <c r="F15" s="29">
        <v>124225.51</v>
      </c>
      <c r="G15" s="29">
        <v>80683.240000000005</v>
      </c>
      <c r="H15" s="29">
        <v>13934689.35</v>
      </c>
      <c r="I15" s="29">
        <v>0</v>
      </c>
      <c r="J15" s="29">
        <v>12229478.6</v>
      </c>
      <c r="K15" s="29">
        <v>5217878.74</v>
      </c>
      <c r="L15" s="29">
        <v>0</v>
      </c>
      <c r="M15" s="29">
        <v>5436357.4900000002</v>
      </c>
      <c r="N15" s="29">
        <v>358697.28</v>
      </c>
      <c r="O15" s="29">
        <v>142098.48000000001</v>
      </c>
      <c r="P15" s="29">
        <v>68188599.219999999</v>
      </c>
      <c r="Q15" s="29">
        <v>1987188.09</v>
      </c>
      <c r="R15" s="29">
        <v>1133410.97</v>
      </c>
      <c r="S15" s="29">
        <v>617563.71</v>
      </c>
      <c r="T15" s="29">
        <v>489375.19</v>
      </c>
      <c r="U15" s="29">
        <v>115504.65</v>
      </c>
      <c r="V15" s="29">
        <v>1060333.57</v>
      </c>
      <c r="W15" s="29">
        <v>0</v>
      </c>
      <c r="X15" s="29">
        <v>18311568.469999999</v>
      </c>
      <c r="Y15" s="29">
        <v>0</v>
      </c>
      <c r="Z15" s="29">
        <v>1668063.77</v>
      </c>
      <c r="AA15" s="29"/>
      <c r="AB15" s="29">
        <v>1090632</v>
      </c>
      <c r="AC15" s="29">
        <v>0</v>
      </c>
      <c r="AD15" s="29">
        <v>12383548.52</v>
      </c>
      <c r="AE15" s="29">
        <v>0</v>
      </c>
      <c r="AF15" s="29">
        <v>1140910.33</v>
      </c>
      <c r="AG15" s="29">
        <v>45986924.450000003</v>
      </c>
      <c r="AH15" s="29"/>
      <c r="AI15" s="29">
        <v>72168022.890000001</v>
      </c>
      <c r="AJ15" s="29">
        <v>6979367.8099999996</v>
      </c>
      <c r="AK15" s="29">
        <v>0</v>
      </c>
      <c r="AL15" s="29">
        <v>9492611</v>
      </c>
      <c r="AM15" s="29">
        <v>2932917.64</v>
      </c>
      <c r="AN15" s="29">
        <v>3057582.41</v>
      </c>
      <c r="AO15" s="29">
        <v>5692541.2300000004</v>
      </c>
      <c r="AP15" s="29">
        <v>17396761.120000001</v>
      </c>
      <c r="AQ15" s="29">
        <v>6304080.7199999997</v>
      </c>
      <c r="AR15" s="29">
        <v>1516192</v>
      </c>
      <c r="AS15" s="29">
        <v>8621386.4800000004</v>
      </c>
      <c r="AT15" s="29">
        <v>6867625.7000000002</v>
      </c>
      <c r="AU15" s="29">
        <v>160630.29</v>
      </c>
      <c r="AV15" s="29"/>
      <c r="AW15" s="29">
        <v>13660423.779999999</v>
      </c>
      <c r="AX15" s="29">
        <v>558946.5</v>
      </c>
      <c r="AY15" s="29">
        <v>17748212.109999999</v>
      </c>
      <c r="AZ15" s="29">
        <v>935511.32</v>
      </c>
      <c r="BA15" s="29">
        <v>4394258</v>
      </c>
      <c r="BB15" s="29">
        <v>20222771</v>
      </c>
      <c r="BC15" s="29">
        <v>2973866.47</v>
      </c>
      <c r="BD15" s="29">
        <v>3589639</v>
      </c>
      <c r="BE15" s="29">
        <v>24359851</v>
      </c>
      <c r="BF15" s="29">
        <v>15726448.470000001</v>
      </c>
      <c r="BG15" s="29">
        <v>1288197.03</v>
      </c>
      <c r="BH15" s="29">
        <v>826917.71</v>
      </c>
      <c r="BI15" s="29">
        <v>0</v>
      </c>
      <c r="BJ15" s="29">
        <v>850124.96</v>
      </c>
      <c r="BK15" s="29">
        <v>8111605.1500000004</v>
      </c>
      <c r="BL15" s="29">
        <v>404209.7</v>
      </c>
      <c r="BM15" s="29"/>
      <c r="BN15" s="29">
        <v>41647110</v>
      </c>
      <c r="BO15" s="29">
        <v>3380804.65</v>
      </c>
      <c r="BP15" s="29">
        <v>5427222</v>
      </c>
      <c r="BQ15" s="29">
        <v>4026865.49</v>
      </c>
      <c r="BR15" s="29">
        <v>1230986.83</v>
      </c>
      <c r="BS15" s="29">
        <v>152252</v>
      </c>
      <c r="BT15" s="29">
        <v>6021444</v>
      </c>
      <c r="BU15" s="29">
        <v>17925618.399999999</v>
      </c>
      <c r="BV15" s="29"/>
      <c r="BW15" s="12">
        <f t="shared" si="0"/>
        <v>545571989.24000001</v>
      </c>
      <c r="BX15" s="59">
        <f t="shared" si="1"/>
        <v>64</v>
      </c>
      <c r="BY15" s="60">
        <f t="shared" si="2"/>
        <v>8524562.3318750001</v>
      </c>
      <c r="BZ15" s="15"/>
    </row>
    <row r="16" spans="1:117" s="5" customFormat="1" x14ac:dyDescent="0.25">
      <c r="A16" s="25">
        <v>1825</v>
      </c>
      <c r="B16" s="26" t="s">
        <v>143</v>
      </c>
      <c r="C16" s="29">
        <v>0</v>
      </c>
      <c r="D16" s="29">
        <v>0</v>
      </c>
      <c r="E16" s="29">
        <v>0</v>
      </c>
      <c r="F16" s="29">
        <v>0</v>
      </c>
      <c r="G16" s="29">
        <v>0</v>
      </c>
      <c r="H16" s="29">
        <v>0</v>
      </c>
      <c r="I16" s="29">
        <v>0</v>
      </c>
      <c r="J16" s="29">
        <v>0</v>
      </c>
      <c r="K16" s="29">
        <v>2154.9899999999998</v>
      </c>
      <c r="L16" s="29">
        <v>0</v>
      </c>
      <c r="M16" s="29">
        <v>0</v>
      </c>
      <c r="N16" s="29">
        <v>0</v>
      </c>
      <c r="O16" s="29">
        <v>0</v>
      </c>
      <c r="P16" s="29">
        <v>0</v>
      </c>
      <c r="Q16" s="29">
        <v>0</v>
      </c>
      <c r="R16" s="29">
        <v>0</v>
      </c>
      <c r="S16" s="29">
        <v>0</v>
      </c>
      <c r="T16" s="29">
        <v>0</v>
      </c>
      <c r="U16" s="29">
        <v>0</v>
      </c>
      <c r="V16" s="29">
        <v>0</v>
      </c>
      <c r="W16" s="29">
        <v>9565.18</v>
      </c>
      <c r="X16" s="29">
        <v>0</v>
      </c>
      <c r="Y16" s="29">
        <v>0</v>
      </c>
      <c r="Z16" s="29">
        <v>0</v>
      </c>
      <c r="AA16" s="29"/>
      <c r="AB16" s="29">
        <v>0</v>
      </c>
      <c r="AC16" s="29">
        <v>0</v>
      </c>
      <c r="AD16" s="29">
        <v>0</v>
      </c>
      <c r="AE16" s="29">
        <v>0</v>
      </c>
      <c r="AF16" s="29">
        <v>0</v>
      </c>
      <c r="AG16" s="29">
        <v>0</v>
      </c>
      <c r="AH16" s="29"/>
      <c r="AI16" s="29">
        <v>0</v>
      </c>
      <c r="AJ16" s="29">
        <v>0</v>
      </c>
      <c r="AK16" s="29">
        <v>0</v>
      </c>
      <c r="AL16" s="29">
        <v>0</v>
      </c>
      <c r="AM16" s="29">
        <v>0</v>
      </c>
      <c r="AN16" s="29">
        <v>0</v>
      </c>
      <c r="AO16" s="29">
        <v>0</v>
      </c>
      <c r="AP16" s="29">
        <v>0</v>
      </c>
      <c r="AQ16" s="29">
        <v>0</v>
      </c>
      <c r="AR16" s="29">
        <v>0</v>
      </c>
      <c r="AS16" s="29">
        <v>0</v>
      </c>
      <c r="AT16" s="29">
        <v>0</v>
      </c>
      <c r="AU16" s="29">
        <v>0</v>
      </c>
      <c r="AV16" s="29"/>
      <c r="AW16" s="29">
        <v>0</v>
      </c>
      <c r="AX16" s="29">
        <v>0</v>
      </c>
      <c r="AY16" s="29">
        <v>0</v>
      </c>
      <c r="AZ16" s="29">
        <v>0</v>
      </c>
      <c r="BA16" s="29">
        <v>0</v>
      </c>
      <c r="BB16" s="29">
        <v>0</v>
      </c>
      <c r="BC16" s="29">
        <v>0</v>
      </c>
      <c r="BD16" s="29">
        <v>0</v>
      </c>
      <c r="BE16" s="29">
        <v>0</v>
      </c>
      <c r="BF16" s="29">
        <v>19241.14</v>
      </c>
      <c r="BG16" s="29">
        <v>0</v>
      </c>
      <c r="BH16" s="29">
        <v>0</v>
      </c>
      <c r="BI16" s="29">
        <v>0</v>
      </c>
      <c r="BJ16" s="29">
        <v>0</v>
      </c>
      <c r="BK16" s="29">
        <v>0</v>
      </c>
      <c r="BL16" s="29">
        <v>0</v>
      </c>
      <c r="BM16" s="29"/>
      <c r="BN16" s="29">
        <v>0</v>
      </c>
      <c r="BO16" s="29">
        <v>0</v>
      </c>
      <c r="BP16" s="29">
        <v>0</v>
      </c>
      <c r="BQ16" s="29">
        <v>0</v>
      </c>
      <c r="BR16" s="29">
        <v>0</v>
      </c>
      <c r="BS16" s="29">
        <v>0</v>
      </c>
      <c r="BT16" s="29">
        <v>0</v>
      </c>
      <c r="BU16" s="29">
        <v>0</v>
      </c>
      <c r="BV16" s="29"/>
      <c r="BW16" s="12">
        <f t="shared" si="0"/>
        <v>30961.309999999998</v>
      </c>
      <c r="BX16" s="59">
        <f t="shared" si="1"/>
        <v>8</v>
      </c>
      <c r="BY16" s="60">
        <f t="shared" si="2"/>
        <v>3870.1637499999997</v>
      </c>
      <c r="BZ16" s="15"/>
    </row>
    <row r="17" spans="1:78" s="5" customFormat="1" x14ac:dyDescent="0.25">
      <c r="A17" s="25">
        <v>1830</v>
      </c>
      <c r="B17" s="26" t="s">
        <v>144</v>
      </c>
      <c r="C17" s="29">
        <v>54990624.359999999</v>
      </c>
      <c r="D17" s="29">
        <v>2682671.3199999998</v>
      </c>
      <c r="E17" s="29">
        <v>4209539</v>
      </c>
      <c r="F17" s="29">
        <v>7849916.3300000001</v>
      </c>
      <c r="G17" s="29">
        <v>18109205.16</v>
      </c>
      <c r="H17" s="29">
        <v>37257068.289999999</v>
      </c>
      <c r="I17" s="29">
        <v>33367460.18</v>
      </c>
      <c r="J17" s="29">
        <v>23118084.940000001</v>
      </c>
      <c r="K17" s="29">
        <v>2439505.4500000002</v>
      </c>
      <c r="L17" s="29">
        <v>1152819.5900000001</v>
      </c>
      <c r="M17" s="29">
        <v>9297596.8200000003</v>
      </c>
      <c r="N17" s="29">
        <v>746536.11</v>
      </c>
      <c r="O17" s="29">
        <v>1034671.56</v>
      </c>
      <c r="P17" s="29">
        <v>105002289.84</v>
      </c>
      <c r="Q17" s="29">
        <v>12329432.26</v>
      </c>
      <c r="R17" s="29">
        <v>73661424.590000004</v>
      </c>
      <c r="S17" s="29">
        <v>7711126.4299999997</v>
      </c>
      <c r="T17" s="29">
        <v>2564878.9500000002</v>
      </c>
      <c r="U17" s="29">
        <v>7343189.1500000004</v>
      </c>
      <c r="V17" s="29">
        <v>15577136.25</v>
      </c>
      <c r="W17" s="29">
        <v>3567496.84</v>
      </c>
      <c r="X17" s="29">
        <v>21691491.219999999</v>
      </c>
      <c r="Y17" s="29">
        <v>4095902.99</v>
      </c>
      <c r="Z17" s="29">
        <v>20020330.359999999</v>
      </c>
      <c r="AA17" s="29"/>
      <c r="AB17" s="29">
        <v>19528781</v>
      </c>
      <c r="AC17" s="29">
        <v>707004.73</v>
      </c>
      <c r="AD17" s="29">
        <v>74562087.810000002</v>
      </c>
      <c r="AE17" s="29">
        <v>318928.94</v>
      </c>
      <c r="AF17" s="29">
        <v>568998.05000000005</v>
      </c>
      <c r="AG17" s="29">
        <v>80054645.049999997</v>
      </c>
      <c r="AH17" s="29"/>
      <c r="AI17" s="29">
        <v>93064727.769999996</v>
      </c>
      <c r="AJ17" s="29">
        <v>11678518.5</v>
      </c>
      <c r="AK17" s="29">
        <v>5047396</v>
      </c>
      <c r="AL17" s="29">
        <v>14758210</v>
      </c>
      <c r="AM17" s="29">
        <v>36520977.640000001</v>
      </c>
      <c r="AN17" s="29">
        <v>2020688</v>
      </c>
      <c r="AO17" s="29">
        <v>8028706.04</v>
      </c>
      <c r="AP17" s="29">
        <v>41662934.020000003</v>
      </c>
      <c r="AQ17" s="29">
        <v>5162374.87</v>
      </c>
      <c r="AR17" s="29">
        <v>30605690</v>
      </c>
      <c r="AS17" s="29">
        <v>19320590.859999999</v>
      </c>
      <c r="AT17" s="29">
        <v>45208940.439999998</v>
      </c>
      <c r="AU17" s="29">
        <v>5458812.7300000004</v>
      </c>
      <c r="AV17" s="29"/>
      <c r="AW17" s="29">
        <v>23348579.77</v>
      </c>
      <c r="AX17" s="29">
        <v>3154049.33</v>
      </c>
      <c r="AY17" s="29">
        <v>26062819.32</v>
      </c>
      <c r="AZ17" s="29">
        <v>4400814.0599999996</v>
      </c>
      <c r="BA17" s="29">
        <v>9325699</v>
      </c>
      <c r="BB17" s="29">
        <v>37066586</v>
      </c>
      <c r="BC17" s="29">
        <v>8619845.4499999993</v>
      </c>
      <c r="BD17" s="29">
        <v>25222161</v>
      </c>
      <c r="BE17" s="29">
        <v>144277326</v>
      </c>
      <c r="BF17" s="29">
        <v>17450755.32</v>
      </c>
      <c r="BG17" s="29">
        <v>2667473.7599999998</v>
      </c>
      <c r="BH17" s="29">
        <v>728906.25</v>
      </c>
      <c r="BI17" s="29">
        <v>3957665.78</v>
      </c>
      <c r="BJ17" s="29">
        <v>9357649.6500000004</v>
      </c>
      <c r="BK17" s="29">
        <v>37558114.600000001</v>
      </c>
      <c r="BL17" s="29">
        <v>4990452.0999999996</v>
      </c>
      <c r="BM17" s="29"/>
      <c r="BN17" s="29">
        <v>53258178</v>
      </c>
      <c r="BO17" s="29">
        <v>4027184.1</v>
      </c>
      <c r="BP17" s="29">
        <v>64842339</v>
      </c>
      <c r="BQ17" s="29">
        <v>8961863.3699999992</v>
      </c>
      <c r="BR17" s="29">
        <v>2991002.82</v>
      </c>
      <c r="BS17" s="29">
        <v>3877004</v>
      </c>
      <c r="BT17" s="29">
        <v>8996729</v>
      </c>
      <c r="BU17" s="29">
        <v>30113167.760000002</v>
      </c>
      <c r="BV17" s="29"/>
      <c r="BW17" s="12">
        <f t="shared" si="0"/>
        <v>1499355775.8799994</v>
      </c>
      <c r="BX17" s="59">
        <f t="shared" si="1"/>
        <v>72</v>
      </c>
      <c r="BY17" s="60">
        <f t="shared" si="2"/>
        <v>20824385.776111104</v>
      </c>
      <c r="BZ17" s="15"/>
    </row>
    <row r="18" spans="1:78" s="5" customFormat="1" x14ac:dyDescent="0.25">
      <c r="A18" s="25">
        <v>1835</v>
      </c>
      <c r="B18" s="26" t="s">
        <v>138</v>
      </c>
      <c r="C18" s="29">
        <v>27138336.66</v>
      </c>
      <c r="D18" s="29">
        <v>0</v>
      </c>
      <c r="E18" s="29">
        <v>21836479</v>
      </c>
      <c r="F18" s="29">
        <v>5980721.1900000004</v>
      </c>
      <c r="G18" s="29">
        <v>13783450.68</v>
      </c>
      <c r="H18" s="29">
        <v>44439683.399999999</v>
      </c>
      <c r="I18" s="29">
        <v>39794542.689999998</v>
      </c>
      <c r="J18" s="29">
        <v>29745564.91</v>
      </c>
      <c r="K18" s="29">
        <v>1755383.71</v>
      </c>
      <c r="L18" s="29">
        <v>0</v>
      </c>
      <c r="M18" s="29">
        <v>5054135.38</v>
      </c>
      <c r="N18" s="29">
        <v>661398.51</v>
      </c>
      <c r="O18" s="29">
        <v>6474238.5599999996</v>
      </c>
      <c r="P18" s="29">
        <v>19476786.309999999</v>
      </c>
      <c r="Q18" s="29">
        <v>31703072.710000001</v>
      </c>
      <c r="R18" s="29">
        <v>0</v>
      </c>
      <c r="S18" s="29">
        <v>13352040.09</v>
      </c>
      <c r="T18" s="29">
        <v>1568812.86</v>
      </c>
      <c r="U18" s="29">
        <v>7340764.5800000001</v>
      </c>
      <c r="V18" s="29">
        <v>9606937</v>
      </c>
      <c r="W18" s="29">
        <v>1624158.28</v>
      </c>
      <c r="X18" s="29">
        <v>43819132.82</v>
      </c>
      <c r="Y18" s="29">
        <v>2738513.38</v>
      </c>
      <c r="Z18" s="29">
        <v>14655668.58</v>
      </c>
      <c r="AA18" s="29"/>
      <c r="AB18" s="29">
        <v>8838661</v>
      </c>
      <c r="AC18" s="29">
        <v>981152.07</v>
      </c>
      <c r="AD18" s="29">
        <v>57113020.899999999</v>
      </c>
      <c r="AE18" s="29">
        <v>305163.36</v>
      </c>
      <c r="AF18" s="29">
        <v>512971.75</v>
      </c>
      <c r="AG18" s="29">
        <v>40011501.460000001</v>
      </c>
      <c r="AH18" s="29"/>
      <c r="AI18" s="29">
        <v>80608081.230000004</v>
      </c>
      <c r="AJ18" s="29">
        <v>16098859.289999999</v>
      </c>
      <c r="AK18" s="29">
        <v>2738937</v>
      </c>
      <c r="AL18" s="29">
        <v>4527444</v>
      </c>
      <c r="AM18" s="29">
        <v>37347624.600000001</v>
      </c>
      <c r="AN18" s="29">
        <v>5619706.4699999997</v>
      </c>
      <c r="AO18" s="29">
        <v>5489462.1500000004</v>
      </c>
      <c r="AP18" s="29">
        <v>58467099.659999996</v>
      </c>
      <c r="AQ18" s="29">
        <v>2316699.02</v>
      </c>
      <c r="AR18" s="29">
        <v>21612325</v>
      </c>
      <c r="AS18" s="29">
        <v>20142318.460000001</v>
      </c>
      <c r="AT18" s="29">
        <v>30044276.649999999</v>
      </c>
      <c r="AU18" s="29">
        <v>6969173.7000000002</v>
      </c>
      <c r="AV18" s="29"/>
      <c r="AW18" s="29">
        <v>17154204.149999999</v>
      </c>
      <c r="AX18" s="29">
        <v>1962158.91</v>
      </c>
      <c r="AY18" s="29">
        <v>34534190.619999997</v>
      </c>
      <c r="AZ18" s="29">
        <v>3902980.09</v>
      </c>
      <c r="BA18" s="29">
        <v>8435805</v>
      </c>
      <c r="BB18" s="29">
        <v>20172980</v>
      </c>
      <c r="BC18" s="29">
        <v>3506232.61</v>
      </c>
      <c r="BD18" s="29">
        <v>12239194</v>
      </c>
      <c r="BE18" s="29">
        <v>125139763</v>
      </c>
      <c r="BF18" s="29">
        <v>14912329.869999999</v>
      </c>
      <c r="BG18" s="29">
        <v>4128084.1</v>
      </c>
      <c r="BH18" s="29">
        <v>2134558.11</v>
      </c>
      <c r="BI18" s="29">
        <v>1099730.8899999999</v>
      </c>
      <c r="BJ18" s="29">
        <v>8146089.5099999998</v>
      </c>
      <c r="BK18" s="29">
        <v>36316005.369999997</v>
      </c>
      <c r="BL18" s="29">
        <v>1784438.15</v>
      </c>
      <c r="BM18" s="29"/>
      <c r="BN18" s="29">
        <v>68997270</v>
      </c>
      <c r="BO18" s="29">
        <v>4009356.85</v>
      </c>
      <c r="BP18" s="29">
        <v>34526826</v>
      </c>
      <c r="BQ18" s="29">
        <v>13126084.93</v>
      </c>
      <c r="BR18" s="29">
        <v>2127691.5299999998</v>
      </c>
      <c r="BS18" s="29">
        <v>1405303</v>
      </c>
      <c r="BT18" s="29">
        <v>12345210</v>
      </c>
      <c r="BU18" s="29">
        <v>18676109.48</v>
      </c>
      <c r="BV18" s="29"/>
      <c r="BW18" s="12">
        <f t="shared" si="0"/>
        <v>1193076895.2399998</v>
      </c>
      <c r="BX18" s="59">
        <f t="shared" si="1"/>
        <v>69</v>
      </c>
      <c r="BY18" s="60">
        <f t="shared" si="2"/>
        <v>17290969.49623188</v>
      </c>
      <c r="BZ18" s="15"/>
    </row>
    <row r="19" spans="1:78" s="5" customFormat="1" x14ac:dyDescent="0.25">
      <c r="A19" s="25">
        <v>1840</v>
      </c>
      <c r="B19" s="26" t="s">
        <v>139</v>
      </c>
      <c r="C19" s="29">
        <v>0</v>
      </c>
      <c r="D19" s="29">
        <v>0</v>
      </c>
      <c r="E19" s="29">
        <v>1715550</v>
      </c>
      <c r="F19" s="29">
        <v>655600.64000000001</v>
      </c>
      <c r="G19" s="29">
        <v>14359106.359999999</v>
      </c>
      <c r="H19" s="29">
        <v>18930433.170000002</v>
      </c>
      <c r="I19" s="29">
        <v>28240099.629999999</v>
      </c>
      <c r="J19" s="29">
        <v>1068685.3899999999</v>
      </c>
      <c r="K19" s="29">
        <v>1587623.5</v>
      </c>
      <c r="L19" s="29">
        <v>77510.59</v>
      </c>
      <c r="M19" s="29">
        <v>1955093.98</v>
      </c>
      <c r="N19" s="29">
        <v>0</v>
      </c>
      <c r="O19" s="29">
        <v>1953364.21</v>
      </c>
      <c r="P19" s="29">
        <v>45397344.829999998</v>
      </c>
      <c r="Q19" s="29">
        <v>4481313.72</v>
      </c>
      <c r="R19" s="29">
        <v>49017279.560000002</v>
      </c>
      <c r="S19" s="29">
        <v>2763114.3</v>
      </c>
      <c r="T19" s="29">
        <v>707561.81</v>
      </c>
      <c r="U19" s="29">
        <v>12740041.83</v>
      </c>
      <c r="V19" s="29">
        <v>9364152.8300000001</v>
      </c>
      <c r="W19" s="29">
        <v>329246.73</v>
      </c>
      <c r="X19" s="29">
        <v>0</v>
      </c>
      <c r="Y19" s="29">
        <v>2442508.4500000002</v>
      </c>
      <c r="Z19" s="29">
        <v>36955659.700000003</v>
      </c>
      <c r="AA19" s="29"/>
      <c r="AB19" s="29">
        <v>1053498</v>
      </c>
      <c r="AC19" s="29">
        <v>7681.13</v>
      </c>
      <c r="AD19" s="29">
        <v>69273725</v>
      </c>
      <c r="AE19" s="29">
        <v>13404.71</v>
      </c>
      <c r="AF19" s="29">
        <v>113855.12</v>
      </c>
      <c r="AG19" s="29">
        <v>47123768.740000002</v>
      </c>
      <c r="AH19" s="29"/>
      <c r="AI19" s="29">
        <v>96026185.459999993</v>
      </c>
      <c r="AJ19" s="29">
        <v>2781374.55</v>
      </c>
      <c r="AK19" s="29">
        <v>266416</v>
      </c>
      <c r="AL19" s="29">
        <v>10524030</v>
      </c>
      <c r="AM19" s="29">
        <v>29730454.84</v>
      </c>
      <c r="AN19" s="29">
        <v>1050140.95</v>
      </c>
      <c r="AO19" s="29">
        <v>4194318.5199999996</v>
      </c>
      <c r="AP19" s="29">
        <v>38211107.670000002</v>
      </c>
      <c r="AQ19" s="29">
        <v>2142866.4900000002</v>
      </c>
      <c r="AR19" s="29">
        <v>26162539</v>
      </c>
      <c r="AS19" s="29">
        <v>9740332.4199999999</v>
      </c>
      <c r="AT19" s="29">
        <v>10359257.73</v>
      </c>
      <c r="AU19" s="29">
        <v>5593167.9800000004</v>
      </c>
      <c r="AV19" s="29"/>
      <c r="AW19" s="29">
        <v>1224534.07</v>
      </c>
      <c r="AX19" s="29">
        <v>112570.58</v>
      </c>
      <c r="AY19" s="29">
        <v>68917886.430000007</v>
      </c>
      <c r="AZ19" s="29">
        <v>5338822.04</v>
      </c>
      <c r="BA19" s="29">
        <v>2197553</v>
      </c>
      <c r="BB19" s="29">
        <v>0</v>
      </c>
      <c r="BC19" s="29">
        <v>3082574.06</v>
      </c>
      <c r="BD19" s="29">
        <v>17508666</v>
      </c>
      <c r="BE19" s="29">
        <v>97446254</v>
      </c>
      <c r="BF19" s="29">
        <v>11135248.119999999</v>
      </c>
      <c r="BG19" s="29">
        <v>77704.91</v>
      </c>
      <c r="BH19" s="29">
        <v>68746.59</v>
      </c>
      <c r="BI19" s="29">
        <v>185626.32</v>
      </c>
      <c r="BJ19" s="29">
        <v>4984073.43</v>
      </c>
      <c r="BK19" s="29">
        <v>14501643.26</v>
      </c>
      <c r="BL19" s="29">
        <v>3573192.9</v>
      </c>
      <c r="BM19" s="29"/>
      <c r="BN19" s="29">
        <v>66807186</v>
      </c>
      <c r="BO19" s="29">
        <v>341940.82</v>
      </c>
      <c r="BP19" s="29">
        <v>17369842</v>
      </c>
      <c r="BQ19" s="29">
        <v>1142894.67</v>
      </c>
      <c r="BR19" s="29">
        <v>151377.07</v>
      </c>
      <c r="BS19" s="29">
        <v>711324</v>
      </c>
      <c r="BT19" s="29">
        <v>3287481</v>
      </c>
      <c r="BU19" s="29">
        <v>12392623.08</v>
      </c>
      <c r="BV19" s="29"/>
      <c r="BW19" s="12">
        <f t="shared" si="0"/>
        <v>921669179.8900001</v>
      </c>
      <c r="BX19" s="59">
        <f t="shared" si="1"/>
        <v>67</v>
      </c>
      <c r="BY19" s="60">
        <f t="shared" si="2"/>
        <v>13756256.416268658</v>
      </c>
      <c r="BZ19" s="15"/>
    </row>
    <row r="20" spans="1:78" s="5" customFormat="1" x14ac:dyDescent="0.25">
      <c r="A20" s="25">
        <v>1845</v>
      </c>
      <c r="B20" s="26" t="s">
        <v>140</v>
      </c>
      <c r="C20" s="29">
        <v>1567811.75</v>
      </c>
      <c r="D20" s="29">
        <v>0</v>
      </c>
      <c r="E20" s="29">
        <v>17502169</v>
      </c>
      <c r="F20" s="29">
        <v>2669706.7200000002</v>
      </c>
      <c r="G20" s="29">
        <v>20339723.699999999</v>
      </c>
      <c r="H20" s="29">
        <v>28951444.579999998</v>
      </c>
      <c r="I20" s="29">
        <v>41323257.189999998</v>
      </c>
      <c r="J20" s="29">
        <v>8497410.1400000006</v>
      </c>
      <c r="K20" s="29">
        <v>2021441.05</v>
      </c>
      <c r="L20" s="29">
        <v>3515.64</v>
      </c>
      <c r="M20" s="29">
        <v>6896768.5599999996</v>
      </c>
      <c r="N20" s="29">
        <v>1709174.17</v>
      </c>
      <c r="O20" s="29">
        <v>8197561.0899999999</v>
      </c>
      <c r="P20" s="29">
        <v>193488327.62</v>
      </c>
      <c r="Q20" s="29">
        <v>21276223.620000001</v>
      </c>
      <c r="R20" s="29">
        <v>0</v>
      </c>
      <c r="S20" s="29">
        <v>6719334.3099999996</v>
      </c>
      <c r="T20" s="29">
        <v>117888.91</v>
      </c>
      <c r="U20" s="29">
        <v>13335772.66</v>
      </c>
      <c r="V20" s="29">
        <v>13804394.15</v>
      </c>
      <c r="W20" s="29">
        <v>483341.43</v>
      </c>
      <c r="X20" s="29">
        <v>44708042.340000004</v>
      </c>
      <c r="Y20" s="29">
        <v>1832386.4</v>
      </c>
      <c r="Z20" s="29">
        <v>32562340.039999999</v>
      </c>
      <c r="AA20" s="29"/>
      <c r="AB20" s="29">
        <v>10351687</v>
      </c>
      <c r="AC20" s="29">
        <v>438182.07</v>
      </c>
      <c r="AD20" s="29">
        <v>88837098.629999995</v>
      </c>
      <c r="AE20" s="29">
        <v>105163.83</v>
      </c>
      <c r="AF20" s="29">
        <v>265912.57</v>
      </c>
      <c r="AG20" s="29">
        <v>270386957.18000001</v>
      </c>
      <c r="AH20" s="29"/>
      <c r="AI20" s="29">
        <v>104449481.53</v>
      </c>
      <c r="AJ20" s="29">
        <v>12338739.59</v>
      </c>
      <c r="AK20" s="29">
        <v>806342</v>
      </c>
      <c r="AL20" s="29">
        <v>6978766</v>
      </c>
      <c r="AM20" s="29">
        <v>44851154.109999999</v>
      </c>
      <c r="AN20" s="29">
        <v>3622401.14</v>
      </c>
      <c r="AO20" s="29">
        <v>3072380.66</v>
      </c>
      <c r="AP20" s="29">
        <v>96726668.719999999</v>
      </c>
      <c r="AQ20" s="29">
        <v>1758585.06</v>
      </c>
      <c r="AR20" s="29">
        <v>18700818</v>
      </c>
      <c r="AS20" s="29">
        <v>26535881.84</v>
      </c>
      <c r="AT20" s="29">
        <v>69349613.780000001</v>
      </c>
      <c r="AU20" s="29">
        <v>9812517.7699999996</v>
      </c>
      <c r="AV20" s="29"/>
      <c r="AW20" s="29">
        <v>7427040.8700000001</v>
      </c>
      <c r="AX20" s="29">
        <v>3689.54</v>
      </c>
      <c r="AY20" s="29">
        <v>52202343.039999999</v>
      </c>
      <c r="AZ20" s="29">
        <v>6210208.4900000002</v>
      </c>
      <c r="BA20" s="29">
        <v>3982796</v>
      </c>
      <c r="BB20" s="29">
        <v>42583175</v>
      </c>
      <c r="BC20" s="29">
        <v>759441.86</v>
      </c>
      <c r="BD20" s="29">
        <v>6573278</v>
      </c>
      <c r="BE20" s="29">
        <v>276394854</v>
      </c>
      <c r="BF20" s="29">
        <v>20746042.149999999</v>
      </c>
      <c r="BG20" s="29">
        <v>522896.31</v>
      </c>
      <c r="BH20" s="29">
        <v>959019.53</v>
      </c>
      <c r="BI20" s="29">
        <v>951670.26</v>
      </c>
      <c r="BJ20" s="29">
        <v>9072490</v>
      </c>
      <c r="BK20" s="29">
        <v>20088338.620000001</v>
      </c>
      <c r="BL20" s="29">
        <v>1644988.11</v>
      </c>
      <c r="BM20" s="29"/>
      <c r="BN20" s="29">
        <v>41979568</v>
      </c>
      <c r="BO20" s="29">
        <v>5923515.8399999999</v>
      </c>
      <c r="BP20" s="29">
        <v>39015566</v>
      </c>
      <c r="BQ20" s="29">
        <v>12819448.449999999</v>
      </c>
      <c r="BR20" s="29">
        <v>604888.23</v>
      </c>
      <c r="BS20" s="29">
        <v>1747571</v>
      </c>
      <c r="BT20" s="29">
        <v>10126756</v>
      </c>
      <c r="BU20" s="29">
        <v>30797357.91</v>
      </c>
      <c r="BV20" s="29"/>
      <c r="BW20" s="12">
        <f t="shared" si="0"/>
        <v>1830533329.7599995</v>
      </c>
      <c r="BX20" s="59">
        <f t="shared" si="1"/>
        <v>70</v>
      </c>
      <c r="BY20" s="60">
        <f t="shared" si="2"/>
        <v>26150476.139428563</v>
      </c>
      <c r="BZ20" s="15"/>
    </row>
    <row r="21" spans="1:78" s="5" customFormat="1" x14ac:dyDescent="0.25">
      <c r="A21" s="25">
        <v>1850</v>
      </c>
      <c r="B21" s="26" t="s">
        <v>145</v>
      </c>
      <c r="C21" s="29">
        <v>11904267.130000001</v>
      </c>
      <c r="D21" s="29">
        <v>456006.40000000002</v>
      </c>
      <c r="E21" s="29">
        <v>13441700</v>
      </c>
      <c r="F21" s="29">
        <v>5705858.96</v>
      </c>
      <c r="G21" s="29">
        <v>18345240.969999999</v>
      </c>
      <c r="H21" s="29">
        <v>50808722.189999998</v>
      </c>
      <c r="I21" s="29">
        <v>47906599.460000001</v>
      </c>
      <c r="J21" s="29">
        <v>14642252.699999999</v>
      </c>
      <c r="K21" s="29">
        <v>3239716.08</v>
      </c>
      <c r="L21" s="29">
        <v>401746.91</v>
      </c>
      <c r="M21" s="29">
        <v>5832234.6399999997</v>
      </c>
      <c r="N21" s="29">
        <v>1039998.83</v>
      </c>
      <c r="O21" s="29">
        <v>6125630.8799999999</v>
      </c>
      <c r="P21" s="29">
        <v>73768166.310000002</v>
      </c>
      <c r="Q21" s="29">
        <v>23897083.629999999</v>
      </c>
      <c r="R21" s="29">
        <v>39330867.880000003</v>
      </c>
      <c r="S21" s="29">
        <v>8258463.9900000002</v>
      </c>
      <c r="T21" s="29">
        <v>950592.77</v>
      </c>
      <c r="U21" s="29">
        <v>17747645.359999999</v>
      </c>
      <c r="V21" s="29">
        <v>12107934.039999999</v>
      </c>
      <c r="W21" s="29">
        <v>1232949.68</v>
      </c>
      <c r="X21" s="29">
        <v>31821446.030000001</v>
      </c>
      <c r="Y21" s="29">
        <v>4279782.45</v>
      </c>
      <c r="Z21" s="29">
        <v>15130850.76</v>
      </c>
      <c r="AA21" s="29"/>
      <c r="AB21" s="29">
        <v>9357738</v>
      </c>
      <c r="AC21" s="29">
        <v>571797.49</v>
      </c>
      <c r="AD21" s="29">
        <v>70119141.920000002</v>
      </c>
      <c r="AE21" s="29">
        <v>134667.99</v>
      </c>
      <c r="AF21" s="29">
        <v>428839.76</v>
      </c>
      <c r="AG21" s="29">
        <v>121307443.05</v>
      </c>
      <c r="AH21" s="29"/>
      <c r="AI21" s="29">
        <v>73582799.069999993</v>
      </c>
      <c r="AJ21" s="29">
        <v>9831754.8800000008</v>
      </c>
      <c r="AK21" s="29">
        <v>2337460</v>
      </c>
      <c r="AL21" s="29">
        <v>4676569</v>
      </c>
      <c r="AM21" s="29">
        <v>57375997.75</v>
      </c>
      <c r="AN21" s="29">
        <v>5794768.5800000001</v>
      </c>
      <c r="AO21" s="29">
        <v>9400788.9499999993</v>
      </c>
      <c r="AP21" s="29">
        <v>83540538.150000006</v>
      </c>
      <c r="AQ21" s="29">
        <v>3793101.86</v>
      </c>
      <c r="AR21" s="29">
        <v>37877784</v>
      </c>
      <c r="AS21" s="29">
        <v>18838517.66</v>
      </c>
      <c r="AT21" s="29">
        <v>38491416.020000003</v>
      </c>
      <c r="AU21" s="29">
        <v>8153696.1200000001</v>
      </c>
      <c r="AV21" s="29"/>
      <c r="AW21" s="29">
        <v>17072094.460000001</v>
      </c>
      <c r="AX21" s="29">
        <v>872827.31</v>
      </c>
      <c r="AY21" s="29">
        <v>47218798.520000003</v>
      </c>
      <c r="AZ21" s="29">
        <v>8274496.8499999996</v>
      </c>
      <c r="BA21" s="29">
        <v>4063404</v>
      </c>
      <c r="BB21" s="29">
        <v>54803906</v>
      </c>
      <c r="BC21" s="29">
        <v>4059725.81</v>
      </c>
      <c r="BD21" s="29">
        <v>22764782</v>
      </c>
      <c r="BE21" s="29">
        <v>162752566</v>
      </c>
      <c r="BF21" s="29">
        <v>18252420.969999999</v>
      </c>
      <c r="BG21" s="29">
        <v>1686315.9</v>
      </c>
      <c r="BH21" s="29">
        <v>1213789.82</v>
      </c>
      <c r="BI21" s="29">
        <v>1801838.58</v>
      </c>
      <c r="BJ21" s="29">
        <v>10109203.83</v>
      </c>
      <c r="BK21" s="29">
        <v>30393949.780000001</v>
      </c>
      <c r="BL21" s="29">
        <v>4840734.41</v>
      </c>
      <c r="BM21" s="29"/>
      <c r="BN21" s="29">
        <v>82147076</v>
      </c>
      <c r="BO21" s="29">
        <v>4857030.4000000004</v>
      </c>
      <c r="BP21" s="29">
        <v>53903386</v>
      </c>
      <c r="BQ21" s="29">
        <v>7349653.8099999996</v>
      </c>
      <c r="BR21" s="29">
        <v>1435399</v>
      </c>
      <c r="BS21" s="29">
        <v>2364434</v>
      </c>
      <c r="BT21" s="29">
        <v>8863895</v>
      </c>
      <c r="BU21" s="29">
        <v>27566086.879999999</v>
      </c>
      <c r="BV21" s="29"/>
      <c r="BW21" s="12">
        <f t="shared" si="0"/>
        <v>1542658393.6300001</v>
      </c>
      <c r="BX21" s="59">
        <f t="shared" si="1"/>
        <v>72</v>
      </c>
      <c r="BY21" s="60">
        <f t="shared" si="2"/>
        <v>21425811.022638891</v>
      </c>
      <c r="BZ21" s="15"/>
    </row>
    <row r="22" spans="1:78" s="5" customFormat="1" x14ac:dyDescent="0.25">
      <c r="A22" s="25">
        <v>1855</v>
      </c>
      <c r="B22" s="26" t="s">
        <v>146</v>
      </c>
      <c r="C22" s="29">
        <v>3361905.9</v>
      </c>
      <c r="D22" s="29">
        <v>0</v>
      </c>
      <c r="E22" s="29">
        <v>1115674</v>
      </c>
      <c r="F22" s="29">
        <v>2846083.71</v>
      </c>
      <c r="G22" s="29">
        <v>1851510.66</v>
      </c>
      <c r="H22" s="29">
        <v>34419381.740000002</v>
      </c>
      <c r="I22" s="29">
        <v>0</v>
      </c>
      <c r="J22" s="29">
        <v>10308254.18</v>
      </c>
      <c r="K22" s="29">
        <v>3311101.75</v>
      </c>
      <c r="L22" s="29">
        <v>0</v>
      </c>
      <c r="M22" s="29">
        <v>1355561.65</v>
      </c>
      <c r="N22" s="29">
        <v>205713.96</v>
      </c>
      <c r="O22" s="29">
        <v>932126.2</v>
      </c>
      <c r="P22" s="29">
        <v>0</v>
      </c>
      <c r="Q22" s="29">
        <v>6685186.8099999996</v>
      </c>
      <c r="R22" s="29">
        <v>9248120.6600000001</v>
      </c>
      <c r="S22" s="29">
        <v>4735334.57</v>
      </c>
      <c r="T22" s="29">
        <v>284077.31</v>
      </c>
      <c r="U22" s="29">
        <v>10266868.789999999</v>
      </c>
      <c r="V22" s="29">
        <v>4808326.07</v>
      </c>
      <c r="W22" s="29">
        <v>16242.98</v>
      </c>
      <c r="X22" s="29">
        <v>14489675.560000001</v>
      </c>
      <c r="Y22" s="29">
        <v>1556337.3</v>
      </c>
      <c r="Z22" s="29">
        <v>6642806.54</v>
      </c>
      <c r="AA22" s="29"/>
      <c r="AB22" s="29">
        <v>2477</v>
      </c>
      <c r="AC22" s="29">
        <v>25415.63</v>
      </c>
      <c r="AD22" s="29">
        <v>19674315.170000002</v>
      </c>
      <c r="AE22" s="29">
        <v>72588.66</v>
      </c>
      <c r="AF22" s="29">
        <v>34474.720000000001</v>
      </c>
      <c r="AG22" s="29">
        <v>29870468.989999998</v>
      </c>
      <c r="AH22" s="29"/>
      <c r="AI22" s="29">
        <v>56273578.630000003</v>
      </c>
      <c r="AJ22" s="29">
        <v>4984547.4800000004</v>
      </c>
      <c r="AK22" s="29">
        <v>0</v>
      </c>
      <c r="AL22" s="29">
        <v>1741481</v>
      </c>
      <c r="AM22" s="29">
        <v>48563154.090000004</v>
      </c>
      <c r="AN22" s="29">
        <v>613039.22</v>
      </c>
      <c r="AO22" s="29">
        <v>2209550.5699999998</v>
      </c>
      <c r="AP22" s="29">
        <v>27008301.100000001</v>
      </c>
      <c r="AQ22" s="29">
        <v>336608.14</v>
      </c>
      <c r="AR22" s="29">
        <v>14797251</v>
      </c>
      <c r="AS22" s="29">
        <v>10712160.789999999</v>
      </c>
      <c r="AT22" s="29">
        <v>6275832.3600000003</v>
      </c>
      <c r="AU22" s="29">
        <v>3430025.14</v>
      </c>
      <c r="AV22" s="29"/>
      <c r="AW22" s="29">
        <v>18555182.629999999</v>
      </c>
      <c r="AX22" s="29">
        <v>377980.76</v>
      </c>
      <c r="AY22" s="29">
        <v>12436097.449999999</v>
      </c>
      <c r="AZ22" s="29">
        <v>2738461.47</v>
      </c>
      <c r="BA22" s="29">
        <v>2047187</v>
      </c>
      <c r="BB22" s="29">
        <v>0</v>
      </c>
      <c r="BC22" s="29">
        <v>1323353.27</v>
      </c>
      <c r="BD22" s="29">
        <v>16362274</v>
      </c>
      <c r="BE22" s="29">
        <v>68151143</v>
      </c>
      <c r="BF22" s="29">
        <v>5447384.5499999998</v>
      </c>
      <c r="BG22" s="29">
        <v>1575173.39</v>
      </c>
      <c r="BH22" s="29">
        <v>296775.38</v>
      </c>
      <c r="BI22" s="29">
        <v>0</v>
      </c>
      <c r="BJ22" s="29">
        <v>5662852.8399999999</v>
      </c>
      <c r="BK22" s="29">
        <v>22172737.460000001</v>
      </c>
      <c r="BL22" s="29">
        <v>1287312.1200000001</v>
      </c>
      <c r="BM22" s="29"/>
      <c r="BN22" s="29">
        <v>40278304</v>
      </c>
      <c r="BO22" s="29">
        <v>4578757.2699999996</v>
      </c>
      <c r="BP22" s="29">
        <v>25370945</v>
      </c>
      <c r="BQ22" s="29">
        <v>808915.75</v>
      </c>
      <c r="BR22" s="29">
        <v>673845.05</v>
      </c>
      <c r="BS22" s="29">
        <v>567059</v>
      </c>
      <c r="BT22" s="29">
        <v>5212858</v>
      </c>
      <c r="BU22" s="29">
        <v>25381265.629999999</v>
      </c>
      <c r="BV22" s="29"/>
      <c r="BW22" s="12">
        <f t="shared" si="0"/>
        <v>606371425.04999995</v>
      </c>
      <c r="BX22" s="59">
        <f t="shared" si="1"/>
        <v>65</v>
      </c>
      <c r="BY22" s="60">
        <f t="shared" si="2"/>
        <v>9328791.1546153836</v>
      </c>
      <c r="BZ22" s="15"/>
    </row>
    <row r="23" spans="1:78" s="5" customFormat="1" x14ac:dyDescent="0.25">
      <c r="A23" s="25">
        <v>1860</v>
      </c>
      <c r="B23" s="26" t="s">
        <v>147</v>
      </c>
      <c r="C23" s="29">
        <v>5813857.4199999999</v>
      </c>
      <c r="D23" s="29">
        <v>643650.68000000005</v>
      </c>
      <c r="E23" s="29">
        <v>5305045</v>
      </c>
      <c r="F23" s="29">
        <v>2720290.46</v>
      </c>
      <c r="G23" s="29">
        <v>9731829.9600000009</v>
      </c>
      <c r="H23" s="29">
        <v>19419845.670000002</v>
      </c>
      <c r="I23" s="29">
        <v>10441980.51</v>
      </c>
      <c r="J23" s="29">
        <v>6278409.6299999999</v>
      </c>
      <c r="K23" s="29">
        <v>1382088.76</v>
      </c>
      <c r="L23" s="29">
        <v>411206.72</v>
      </c>
      <c r="M23" s="29">
        <v>2892526.67</v>
      </c>
      <c r="N23" s="29">
        <v>335927.86</v>
      </c>
      <c r="O23" s="29">
        <v>1383116.23</v>
      </c>
      <c r="P23" s="29">
        <v>42829739.939999998</v>
      </c>
      <c r="Q23" s="29">
        <v>12913243.189999999</v>
      </c>
      <c r="R23" s="29">
        <v>13914608.68</v>
      </c>
      <c r="S23" s="29">
        <v>4868339.78</v>
      </c>
      <c r="T23" s="29">
        <v>715074.94</v>
      </c>
      <c r="U23" s="29">
        <v>5652386.96</v>
      </c>
      <c r="V23" s="29">
        <v>5130776.6900000004</v>
      </c>
      <c r="W23" s="29">
        <v>846785.28</v>
      </c>
      <c r="X23" s="29">
        <v>8566937.9100000001</v>
      </c>
      <c r="Y23" s="29">
        <v>2103034.7400000002</v>
      </c>
      <c r="Z23" s="29">
        <v>15117168.26</v>
      </c>
      <c r="AA23" s="29"/>
      <c r="AB23" s="29">
        <v>4783115</v>
      </c>
      <c r="AC23" s="29">
        <v>146988.1</v>
      </c>
      <c r="AD23" s="29">
        <v>51623412.460000001</v>
      </c>
      <c r="AE23" s="29">
        <v>261875.45</v>
      </c>
      <c r="AF23" s="29">
        <v>640595.49</v>
      </c>
      <c r="AG23" s="29">
        <v>46817999.270000003</v>
      </c>
      <c r="AH23" s="29"/>
      <c r="AI23" s="29">
        <v>46054204.399999999</v>
      </c>
      <c r="AJ23" s="29">
        <v>2625409.9500000002</v>
      </c>
      <c r="AK23" s="29">
        <v>993509</v>
      </c>
      <c r="AL23" s="29">
        <v>5822567</v>
      </c>
      <c r="AM23" s="29">
        <v>15550194.140000001</v>
      </c>
      <c r="AN23" s="29">
        <v>3147549.67</v>
      </c>
      <c r="AO23" s="29">
        <v>3323415.07</v>
      </c>
      <c r="AP23" s="29">
        <v>25774558.440000001</v>
      </c>
      <c r="AQ23" s="29">
        <v>1440210.45</v>
      </c>
      <c r="AR23" s="29">
        <v>11625855</v>
      </c>
      <c r="AS23" s="29">
        <v>11120888.039999999</v>
      </c>
      <c r="AT23" s="29">
        <v>9397062.6300000008</v>
      </c>
      <c r="AU23" s="29">
        <v>2509012.86</v>
      </c>
      <c r="AV23" s="29"/>
      <c r="AW23" s="29">
        <v>5424518.6900000004</v>
      </c>
      <c r="AX23" s="29">
        <v>925698.6</v>
      </c>
      <c r="AY23" s="29">
        <v>14430065.18</v>
      </c>
      <c r="AZ23" s="29">
        <v>2081534.05</v>
      </c>
      <c r="BA23" s="29">
        <v>2639303</v>
      </c>
      <c r="BB23" s="29">
        <v>10994352</v>
      </c>
      <c r="BC23" s="29">
        <v>146158.04999999999</v>
      </c>
      <c r="BD23" s="29">
        <v>7405693</v>
      </c>
      <c r="BE23" s="29">
        <v>79586749</v>
      </c>
      <c r="BF23" s="29">
        <v>6481433.8399999999</v>
      </c>
      <c r="BG23" s="29">
        <v>619098.39</v>
      </c>
      <c r="BH23" s="29">
        <v>1352476</v>
      </c>
      <c r="BI23" s="29">
        <v>820682.4</v>
      </c>
      <c r="BJ23" s="29">
        <v>5632469.4500000002</v>
      </c>
      <c r="BK23" s="29">
        <v>9352375.2799999993</v>
      </c>
      <c r="BL23" s="29">
        <v>1155938.68</v>
      </c>
      <c r="BM23" s="29"/>
      <c r="BN23" s="29">
        <v>20440714</v>
      </c>
      <c r="BO23" s="29">
        <v>1950996.7</v>
      </c>
      <c r="BP23" s="29">
        <v>13116979</v>
      </c>
      <c r="BQ23" s="29">
        <v>3067502.38</v>
      </c>
      <c r="BR23" s="29">
        <v>880611.2</v>
      </c>
      <c r="BS23" s="29">
        <v>920244</v>
      </c>
      <c r="BT23" s="29">
        <v>5878011</v>
      </c>
      <c r="BU23" s="29">
        <v>8090349.1299999999</v>
      </c>
      <c r="BV23" s="29"/>
      <c r="BW23" s="12">
        <f t="shared" si="0"/>
        <v>626470247.38000011</v>
      </c>
      <c r="BX23" s="59">
        <f t="shared" si="1"/>
        <v>72</v>
      </c>
      <c r="BY23" s="60">
        <f t="shared" si="2"/>
        <v>8700975.6580555569</v>
      </c>
      <c r="BZ23" s="15"/>
    </row>
    <row r="24" spans="1:78" s="5" customFormat="1" x14ac:dyDescent="0.25">
      <c r="A24" s="25">
        <v>1865</v>
      </c>
      <c r="B24" s="26" t="s">
        <v>148</v>
      </c>
      <c r="C24" s="29">
        <v>194063</v>
      </c>
      <c r="D24" s="29">
        <v>0</v>
      </c>
      <c r="E24" s="29">
        <v>0</v>
      </c>
      <c r="F24" s="29">
        <v>0</v>
      </c>
      <c r="G24" s="29">
        <v>0</v>
      </c>
      <c r="H24" s="29">
        <v>0</v>
      </c>
      <c r="I24" s="29">
        <v>0</v>
      </c>
      <c r="J24" s="29">
        <v>134426.32999999999</v>
      </c>
      <c r="K24" s="29">
        <v>0</v>
      </c>
      <c r="L24" s="29">
        <v>0</v>
      </c>
      <c r="M24" s="29">
        <v>0</v>
      </c>
      <c r="N24" s="29">
        <v>0</v>
      </c>
      <c r="O24" s="29">
        <v>0</v>
      </c>
      <c r="P24" s="29">
        <v>0</v>
      </c>
      <c r="Q24" s="29">
        <v>0</v>
      </c>
      <c r="R24" s="29">
        <v>0</v>
      </c>
      <c r="S24" s="29">
        <v>0</v>
      </c>
      <c r="T24" s="29">
        <v>0</v>
      </c>
      <c r="U24" s="29">
        <v>15814.19</v>
      </c>
      <c r="V24" s="29">
        <v>0</v>
      </c>
      <c r="W24" s="29">
        <v>0</v>
      </c>
      <c r="X24" s="29">
        <v>0</v>
      </c>
      <c r="Y24" s="29">
        <v>0</v>
      </c>
      <c r="Z24" s="29">
        <v>0</v>
      </c>
      <c r="AA24" s="29"/>
      <c r="AB24" s="29">
        <v>0</v>
      </c>
      <c r="AC24" s="29">
        <v>0</v>
      </c>
      <c r="AD24" s="29">
        <v>0</v>
      </c>
      <c r="AE24" s="29">
        <v>0</v>
      </c>
      <c r="AF24" s="29">
        <v>0</v>
      </c>
      <c r="AG24" s="29">
        <v>0</v>
      </c>
      <c r="AH24" s="29"/>
      <c r="AI24" s="29">
        <v>0</v>
      </c>
      <c r="AJ24" s="29">
        <v>0</v>
      </c>
      <c r="AK24" s="29">
        <v>0</v>
      </c>
      <c r="AL24" s="29">
        <v>0</v>
      </c>
      <c r="AM24" s="29">
        <v>0</v>
      </c>
      <c r="AN24" s="29">
        <v>1029.54</v>
      </c>
      <c r="AO24" s="29">
        <v>0</v>
      </c>
      <c r="AP24" s="29">
        <v>0</v>
      </c>
      <c r="AQ24" s="29">
        <v>0</v>
      </c>
      <c r="AR24" s="29">
        <v>0</v>
      </c>
      <c r="AS24" s="29">
        <v>0</v>
      </c>
      <c r="AT24" s="29">
        <v>439.87</v>
      </c>
      <c r="AU24" s="29">
        <v>0</v>
      </c>
      <c r="AV24" s="29"/>
      <c r="AW24" s="29">
        <v>0</v>
      </c>
      <c r="AX24" s="29">
        <v>0</v>
      </c>
      <c r="AY24" s="29">
        <v>0</v>
      </c>
      <c r="AZ24" s="29">
        <v>0</v>
      </c>
      <c r="BA24" s="29">
        <v>0</v>
      </c>
      <c r="BB24" s="29">
        <v>0</v>
      </c>
      <c r="BC24" s="29">
        <v>0</v>
      </c>
      <c r="BD24" s="29">
        <v>0</v>
      </c>
      <c r="BE24" s="29">
        <v>0</v>
      </c>
      <c r="BF24" s="29">
        <v>0</v>
      </c>
      <c r="BG24" s="29">
        <v>0</v>
      </c>
      <c r="BH24" s="29">
        <v>0</v>
      </c>
      <c r="BI24" s="29">
        <v>0</v>
      </c>
      <c r="BJ24" s="29">
        <v>0</v>
      </c>
      <c r="BK24" s="29">
        <v>0</v>
      </c>
      <c r="BL24" s="29">
        <v>0</v>
      </c>
      <c r="BM24" s="29"/>
      <c r="BN24" s="29">
        <v>289224</v>
      </c>
      <c r="BO24" s="29">
        <v>0</v>
      </c>
      <c r="BP24" s="29">
        <v>0</v>
      </c>
      <c r="BQ24" s="29">
        <v>0</v>
      </c>
      <c r="BR24" s="29">
        <v>0</v>
      </c>
      <c r="BS24" s="29">
        <v>0</v>
      </c>
      <c r="BT24" s="29">
        <v>1635</v>
      </c>
      <c r="BU24" s="29">
        <v>0</v>
      </c>
      <c r="BV24" s="29"/>
      <c r="BW24" s="12">
        <f t="shared" si="0"/>
        <v>636631.92999999993</v>
      </c>
      <c r="BX24" s="59">
        <f t="shared" si="1"/>
        <v>12</v>
      </c>
      <c r="BY24" s="60">
        <f t="shared" si="2"/>
        <v>53052.660833333328</v>
      </c>
      <c r="BZ24" s="15"/>
    </row>
    <row r="25" spans="1:78" s="5" customFormat="1" x14ac:dyDescent="0.25">
      <c r="A25" s="25">
        <v>1870</v>
      </c>
      <c r="B25" s="26" t="s">
        <v>149</v>
      </c>
      <c r="C25" s="29">
        <v>0</v>
      </c>
      <c r="D25" s="29">
        <v>0</v>
      </c>
      <c r="E25" s="29">
        <v>0</v>
      </c>
      <c r="F25" s="29">
        <v>0</v>
      </c>
      <c r="G25" s="29">
        <v>0</v>
      </c>
      <c r="H25" s="29">
        <v>0</v>
      </c>
      <c r="I25" s="29">
        <v>0</v>
      </c>
      <c r="J25" s="29">
        <v>0</v>
      </c>
      <c r="K25" s="29">
        <v>0</v>
      </c>
      <c r="L25" s="29">
        <v>0</v>
      </c>
      <c r="M25" s="29">
        <v>0</v>
      </c>
      <c r="N25" s="29">
        <v>0</v>
      </c>
      <c r="O25" s="29">
        <v>0</v>
      </c>
      <c r="P25" s="29">
        <v>0</v>
      </c>
      <c r="Q25" s="29">
        <v>0</v>
      </c>
      <c r="R25" s="29">
        <v>0</v>
      </c>
      <c r="S25" s="29">
        <v>0</v>
      </c>
      <c r="T25" s="29">
        <v>0</v>
      </c>
      <c r="U25" s="29">
        <v>0</v>
      </c>
      <c r="V25" s="29">
        <v>0</v>
      </c>
      <c r="W25" s="29">
        <v>0</v>
      </c>
      <c r="X25" s="29">
        <v>0</v>
      </c>
      <c r="Y25" s="29">
        <v>0</v>
      </c>
      <c r="Z25" s="29">
        <v>0</v>
      </c>
      <c r="AA25" s="29"/>
      <c r="AB25" s="29">
        <v>0</v>
      </c>
      <c r="AC25" s="29">
        <v>0</v>
      </c>
      <c r="AD25" s="29">
        <v>0</v>
      </c>
      <c r="AE25" s="29">
        <v>0</v>
      </c>
      <c r="AF25" s="29">
        <v>0</v>
      </c>
      <c r="AG25" s="29">
        <v>0</v>
      </c>
      <c r="AH25" s="29"/>
      <c r="AI25" s="29">
        <v>0</v>
      </c>
      <c r="AJ25" s="29">
        <v>0</v>
      </c>
      <c r="AK25" s="29">
        <v>0</v>
      </c>
      <c r="AL25" s="29">
        <v>0</v>
      </c>
      <c r="AM25" s="29">
        <v>0</v>
      </c>
      <c r="AN25" s="29">
        <v>0</v>
      </c>
      <c r="AO25" s="29">
        <v>0</v>
      </c>
      <c r="AP25" s="29">
        <v>0</v>
      </c>
      <c r="AQ25" s="29">
        <v>0</v>
      </c>
      <c r="AR25" s="29">
        <v>0</v>
      </c>
      <c r="AS25" s="29">
        <v>0</v>
      </c>
      <c r="AT25" s="29">
        <v>0</v>
      </c>
      <c r="AU25" s="29">
        <v>0</v>
      </c>
      <c r="AV25" s="29"/>
      <c r="AW25" s="29">
        <v>0</v>
      </c>
      <c r="AX25" s="29">
        <v>0</v>
      </c>
      <c r="AY25" s="29">
        <v>0</v>
      </c>
      <c r="AZ25" s="29">
        <v>0</v>
      </c>
      <c r="BA25" s="29">
        <v>0</v>
      </c>
      <c r="BB25" s="29">
        <v>0</v>
      </c>
      <c r="BC25" s="29">
        <v>0</v>
      </c>
      <c r="BD25" s="29">
        <v>0</v>
      </c>
      <c r="BE25" s="29">
        <v>0</v>
      </c>
      <c r="BF25" s="29">
        <v>0</v>
      </c>
      <c r="BG25" s="29">
        <v>0</v>
      </c>
      <c r="BH25" s="29">
        <v>0</v>
      </c>
      <c r="BI25" s="29">
        <v>0</v>
      </c>
      <c r="BJ25" s="29">
        <v>0</v>
      </c>
      <c r="BK25" s="29">
        <v>0</v>
      </c>
      <c r="BL25" s="29">
        <v>0</v>
      </c>
      <c r="BM25" s="29"/>
      <c r="BN25" s="29">
        <v>0</v>
      </c>
      <c r="BO25" s="29">
        <v>0</v>
      </c>
      <c r="BP25" s="29">
        <v>0</v>
      </c>
      <c r="BQ25" s="29">
        <v>0</v>
      </c>
      <c r="BR25" s="29">
        <v>0</v>
      </c>
      <c r="BS25" s="29">
        <v>0</v>
      </c>
      <c r="BT25" s="29">
        <v>0</v>
      </c>
      <c r="BU25" s="29">
        <v>0</v>
      </c>
      <c r="BV25" s="29"/>
      <c r="BW25" s="12">
        <f t="shared" si="0"/>
        <v>0</v>
      </c>
      <c r="BX25" s="59">
        <f t="shared" si="1"/>
        <v>5</v>
      </c>
      <c r="BY25" s="60">
        <f t="shared" si="2"/>
        <v>0</v>
      </c>
      <c r="BZ25" s="15"/>
    </row>
    <row r="26" spans="1:78" s="5" customFormat="1" x14ac:dyDescent="0.25">
      <c r="A26" s="25">
        <v>1875</v>
      </c>
      <c r="B26" s="26" t="s">
        <v>150</v>
      </c>
      <c r="C26" s="29">
        <v>16522.64</v>
      </c>
      <c r="D26" s="29">
        <v>0</v>
      </c>
      <c r="E26" s="29">
        <v>0</v>
      </c>
      <c r="F26" s="29">
        <v>0</v>
      </c>
      <c r="G26" s="29">
        <v>0</v>
      </c>
      <c r="H26" s="29">
        <v>0</v>
      </c>
      <c r="I26" s="29">
        <v>0</v>
      </c>
      <c r="J26" s="29">
        <v>0</v>
      </c>
      <c r="K26" s="29">
        <v>0</v>
      </c>
      <c r="L26" s="29">
        <v>0</v>
      </c>
      <c r="M26" s="29">
        <v>0</v>
      </c>
      <c r="N26" s="29">
        <v>0</v>
      </c>
      <c r="O26" s="29">
        <v>0</v>
      </c>
      <c r="P26" s="29">
        <v>0</v>
      </c>
      <c r="Q26" s="29">
        <v>0</v>
      </c>
      <c r="R26" s="29">
        <v>0</v>
      </c>
      <c r="S26" s="29">
        <v>0</v>
      </c>
      <c r="T26" s="29">
        <v>0</v>
      </c>
      <c r="U26" s="29">
        <v>0</v>
      </c>
      <c r="V26" s="29">
        <v>0</v>
      </c>
      <c r="W26" s="29">
        <v>0</v>
      </c>
      <c r="X26" s="29">
        <v>0</v>
      </c>
      <c r="Y26" s="29">
        <v>0</v>
      </c>
      <c r="Z26" s="29">
        <v>0</v>
      </c>
      <c r="AA26" s="29"/>
      <c r="AB26" s="29">
        <v>0</v>
      </c>
      <c r="AC26" s="29">
        <v>0</v>
      </c>
      <c r="AD26" s="29">
        <v>0</v>
      </c>
      <c r="AE26" s="29">
        <v>0</v>
      </c>
      <c r="AF26" s="29">
        <v>0</v>
      </c>
      <c r="AG26" s="29">
        <v>0</v>
      </c>
      <c r="AH26" s="29"/>
      <c r="AI26" s="29">
        <v>0</v>
      </c>
      <c r="AJ26" s="29">
        <v>0</v>
      </c>
      <c r="AK26" s="29">
        <v>0</v>
      </c>
      <c r="AL26" s="29">
        <v>0</v>
      </c>
      <c r="AM26" s="29">
        <v>0</v>
      </c>
      <c r="AN26" s="29">
        <v>0</v>
      </c>
      <c r="AO26" s="29">
        <v>0</v>
      </c>
      <c r="AP26" s="29">
        <v>0</v>
      </c>
      <c r="AQ26" s="29">
        <v>0</v>
      </c>
      <c r="AR26" s="29">
        <v>0</v>
      </c>
      <c r="AS26" s="29">
        <v>0</v>
      </c>
      <c r="AT26" s="29">
        <v>21835.21</v>
      </c>
      <c r="AU26" s="29">
        <v>0</v>
      </c>
      <c r="AV26" s="29"/>
      <c r="AW26" s="29">
        <v>0</v>
      </c>
      <c r="AX26" s="29">
        <v>0</v>
      </c>
      <c r="AY26" s="29">
        <v>0</v>
      </c>
      <c r="AZ26" s="29">
        <v>0</v>
      </c>
      <c r="BA26" s="29">
        <v>0</v>
      </c>
      <c r="BB26" s="29">
        <v>0</v>
      </c>
      <c r="BC26" s="29">
        <v>0</v>
      </c>
      <c r="BD26" s="29">
        <v>0</v>
      </c>
      <c r="BE26" s="29">
        <v>2125218</v>
      </c>
      <c r="BF26" s="29">
        <v>0</v>
      </c>
      <c r="BG26" s="29">
        <v>0</v>
      </c>
      <c r="BH26" s="29">
        <v>0</v>
      </c>
      <c r="BI26" s="29">
        <v>0</v>
      </c>
      <c r="BJ26" s="29">
        <v>0</v>
      </c>
      <c r="BK26" s="29">
        <v>0</v>
      </c>
      <c r="BL26" s="29">
        <v>0</v>
      </c>
      <c r="BM26" s="29"/>
      <c r="BN26" s="29">
        <v>0</v>
      </c>
      <c r="BO26" s="29">
        <v>0</v>
      </c>
      <c r="BP26" s="29">
        <v>0</v>
      </c>
      <c r="BQ26" s="29">
        <v>0</v>
      </c>
      <c r="BR26" s="29">
        <v>0</v>
      </c>
      <c r="BS26" s="29">
        <v>0</v>
      </c>
      <c r="BT26" s="29">
        <v>0</v>
      </c>
      <c r="BU26" s="29">
        <v>0</v>
      </c>
      <c r="BV26" s="29"/>
      <c r="BW26" s="12">
        <f t="shared" si="0"/>
        <v>2163575.85</v>
      </c>
      <c r="BX26" s="59">
        <f t="shared" si="1"/>
        <v>8</v>
      </c>
      <c r="BY26" s="60">
        <f t="shared" si="2"/>
        <v>270446.98125000001</v>
      </c>
      <c r="BZ26" s="15"/>
    </row>
    <row r="27" spans="1:78" s="5" customFormat="1" x14ac:dyDescent="0.25">
      <c r="A27" s="25">
        <v>1905</v>
      </c>
      <c r="B27" s="26" t="s">
        <v>128</v>
      </c>
      <c r="C27" s="29">
        <v>0</v>
      </c>
      <c r="D27" s="29">
        <v>15588.47</v>
      </c>
      <c r="E27" s="29">
        <v>0</v>
      </c>
      <c r="F27" s="29">
        <v>87795.11</v>
      </c>
      <c r="G27" s="29">
        <v>0</v>
      </c>
      <c r="H27" s="29">
        <v>96299.71</v>
      </c>
      <c r="I27" s="29">
        <v>213796.91</v>
      </c>
      <c r="J27" s="29">
        <v>0</v>
      </c>
      <c r="K27" s="29">
        <v>8639.65</v>
      </c>
      <c r="L27" s="29">
        <v>0</v>
      </c>
      <c r="M27" s="29">
        <v>0</v>
      </c>
      <c r="N27" s="29">
        <v>0</v>
      </c>
      <c r="O27" s="29">
        <v>171765.02</v>
      </c>
      <c r="P27" s="29">
        <v>9879398.9900000002</v>
      </c>
      <c r="Q27" s="29">
        <v>916900.39</v>
      </c>
      <c r="R27" s="29">
        <v>1322514.43</v>
      </c>
      <c r="S27" s="29">
        <v>0</v>
      </c>
      <c r="T27" s="29">
        <v>0</v>
      </c>
      <c r="U27" s="29">
        <v>190119</v>
      </c>
      <c r="V27" s="29">
        <v>17041.330000000002</v>
      </c>
      <c r="W27" s="29">
        <v>0</v>
      </c>
      <c r="X27" s="29">
        <v>0</v>
      </c>
      <c r="Y27" s="29">
        <v>111555.65</v>
      </c>
      <c r="Z27" s="29">
        <v>0</v>
      </c>
      <c r="AA27" s="29"/>
      <c r="AB27" s="29">
        <v>591341</v>
      </c>
      <c r="AC27" s="29">
        <v>7600</v>
      </c>
      <c r="AD27" s="29">
        <v>1067629.4099999999</v>
      </c>
      <c r="AE27" s="29">
        <v>0</v>
      </c>
      <c r="AF27" s="29">
        <v>28299.7</v>
      </c>
      <c r="AG27" s="29">
        <v>0</v>
      </c>
      <c r="AH27" s="29"/>
      <c r="AI27" s="29">
        <v>20355841.32</v>
      </c>
      <c r="AJ27" s="29">
        <v>1216545.3</v>
      </c>
      <c r="AK27" s="29">
        <v>16562</v>
      </c>
      <c r="AL27" s="29">
        <v>0</v>
      </c>
      <c r="AM27" s="29">
        <v>1395299.94</v>
      </c>
      <c r="AN27" s="29">
        <v>0</v>
      </c>
      <c r="AO27" s="29">
        <v>278455.26</v>
      </c>
      <c r="AP27" s="29">
        <v>0</v>
      </c>
      <c r="AQ27" s="29">
        <v>0</v>
      </c>
      <c r="AR27" s="29">
        <v>6291316</v>
      </c>
      <c r="AS27" s="29">
        <v>0</v>
      </c>
      <c r="AT27" s="29">
        <v>508969.83</v>
      </c>
      <c r="AU27" s="29">
        <v>49000</v>
      </c>
      <c r="AV27" s="29"/>
      <c r="AW27" s="29">
        <v>86550.51</v>
      </c>
      <c r="AX27" s="29">
        <v>0</v>
      </c>
      <c r="AY27" s="29">
        <v>0</v>
      </c>
      <c r="AZ27" s="29">
        <v>144400.35</v>
      </c>
      <c r="BA27" s="29">
        <v>135692</v>
      </c>
      <c r="BB27" s="29">
        <v>0</v>
      </c>
      <c r="BC27" s="29">
        <v>0</v>
      </c>
      <c r="BD27" s="29">
        <v>0</v>
      </c>
      <c r="BE27" s="29">
        <v>0</v>
      </c>
      <c r="BF27" s="29">
        <v>0</v>
      </c>
      <c r="BG27" s="29">
        <v>0</v>
      </c>
      <c r="BH27" s="29">
        <v>0</v>
      </c>
      <c r="BI27" s="29">
        <v>0</v>
      </c>
      <c r="BJ27" s="29">
        <v>174187.53</v>
      </c>
      <c r="BK27" s="29">
        <v>0</v>
      </c>
      <c r="BL27" s="29">
        <v>0</v>
      </c>
      <c r="BM27" s="29"/>
      <c r="BN27" s="29">
        <v>1035730</v>
      </c>
      <c r="BO27" s="29">
        <v>608998.23</v>
      </c>
      <c r="BP27" s="29">
        <v>0</v>
      </c>
      <c r="BQ27" s="29">
        <v>0</v>
      </c>
      <c r="BR27" s="29">
        <v>0</v>
      </c>
      <c r="BS27" s="29">
        <v>0</v>
      </c>
      <c r="BT27" s="29">
        <v>0</v>
      </c>
      <c r="BU27" s="29">
        <v>182214.88</v>
      </c>
      <c r="BV27" s="29"/>
      <c r="BW27" s="12">
        <f t="shared" ref="BW27:BW44" si="3">SUM(C27:BV27)</f>
        <v>47206047.919999994</v>
      </c>
      <c r="BX27" s="59">
        <f t="shared" si="1"/>
        <v>36</v>
      </c>
      <c r="BY27" s="60">
        <f t="shared" si="2"/>
        <v>1311279.1088888887</v>
      </c>
      <c r="BZ27" s="15"/>
    </row>
    <row r="28" spans="1:78" s="5" customFormat="1" x14ac:dyDescent="0.25">
      <c r="A28" s="25">
        <v>1908</v>
      </c>
      <c r="B28" s="26" t="s">
        <v>129</v>
      </c>
      <c r="C28" s="29">
        <v>0</v>
      </c>
      <c r="D28" s="29">
        <v>683676.88</v>
      </c>
      <c r="E28" s="29">
        <v>8033261</v>
      </c>
      <c r="F28" s="29">
        <v>522773.85</v>
      </c>
      <c r="G28" s="29">
        <v>0</v>
      </c>
      <c r="H28" s="29">
        <v>8698456.9199999999</v>
      </c>
      <c r="I28" s="29">
        <v>5804957.1500000004</v>
      </c>
      <c r="J28" s="29">
        <v>906380.27</v>
      </c>
      <c r="K28" s="29">
        <v>1088697.6200000001</v>
      </c>
      <c r="L28" s="29">
        <v>0</v>
      </c>
      <c r="M28" s="29">
        <v>0</v>
      </c>
      <c r="N28" s="29">
        <v>0</v>
      </c>
      <c r="O28" s="29">
        <v>665207.24</v>
      </c>
      <c r="P28" s="29">
        <v>0</v>
      </c>
      <c r="Q28" s="29">
        <v>5334121.99</v>
      </c>
      <c r="R28" s="29">
        <v>18880089.32</v>
      </c>
      <c r="S28" s="29">
        <v>0</v>
      </c>
      <c r="T28" s="29">
        <v>0</v>
      </c>
      <c r="U28" s="29">
        <v>2422357.12</v>
      </c>
      <c r="V28" s="29">
        <v>580036.88</v>
      </c>
      <c r="W28" s="29">
        <v>436930.94</v>
      </c>
      <c r="X28" s="29">
        <v>0</v>
      </c>
      <c r="Y28" s="29">
        <v>553896.07999999996</v>
      </c>
      <c r="Z28" s="29">
        <v>0</v>
      </c>
      <c r="AA28" s="29"/>
      <c r="AB28" s="29">
        <v>2689156</v>
      </c>
      <c r="AC28" s="29">
        <v>289759.39</v>
      </c>
      <c r="AD28" s="29">
        <v>24819792.440000001</v>
      </c>
      <c r="AE28" s="29">
        <v>0</v>
      </c>
      <c r="AF28" s="29">
        <v>875714.77</v>
      </c>
      <c r="AG28" s="29">
        <v>310348.34999999998</v>
      </c>
      <c r="AH28" s="29"/>
      <c r="AI28" s="29">
        <v>36994149.369999997</v>
      </c>
      <c r="AJ28" s="29">
        <v>748392.24</v>
      </c>
      <c r="AK28" s="29">
        <v>907572</v>
      </c>
      <c r="AL28" s="29">
        <v>0</v>
      </c>
      <c r="AM28" s="29">
        <v>17352280.649999999</v>
      </c>
      <c r="AN28" s="29">
        <v>2400</v>
      </c>
      <c r="AO28" s="29">
        <v>200651.28</v>
      </c>
      <c r="AP28" s="29">
        <v>22780090.239999998</v>
      </c>
      <c r="AQ28" s="29">
        <v>1148255.1200000001</v>
      </c>
      <c r="AR28" s="29">
        <v>0</v>
      </c>
      <c r="AS28" s="29">
        <v>297147.52000000002</v>
      </c>
      <c r="AT28" s="29">
        <v>16730502.84</v>
      </c>
      <c r="AU28" s="29">
        <v>1060425.04</v>
      </c>
      <c r="AV28" s="29"/>
      <c r="AW28" s="29">
        <v>2951333.54</v>
      </c>
      <c r="AX28" s="29">
        <v>0</v>
      </c>
      <c r="AY28" s="29">
        <v>0</v>
      </c>
      <c r="AZ28" s="29">
        <v>2840665.83</v>
      </c>
      <c r="BA28" s="29">
        <v>1761972</v>
      </c>
      <c r="BB28" s="29">
        <v>0</v>
      </c>
      <c r="BC28" s="29">
        <v>0</v>
      </c>
      <c r="BD28" s="29">
        <v>0</v>
      </c>
      <c r="BE28" s="29">
        <v>23365487</v>
      </c>
      <c r="BF28" s="29">
        <v>0</v>
      </c>
      <c r="BG28" s="29">
        <v>0</v>
      </c>
      <c r="BH28" s="29">
        <v>0</v>
      </c>
      <c r="BI28" s="29">
        <v>0</v>
      </c>
      <c r="BJ28" s="29">
        <v>2530253.73</v>
      </c>
      <c r="BK28" s="29">
        <v>0</v>
      </c>
      <c r="BL28" s="29">
        <v>0</v>
      </c>
      <c r="BM28" s="29"/>
      <c r="BN28" s="29">
        <v>21546642</v>
      </c>
      <c r="BO28" s="29">
        <v>1490649.63</v>
      </c>
      <c r="BP28" s="29">
        <v>0</v>
      </c>
      <c r="BQ28" s="29">
        <v>2536687.09</v>
      </c>
      <c r="BR28" s="29">
        <v>0</v>
      </c>
      <c r="BS28" s="29">
        <v>0</v>
      </c>
      <c r="BT28" s="29">
        <v>0</v>
      </c>
      <c r="BU28" s="29">
        <v>6786513.2599999998</v>
      </c>
      <c r="BV28" s="29"/>
      <c r="BW28" s="12">
        <f t="shared" si="3"/>
        <v>247627684.58999997</v>
      </c>
      <c r="BX28" s="59">
        <f t="shared" si="1"/>
        <v>44</v>
      </c>
      <c r="BY28" s="60">
        <f t="shared" si="2"/>
        <v>5627901.9224999994</v>
      </c>
      <c r="BZ28" s="15"/>
    </row>
    <row r="29" spans="1:78" s="5" customFormat="1" x14ac:dyDescent="0.25">
      <c r="A29" s="25">
        <v>1910</v>
      </c>
      <c r="B29" s="26" t="s">
        <v>130</v>
      </c>
      <c r="C29" s="29">
        <v>43398.25</v>
      </c>
      <c r="D29" s="29">
        <v>0</v>
      </c>
      <c r="E29" s="29">
        <v>0</v>
      </c>
      <c r="F29" s="29">
        <v>0</v>
      </c>
      <c r="G29" s="29">
        <v>39133.949999999997</v>
      </c>
      <c r="H29" s="29">
        <v>0</v>
      </c>
      <c r="I29" s="29">
        <v>0</v>
      </c>
      <c r="J29" s="29">
        <v>840175.12</v>
      </c>
      <c r="K29" s="29">
        <v>0</v>
      </c>
      <c r="L29" s="29">
        <v>0</v>
      </c>
      <c r="M29" s="29">
        <v>0</v>
      </c>
      <c r="N29" s="29">
        <v>0</v>
      </c>
      <c r="O29" s="29">
        <v>0</v>
      </c>
      <c r="P29" s="29">
        <v>0</v>
      </c>
      <c r="Q29" s="29">
        <v>0</v>
      </c>
      <c r="R29" s="29">
        <v>0</v>
      </c>
      <c r="S29" s="29">
        <v>287785.81</v>
      </c>
      <c r="T29" s="29">
        <v>0</v>
      </c>
      <c r="U29" s="29">
        <v>0</v>
      </c>
      <c r="V29" s="29">
        <v>21798.12</v>
      </c>
      <c r="W29" s="29">
        <v>86121.919999999998</v>
      </c>
      <c r="X29" s="29">
        <v>0</v>
      </c>
      <c r="Y29" s="29">
        <v>0</v>
      </c>
      <c r="Z29" s="29">
        <v>0</v>
      </c>
      <c r="AA29" s="29"/>
      <c r="AB29" s="29">
        <v>0</v>
      </c>
      <c r="AC29" s="29">
        <v>0</v>
      </c>
      <c r="AD29" s="29">
        <v>0</v>
      </c>
      <c r="AE29" s="29">
        <v>0</v>
      </c>
      <c r="AF29" s="29">
        <v>0</v>
      </c>
      <c r="AG29" s="29">
        <v>0</v>
      </c>
      <c r="AH29" s="29"/>
      <c r="AI29" s="29">
        <v>0</v>
      </c>
      <c r="AJ29" s="29">
        <v>0</v>
      </c>
      <c r="AK29" s="29">
        <v>0</v>
      </c>
      <c r="AL29" s="29">
        <v>335574</v>
      </c>
      <c r="AM29" s="29">
        <v>0</v>
      </c>
      <c r="AN29" s="29">
        <v>0</v>
      </c>
      <c r="AO29" s="29">
        <v>141540.21</v>
      </c>
      <c r="AP29" s="29">
        <v>0</v>
      </c>
      <c r="AQ29" s="29">
        <v>0</v>
      </c>
      <c r="AR29" s="29">
        <v>377009</v>
      </c>
      <c r="AS29" s="29">
        <v>1178649.1200000001</v>
      </c>
      <c r="AT29" s="29">
        <v>120252.32</v>
      </c>
      <c r="AU29" s="29">
        <v>0</v>
      </c>
      <c r="AV29" s="29"/>
      <c r="AW29" s="29">
        <v>0</v>
      </c>
      <c r="AX29" s="29">
        <v>4691.87</v>
      </c>
      <c r="AY29" s="29">
        <v>0</v>
      </c>
      <c r="AZ29" s="29">
        <v>0</v>
      </c>
      <c r="BA29" s="29">
        <v>0</v>
      </c>
      <c r="BB29" s="29">
        <v>935261</v>
      </c>
      <c r="BC29" s="29">
        <v>207792.12</v>
      </c>
      <c r="BD29" s="29">
        <v>0</v>
      </c>
      <c r="BE29" s="29">
        <v>20337302</v>
      </c>
      <c r="BF29" s="29">
        <v>0</v>
      </c>
      <c r="BG29" s="29">
        <v>0</v>
      </c>
      <c r="BH29" s="29">
        <v>8796.4500000000007</v>
      </c>
      <c r="BI29" s="29">
        <v>0</v>
      </c>
      <c r="BJ29" s="29">
        <v>0</v>
      </c>
      <c r="BK29" s="29">
        <v>0</v>
      </c>
      <c r="BL29" s="29">
        <v>0</v>
      </c>
      <c r="BM29" s="29"/>
      <c r="BN29" s="29">
        <v>1152890</v>
      </c>
      <c r="BO29" s="29">
        <v>0</v>
      </c>
      <c r="BP29" s="29">
        <v>0</v>
      </c>
      <c r="BQ29" s="29">
        <v>0</v>
      </c>
      <c r="BR29" s="29">
        <v>0</v>
      </c>
      <c r="BS29" s="29">
        <v>0</v>
      </c>
      <c r="BT29" s="29">
        <v>0</v>
      </c>
      <c r="BU29" s="29">
        <v>0</v>
      </c>
      <c r="BV29" s="29"/>
      <c r="BW29" s="12">
        <f t="shared" si="3"/>
        <v>26118171.259999998</v>
      </c>
      <c r="BX29" s="59">
        <f t="shared" si="1"/>
        <v>22</v>
      </c>
      <c r="BY29" s="60">
        <f t="shared" si="2"/>
        <v>1187189.6027272725</v>
      </c>
      <c r="BZ29" s="15"/>
    </row>
    <row r="30" spans="1:78" s="5" customFormat="1" x14ac:dyDescent="0.25">
      <c r="A30" s="25">
        <v>1915</v>
      </c>
      <c r="B30" s="26" t="s">
        <v>151</v>
      </c>
      <c r="C30" s="29">
        <v>1437049.48</v>
      </c>
      <c r="D30" s="29">
        <v>62719.02</v>
      </c>
      <c r="E30" s="29">
        <v>474460</v>
      </c>
      <c r="F30" s="29">
        <v>186656.86</v>
      </c>
      <c r="G30" s="29">
        <v>19923.25</v>
      </c>
      <c r="H30" s="29">
        <v>1530194.87</v>
      </c>
      <c r="I30" s="29">
        <v>823740.61</v>
      </c>
      <c r="J30" s="29">
        <v>1431024.24</v>
      </c>
      <c r="K30" s="29">
        <v>92353.88</v>
      </c>
      <c r="L30" s="29">
        <v>0</v>
      </c>
      <c r="M30" s="29">
        <v>235486.38</v>
      </c>
      <c r="N30" s="29">
        <v>50994.75</v>
      </c>
      <c r="O30" s="29">
        <v>245316.91</v>
      </c>
      <c r="P30" s="29">
        <v>6006299.8200000003</v>
      </c>
      <c r="Q30" s="29">
        <v>519385.67</v>
      </c>
      <c r="R30" s="29">
        <v>603459.32999999996</v>
      </c>
      <c r="S30" s="29">
        <v>91817.8</v>
      </c>
      <c r="T30" s="29">
        <v>64000.35</v>
      </c>
      <c r="U30" s="29">
        <v>190107.6</v>
      </c>
      <c r="V30" s="29">
        <v>179883.89</v>
      </c>
      <c r="W30" s="29">
        <v>117406.76</v>
      </c>
      <c r="X30" s="29">
        <v>76054.559999999998</v>
      </c>
      <c r="Y30" s="29">
        <v>80495.740000000005</v>
      </c>
      <c r="Z30" s="29">
        <v>786243.58</v>
      </c>
      <c r="AA30" s="29"/>
      <c r="AB30" s="29">
        <v>124820</v>
      </c>
      <c r="AC30" s="29">
        <v>45274.400000000001</v>
      </c>
      <c r="AD30" s="29">
        <v>3736557.2</v>
      </c>
      <c r="AE30" s="29">
        <v>22289.37</v>
      </c>
      <c r="AF30" s="29">
        <v>39840.18</v>
      </c>
      <c r="AG30" s="29">
        <v>2142693.87</v>
      </c>
      <c r="AH30" s="29"/>
      <c r="AI30" s="29">
        <v>1795375.22</v>
      </c>
      <c r="AJ30" s="29">
        <v>335954.76</v>
      </c>
      <c r="AK30" s="29">
        <v>50581</v>
      </c>
      <c r="AL30" s="29">
        <v>27285</v>
      </c>
      <c r="AM30" s="29">
        <v>1321094.08</v>
      </c>
      <c r="AN30" s="29">
        <v>107325.64</v>
      </c>
      <c r="AO30" s="29">
        <v>251080.82</v>
      </c>
      <c r="AP30" s="29">
        <v>732848.36</v>
      </c>
      <c r="AQ30" s="29">
        <v>56398.8</v>
      </c>
      <c r="AR30" s="29">
        <v>714886</v>
      </c>
      <c r="AS30" s="29">
        <v>248415.94</v>
      </c>
      <c r="AT30" s="29">
        <v>1670223.59</v>
      </c>
      <c r="AU30" s="29">
        <v>216633.32</v>
      </c>
      <c r="AV30" s="29"/>
      <c r="AW30" s="29">
        <v>379285.98</v>
      </c>
      <c r="AX30" s="29">
        <v>17606.810000000001</v>
      </c>
      <c r="AY30" s="29">
        <v>919401.52</v>
      </c>
      <c r="AZ30" s="29">
        <v>222974.53</v>
      </c>
      <c r="BA30" s="29">
        <v>61934</v>
      </c>
      <c r="BB30" s="29">
        <v>722938</v>
      </c>
      <c r="BC30" s="29">
        <v>135286.45000000001</v>
      </c>
      <c r="BD30" s="29">
        <v>0</v>
      </c>
      <c r="BE30" s="29">
        <v>4963453</v>
      </c>
      <c r="BF30" s="29">
        <v>0</v>
      </c>
      <c r="BG30" s="29">
        <v>30841.31</v>
      </c>
      <c r="BH30" s="29">
        <v>0</v>
      </c>
      <c r="BI30" s="29">
        <v>21544.09</v>
      </c>
      <c r="BJ30" s="29">
        <v>86213.87</v>
      </c>
      <c r="BK30" s="29">
        <v>1489847.26</v>
      </c>
      <c r="BL30" s="29">
        <v>0</v>
      </c>
      <c r="BM30" s="29"/>
      <c r="BN30" s="29">
        <v>4413579</v>
      </c>
      <c r="BO30" s="29">
        <v>0</v>
      </c>
      <c r="BP30" s="29">
        <v>1567630</v>
      </c>
      <c r="BQ30" s="29">
        <v>90445.79</v>
      </c>
      <c r="BR30" s="29">
        <v>166339.65</v>
      </c>
      <c r="BS30" s="29">
        <v>44035</v>
      </c>
      <c r="BT30" s="29">
        <v>272356</v>
      </c>
      <c r="BU30" s="29">
        <v>1087893.8600000001</v>
      </c>
      <c r="BV30" s="29"/>
      <c r="BW30" s="12">
        <f t="shared" si="3"/>
        <v>45638259.020000011</v>
      </c>
      <c r="BX30" s="59">
        <f t="shared" si="1"/>
        <v>66</v>
      </c>
      <c r="BY30" s="60">
        <f t="shared" si="2"/>
        <v>691488.77303030319</v>
      </c>
      <c r="BZ30" s="15"/>
    </row>
    <row r="31" spans="1:78" s="5" customFormat="1" x14ac:dyDescent="0.25">
      <c r="A31" s="25">
        <v>1920</v>
      </c>
      <c r="B31" s="26" t="s">
        <v>152</v>
      </c>
      <c r="C31" s="29">
        <v>1022787.98</v>
      </c>
      <c r="D31" s="29">
        <v>21090.1</v>
      </c>
      <c r="E31" s="29">
        <v>3842633</v>
      </c>
      <c r="F31" s="29">
        <v>875043.76</v>
      </c>
      <c r="G31" s="29">
        <v>157638.42000000001</v>
      </c>
      <c r="H31" s="29">
        <v>981515.88</v>
      </c>
      <c r="I31" s="29">
        <v>3072223.51</v>
      </c>
      <c r="J31" s="29">
        <v>3712465.21</v>
      </c>
      <c r="K31" s="29">
        <v>188072.87</v>
      </c>
      <c r="L31" s="29">
        <v>661.42</v>
      </c>
      <c r="M31" s="29">
        <v>26619.47</v>
      </c>
      <c r="N31" s="29">
        <v>27053.66</v>
      </c>
      <c r="O31" s="29">
        <v>379055.63</v>
      </c>
      <c r="P31" s="29">
        <v>5547668.2599999998</v>
      </c>
      <c r="Q31" s="29">
        <v>1636812.6</v>
      </c>
      <c r="R31" s="29">
        <v>3378771.46</v>
      </c>
      <c r="S31" s="29">
        <v>238990.16</v>
      </c>
      <c r="T31" s="29">
        <v>200117.75</v>
      </c>
      <c r="U31" s="29">
        <v>367496.78</v>
      </c>
      <c r="V31" s="29">
        <v>565045.53</v>
      </c>
      <c r="W31" s="29">
        <v>53539.23</v>
      </c>
      <c r="X31" s="29">
        <v>0</v>
      </c>
      <c r="Y31" s="29">
        <v>136899.37</v>
      </c>
      <c r="Z31" s="29">
        <v>2426538.1800000002</v>
      </c>
      <c r="AA31" s="29"/>
      <c r="AB31" s="29">
        <v>473717</v>
      </c>
      <c r="AC31" s="29">
        <v>118908.72</v>
      </c>
      <c r="AD31" s="29">
        <v>7336314.5199999996</v>
      </c>
      <c r="AE31" s="29">
        <v>18741.13</v>
      </c>
      <c r="AF31" s="29">
        <v>59242.78</v>
      </c>
      <c r="AG31" s="29">
        <v>5168293.76</v>
      </c>
      <c r="AH31" s="29"/>
      <c r="AI31" s="29">
        <v>7698552.7300000004</v>
      </c>
      <c r="AJ31" s="29">
        <v>547539.84</v>
      </c>
      <c r="AK31" s="29">
        <v>58661</v>
      </c>
      <c r="AL31" s="29">
        <v>405077</v>
      </c>
      <c r="AM31" s="29">
        <v>2222636.59</v>
      </c>
      <c r="AN31" s="29">
        <v>106836.64</v>
      </c>
      <c r="AO31" s="29">
        <v>561192.51</v>
      </c>
      <c r="AP31" s="29">
        <v>3381156.38</v>
      </c>
      <c r="AQ31" s="29">
        <v>237188.07</v>
      </c>
      <c r="AR31" s="29">
        <v>1892372</v>
      </c>
      <c r="AS31" s="29">
        <v>482436.72</v>
      </c>
      <c r="AT31" s="29">
        <v>4057105.13</v>
      </c>
      <c r="AU31" s="29">
        <v>420935.43</v>
      </c>
      <c r="AV31" s="29"/>
      <c r="AW31" s="29">
        <v>953447.79</v>
      </c>
      <c r="AX31" s="29">
        <v>595191.49</v>
      </c>
      <c r="AY31" s="29">
        <v>9565604.9600000009</v>
      </c>
      <c r="AZ31" s="29">
        <v>153392.22</v>
      </c>
      <c r="BA31" s="29">
        <v>207613</v>
      </c>
      <c r="BB31" s="29">
        <v>2601787</v>
      </c>
      <c r="BC31" s="29">
        <v>374635.05</v>
      </c>
      <c r="BD31" s="29">
        <v>44877</v>
      </c>
      <c r="BE31" s="29">
        <v>11253843</v>
      </c>
      <c r="BF31" s="29">
        <v>349116.36</v>
      </c>
      <c r="BG31" s="29">
        <v>101061.15</v>
      </c>
      <c r="BH31" s="29">
        <v>251246.28</v>
      </c>
      <c r="BI31" s="29">
        <v>72160.710000000006</v>
      </c>
      <c r="BJ31" s="29">
        <v>315501.8</v>
      </c>
      <c r="BK31" s="29">
        <v>3121626.06</v>
      </c>
      <c r="BL31" s="29">
        <v>19885.62</v>
      </c>
      <c r="BM31" s="29"/>
      <c r="BN31" s="29">
        <v>8183470</v>
      </c>
      <c r="BO31" s="29">
        <v>0</v>
      </c>
      <c r="BP31" s="29">
        <v>4055309</v>
      </c>
      <c r="BQ31" s="29">
        <v>184428.33</v>
      </c>
      <c r="BR31" s="29">
        <v>309020.84999999998</v>
      </c>
      <c r="BS31" s="29">
        <v>114880</v>
      </c>
      <c r="BT31" s="29">
        <v>576196</v>
      </c>
      <c r="BU31" s="29">
        <v>1782684.15</v>
      </c>
      <c r="BV31" s="29"/>
      <c r="BW31" s="12">
        <f t="shared" si="3"/>
        <v>109292626.00000001</v>
      </c>
      <c r="BX31" s="59">
        <f t="shared" si="1"/>
        <v>70</v>
      </c>
      <c r="BY31" s="60">
        <f t="shared" si="2"/>
        <v>1561323.2285714287</v>
      </c>
      <c r="BZ31" s="15"/>
    </row>
    <row r="32" spans="1:78" s="5" customFormat="1" x14ac:dyDescent="0.25">
      <c r="A32" s="25">
        <v>1930</v>
      </c>
      <c r="B32" s="26" t="s">
        <v>153</v>
      </c>
      <c r="C32" s="29">
        <v>4823795.46</v>
      </c>
      <c r="D32" s="29">
        <v>764810.55</v>
      </c>
      <c r="E32" s="29">
        <v>4731082</v>
      </c>
      <c r="F32" s="29">
        <v>1372857.97</v>
      </c>
      <c r="G32" s="29">
        <v>2966473.47</v>
      </c>
      <c r="H32" s="29">
        <v>3823211.8</v>
      </c>
      <c r="I32" s="29">
        <v>4798167.29</v>
      </c>
      <c r="J32" s="29">
        <v>3992360.14</v>
      </c>
      <c r="K32" s="29">
        <v>923118.18</v>
      </c>
      <c r="L32" s="29">
        <v>0</v>
      </c>
      <c r="M32" s="29">
        <v>2055810.83</v>
      </c>
      <c r="N32" s="29">
        <v>0</v>
      </c>
      <c r="O32" s="29">
        <v>357952.38</v>
      </c>
      <c r="P32" s="29">
        <v>11097499.800000001</v>
      </c>
      <c r="Q32" s="29">
        <v>5214078.25</v>
      </c>
      <c r="R32" s="29">
        <v>1374207.4</v>
      </c>
      <c r="S32" s="29">
        <v>3106750.86</v>
      </c>
      <c r="T32" s="29">
        <v>610115.55000000005</v>
      </c>
      <c r="U32" s="29">
        <v>1842598.08</v>
      </c>
      <c r="V32" s="29">
        <v>2890629.06</v>
      </c>
      <c r="W32" s="29">
        <v>747258.23</v>
      </c>
      <c r="X32" s="29">
        <v>5672796.2599999998</v>
      </c>
      <c r="Y32" s="29">
        <v>366415.79</v>
      </c>
      <c r="Z32" s="29">
        <v>3175359.42</v>
      </c>
      <c r="AA32" s="29"/>
      <c r="AB32" s="29">
        <v>1681458</v>
      </c>
      <c r="AC32" s="29">
        <v>732199.33</v>
      </c>
      <c r="AD32" s="29">
        <v>8807545.9299999997</v>
      </c>
      <c r="AE32" s="29">
        <v>0</v>
      </c>
      <c r="AF32" s="29">
        <v>189045.8</v>
      </c>
      <c r="AG32" s="29">
        <v>14380917.25</v>
      </c>
      <c r="AH32" s="29"/>
      <c r="AI32" s="29">
        <v>15234195.15</v>
      </c>
      <c r="AJ32" s="29">
        <v>1235861.05</v>
      </c>
      <c r="AK32" s="29">
        <v>529991</v>
      </c>
      <c r="AL32" s="29">
        <v>2951072</v>
      </c>
      <c r="AM32" s="29">
        <v>9528989.4800000004</v>
      </c>
      <c r="AN32" s="29">
        <v>1154766.8</v>
      </c>
      <c r="AO32" s="29">
        <v>1786815.49</v>
      </c>
      <c r="AP32" s="29">
        <v>11826498.890000001</v>
      </c>
      <c r="AQ32" s="29">
        <v>1200326.44</v>
      </c>
      <c r="AR32" s="29">
        <v>2661181</v>
      </c>
      <c r="AS32" s="29">
        <v>3024661.07</v>
      </c>
      <c r="AT32" s="29">
        <v>8790945.9700000007</v>
      </c>
      <c r="AU32" s="29">
        <v>1138444.07</v>
      </c>
      <c r="AV32" s="29"/>
      <c r="AW32" s="29">
        <v>2395300.83</v>
      </c>
      <c r="AX32" s="29">
        <v>1877444.58</v>
      </c>
      <c r="AY32" s="29">
        <v>4862875.42</v>
      </c>
      <c r="AZ32" s="29">
        <v>1128390.43</v>
      </c>
      <c r="BA32" s="29">
        <v>2154009</v>
      </c>
      <c r="BB32" s="29">
        <v>4188041</v>
      </c>
      <c r="BC32" s="29">
        <v>2256908.69</v>
      </c>
      <c r="BD32" s="29">
        <v>0</v>
      </c>
      <c r="BE32" s="29">
        <v>14356541</v>
      </c>
      <c r="BF32" s="29">
        <v>0</v>
      </c>
      <c r="BG32" s="29">
        <v>1021118.11</v>
      </c>
      <c r="BH32" s="29">
        <v>679898.46</v>
      </c>
      <c r="BI32" s="29">
        <v>493329.47</v>
      </c>
      <c r="BJ32" s="29">
        <v>977280.2</v>
      </c>
      <c r="BK32" s="29">
        <v>7559287.25</v>
      </c>
      <c r="BL32" s="29">
        <v>0</v>
      </c>
      <c r="BM32" s="29"/>
      <c r="BN32" s="29">
        <v>9303955</v>
      </c>
      <c r="BO32" s="29">
        <v>0</v>
      </c>
      <c r="BP32" s="29">
        <v>8856261</v>
      </c>
      <c r="BQ32" s="29">
        <v>1672982.53</v>
      </c>
      <c r="BR32" s="29">
        <v>833656.36</v>
      </c>
      <c r="BS32" s="29">
        <v>878882</v>
      </c>
      <c r="BT32" s="29">
        <v>2621401</v>
      </c>
      <c r="BU32" s="29">
        <v>0</v>
      </c>
      <c r="BV32" s="29"/>
      <c r="BW32" s="12">
        <f t="shared" si="3"/>
        <v>221679825.81999999</v>
      </c>
      <c r="BX32" s="59">
        <f t="shared" si="1"/>
        <v>64</v>
      </c>
      <c r="BY32" s="60">
        <f t="shared" si="2"/>
        <v>3463747.2784374999</v>
      </c>
      <c r="BZ32" s="15"/>
    </row>
    <row r="33" spans="1:78" s="5" customFormat="1" x14ac:dyDescent="0.25">
      <c r="A33" s="25">
        <v>1935</v>
      </c>
      <c r="B33" s="26" t="s">
        <v>154</v>
      </c>
      <c r="C33" s="29">
        <v>0</v>
      </c>
      <c r="D33" s="29">
        <v>0</v>
      </c>
      <c r="E33" s="29">
        <v>38548</v>
      </c>
      <c r="F33" s="29">
        <v>3728.61</v>
      </c>
      <c r="G33" s="29">
        <v>5184.25</v>
      </c>
      <c r="H33" s="29">
        <v>292425.13</v>
      </c>
      <c r="I33" s="29">
        <v>93728.960000000006</v>
      </c>
      <c r="J33" s="29">
        <v>166638.13</v>
      </c>
      <c r="K33" s="29">
        <v>14318.24</v>
      </c>
      <c r="L33" s="29">
        <v>0</v>
      </c>
      <c r="M33" s="29">
        <v>24255.65</v>
      </c>
      <c r="N33" s="29">
        <v>4320</v>
      </c>
      <c r="O33" s="29">
        <v>0</v>
      </c>
      <c r="P33" s="29">
        <v>0</v>
      </c>
      <c r="Q33" s="29">
        <v>35460.49</v>
      </c>
      <c r="R33" s="29">
        <v>163286.64000000001</v>
      </c>
      <c r="S33" s="29">
        <v>0</v>
      </c>
      <c r="T33" s="29">
        <v>10537.76</v>
      </c>
      <c r="U33" s="29">
        <v>37075.07</v>
      </c>
      <c r="V33" s="29">
        <v>36199.29</v>
      </c>
      <c r="W33" s="29">
        <v>0</v>
      </c>
      <c r="X33" s="29">
        <v>0</v>
      </c>
      <c r="Y33" s="29">
        <v>0</v>
      </c>
      <c r="Z33" s="29">
        <v>53.99</v>
      </c>
      <c r="AA33" s="29"/>
      <c r="AB33" s="29">
        <v>0</v>
      </c>
      <c r="AC33" s="29">
        <v>1854.52</v>
      </c>
      <c r="AD33" s="29">
        <v>421165.68</v>
      </c>
      <c r="AE33" s="29">
        <v>0</v>
      </c>
      <c r="AF33" s="29">
        <v>0</v>
      </c>
      <c r="AG33" s="29">
        <v>381360.58</v>
      </c>
      <c r="AH33" s="29"/>
      <c r="AI33" s="29">
        <v>17204.21</v>
      </c>
      <c r="AJ33" s="29">
        <v>41072.54</v>
      </c>
      <c r="AK33" s="29">
        <v>0</v>
      </c>
      <c r="AL33" s="29">
        <v>61101</v>
      </c>
      <c r="AM33" s="29">
        <v>64071.95</v>
      </c>
      <c r="AN33" s="29">
        <v>0</v>
      </c>
      <c r="AO33" s="29">
        <v>10960.38</v>
      </c>
      <c r="AP33" s="29">
        <v>273759.27</v>
      </c>
      <c r="AQ33" s="29">
        <v>0</v>
      </c>
      <c r="AR33" s="29">
        <v>281519</v>
      </c>
      <c r="AS33" s="29">
        <v>107515.32</v>
      </c>
      <c r="AT33" s="29">
        <v>268477.88</v>
      </c>
      <c r="AU33" s="29">
        <v>24683.61</v>
      </c>
      <c r="AV33" s="29"/>
      <c r="AW33" s="29">
        <v>75195.87</v>
      </c>
      <c r="AX33" s="29">
        <v>2180.15</v>
      </c>
      <c r="AY33" s="29">
        <v>166333.57</v>
      </c>
      <c r="AZ33" s="29">
        <v>34593.33</v>
      </c>
      <c r="BA33" s="29">
        <v>0</v>
      </c>
      <c r="BB33" s="29">
        <v>24516</v>
      </c>
      <c r="BC33" s="29">
        <v>1761.26</v>
      </c>
      <c r="BD33" s="29">
        <v>0</v>
      </c>
      <c r="BE33" s="29">
        <v>121727</v>
      </c>
      <c r="BF33" s="29">
        <v>0</v>
      </c>
      <c r="BG33" s="29">
        <v>3559.1</v>
      </c>
      <c r="BH33" s="29">
        <v>0</v>
      </c>
      <c r="BI33" s="29">
        <v>0</v>
      </c>
      <c r="BJ33" s="29">
        <v>0</v>
      </c>
      <c r="BK33" s="29">
        <v>63417.16</v>
      </c>
      <c r="BL33" s="29">
        <v>0</v>
      </c>
      <c r="BM33" s="29"/>
      <c r="BN33" s="29">
        <v>417234</v>
      </c>
      <c r="BO33" s="29">
        <v>0</v>
      </c>
      <c r="BP33" s="29">
        <v>542506</v>
      </c>
      <c r="BQ33" s="29">
        <v>30023.3</v>
      </c>
      <c r="BR33" s="29">
        <v>6476.37</v>
      </c>
      <c r="BS33" s="29">
        <v>0</v>
      </c>
      <c r="BT33" s="29">
        <v>86858</v>
      </c>
      <c r="BU33" s="29">
        <v>56186.63</v>
      </c>
      <c r="BV33" s="29"/>
      <c r="BW33" s="12">
        <f t="shared" si="3"/>
        <v>4513073.8899999997</v>
      </c>
      <c r="BX33" s="59">
        <f t="shared" si="1"/>
        <v>48</v>
      </c>
      <c r="BY33" s="60">
        <f t="shared" si="2"/>
        <v>94022.372708333321</v>
      </c>
      <c r="BZ33" s="15"/>
    </row>
    <row r="34" spans="1:78" s="5" customFormat="1" x14ac:dyDescent="0.25">
      <c r="A34" s="25">
        <v>1940</v>
      </c>
      <c r="B34" s="26" t="s">
        <v>155</v>
      </c>
      <c r="C34" s="29">
        <v>1866118.14</v>
      </c>
      <c r="D34" s="29">
        <v>108892.23</v>
      </c>
      <c r="E34" s="29">
        <v>511326</v>
      </c>
      <c r="F34" s="29">
        <v>565161.99</v>
      </c>
      <c r="G34" s="29">
        <v>186797.22</v>
      </c>
      <c r="H34" s="29">
        <v>1484246.82</v>
      </c>
      <c r="I34" s="29">
        <v>1189510.6100000001</v>
      </c>
      <c r="J34" s="29">
        <v>826697.8</v>
      </c>
      <c r="K34" s="29">
        <v>86857.21</v>
      </c>
      <c r="L34" s="29">
        <v>0</v>
      </c>
      <c r="M34" s="29">
        <v>0</v>
      </c>
      <c r="N34" s="29">
        <v>0</v>
      </c>
      <c r="O34" s="29">
        <v>381828.75</v>
      </c>
      <c r="P34" s="29">
        <v>1602210.25</v>
      </c>
      <c r="Q34" s="29">
        <v>1438814.41</v>
      </c>
      <c r="R34" s="29">
        <v>344267.27</v>
      </c>
      <c r="S34" s="29">
        <v>216042.83</v>
      </c>
      <c r="T34" s="29">
        <v>149967.23000000001</v>
      </c>
      <c r="U34" s="29">
        <v>461960.46</v>
      </c>
      <c r="V34" s="29">
        <v>505121.66</v>
      </c>
      <c r="W34" s="29">
        <v>153133.95800000001</v>
      </c>
      <c r="X34" s="29">
        <v>2140701.67</v>
      </c>
      <c r="Y34" s="29">
        <v>109712.57</v>
      </c>
      <c r="Z34" s="29">
        <v>762937.97</v>
      </c>
      <c r="AA34" s="29"/>
      <c r="AB34" s="29">
        <v>353023</v>
      </c>
      <c r="AC34" s="29">
        <v>102728.43</v>
      </c>
      <c r="AD34" s="29">
        <v>3853058.58</v>
      </c>
      <c r="AE34" s="29">
        <v>0</v>
      </c>
      <c r="AF34" s="29">
        <v>29580.47</v>
      </c>
      <c r="AG34" s="29">
        <v>3615013.96</v>
      </c>
      <c r="AH34" s="29"/>
      <c r="AI34" s="29">
        <v>4958609.6399999997</v>
      </c>
      <c r="AJ34" s="29">
        <v>526725.01</v>
      </c>
      <c r="AK34" s="29">
        <v>108229</v>
      </c>
      <c r="AL34" s="29">
        <v>1082327</v>
      </c>
      <c r="AM34" s="29">
        <v>968464.94</v>
      </c>
      <c r="AN34" s="29">
        <v>601623.52</v>
      </c>
      <c r="AO34" s="29">
        <v>283641.8</v>
      </c>
      <c r="AP34" s="29">
        <v>1040003.85</v>
      </c>
      <c r="AQ34" s="29">
        <v>139373.12</v>
      </c>
      <c r="AR34" s="29">
        <v>420813</v>
      </c>
      <c r="AS34" s="29">
        <v>301630.46999999997</v>
      </c>
      <c r="AT34" s="29">
        <v>2015322.46</v>
      </c>
      <c r="AU34" s="29">
        <v>471612.56</v>
      </c>
      <c r="AV34" s="29"/>
      <c r="AW34" s="29">
        <v>1342108.47</v>
      </c>
      <c r="AX34" s="29">
        <v>209889.39</v>
      </c>
      <c r="AY34" s="29">
        <v>1363457.97</v>
      </c>
      <c r="AZ34" s="29">
        <v>112092.71</v>
      </c>
      <c r="BA34" s="29">
        <v>288621</v>
      </c>
      <c r="BB34" s="29">
        <v>2398523</v>
      </c>
      <c r="BC34" s="29">
        <v>300146.36</v>
      </c>
      <c r="BD34" s="29">
        <v>0</v>
      </c>
      <c r="BE34" s="29">
        <v>4301283</v>
      </c>
      <c r="BF34" s="29">
        <v>0</v>
      </c>
      <c r="BG34" s="29">
        <v>186853.67</v>
      </c>
      <c r="BH34" s="29">
        <v>157773.23000000001</v>
      </c>
      <c r="BI34" s="29">
        <v>89628.72</v>
      </c>
      <c r="BJ34" s="29">
        <v>113030.39999999999</v>
      </c>
      <c r="BK34" s="29">
        <v>2692847.48</v>
      </c>
      <c r="BL34" s="29">
        <v>0</v>
      </c>
      <c r="BM34" s="29"/>
      <c r="BN34" s="29">
        <v>2576934</v>
      </c>
      <c r="BO34" s="29">
        <v>0</v>
      </c>
      <c r="BP34" s="29">
        <v>1344361</v>
      </c>
      <c r="BQ34" s="29">
        <v>83043.11</v>
      </c>
      <c r="BR34" s="29">
        <v>99318.99</v>
      </c>
      <c r="BS34" s="29">
        <v>33745</v>
      </c>
      <c r="BT34" s="29">
        <v>413091</v>
      </c>
      <c r="BU34" s="29">
        <v>4284</v>
      </c>
      <c r="BV34" s="29"/>
      <c r="BW34" s="12">
        <f t="shared" si="3"/>
        <v>54075120.358000003</v>
      </c>
      <c r="BX34" s="59">
        <f t="shared" si="1"/>
        <v>64</v>
      </c>
      <c r="BY34" s="60">
        <f t="shared" si="2"/>
        <v>844923.75559375004</v>
      </c>
      <c r="BZ34" s="15"/>
    </row>
    <row r="35" spans="1:78" s="5" customFormat="1" x14ac:dyDescent="0.25">
      <c r="A35" s="25">
        <v>1945</v>
      </c>
      <c r="B35" s="26" t="s">
        <v>156</v>
      </c>
      <c r="C35" s="29">
        <v>208448.68</v>
      </c>
      <c r="D35" s="29">
        <v>0</v>
      </c>
      <c r="E35" s="29">
        <v>167502</v>
      </c>
      <c r="F35" s="29">
        <v>64528.959999999999</v>
      </c>
      <c r="G35" s="29">
        <v>8114.49</v>
      </c>
      <c r="H35" s="29">
        <v>372850.48</v>
      </c>
      <c r="I35" s="29">
        <v>0</v>
      </c>
      <c r="J35" s="29">
        <v>509169.35</v>
      </c>
      <c r="K35" s="29">
        <v>43116.67</v>
      </c>
      <c r="L35" s="29">
        <v>0</v>
      </c>
      <c r="M35" s="29">
        <v>27237.81</v>
      </c>
      <c r="N35" s="29">
        <v>8486</v>
      </c>
      <c r="O35" s="29">
        <v>0</v>
      </c>
      <c r="P35" s="29">
        <v>0</v>
      </c>
      <c r="Q35" s="29">
        <v>8718.92</v>
      </c>
      <c r="R35" s="29">
        <v>1635219.49</v>
      </c>
      <c r="S35" s="29">
        <v>14462.12</v>
      </c>
      <c r="T35" s="29">
        <v>8483.6</v>
      </c>
      <c r="U35" s="29">
        <v>63987.27</v>
      </c>
      <c r="V35" s="29">
        <v>39169.78</v>
      </c>
      <c r="W35" s="29">
        <v>8182</v>
      </c>
      <c r="X35" s="29">
        <v>0</v>
      </c>
      <c r="Y35" s="29">
        <v>36626.67</v>
      </c>
      <c r="Z35" s="29">
        <v>2974.38</v>
      </c>
      <c r="AA35" s="29"/>
      <c r="AB35" s="29">
        <v>0</v>
      </c>
      <c r="AC35" s="29">
        <v>0</v>
      </c>
      <c r="AD35" s="29">
        <v>1096548.8600000001</v>
      </c>
      <c r="AE35" s="29">
        <v>0</v>
      </c>
      <c r="AF35" s="29">
        <v>0</v>
      </c>
      <c r="AG35" s="29">
        <v>0</v>
      </c>
      <c r="AH35" s="29"/>
      <c r="AI35" s="29">
        <v>272553.46000000002</v>
      </c>
      <c r="AJ35" s="29">
        <v>50235.66</v>
      </c>
      <c r="AK35" s="29">
        <v>88436</v>
      </c>
      <c r="AL35" s="29">
        <v>63381</v>
      </c>
      <c r="AM35" s="29">
        <v>1022009.78</v>
      </c>
      <c r="AN35" s="29">
        <v>22345.66</v>
      </c>
      <c r="AO35" s="29">
        <v>0</v>
      </c>
      <c r="AP35" s="29">
        <v>202475.92</v>
      </c>
      <c r="AQ35" s="29">
        <v>0</v>
      </c>
      <c r="AR35" s="29">
        <v>126481</v>
      </c>
      <c r="AS35" s="29">
        <v>97312.78</v>
      </c>
      <c r="AT35" s="29">
        <v>204006.18</v>
      </c>
      <c r="AU35" s="29">
        <v>0</v>
      </c>
      <c r="AV35" s="29"/>
      <c r="AW35" s="29">
        <v>0</v>
      </c>
      <c r="AX35" s="29">
        <v>0</v>
      </c>
      <c r="AY35" s="29">
        <v>0</v>
      </c>
      <c r="AZ35" s="29">
        <v>19018.740000000002</v>
      </c>
      <c r="BA35" s="29">
        <v>0</v>
      </c>
      <c r="BB35" s="29">
        <v>510303</v>
      </c>
      <c r="BC35" s="29">
        <v>18090</v>
      </c>
      <c r="BD35" s="29">
        <v>0</v>
      </c>
      <c r="BE35" s="29">
        <v>0</v>
      </c>
      <c r="BF35" s="29">
        <v>0</v>
      </c>
      <c r="BG35" s="29">
        <v>0</v>
      </c>
      <c r="BH35" s="29">
        <v>0</v>
      </c>
      <c r="BI35" s="29">
        <v>18837.990000000002</v>
      </c>
      <c r="BJ35" s="29">
        <v>0</v>
      </c>
      <c r="BK35" s="29">
        <v>326071.28000000003</v>
      </c>
      <c r="BL35" s="29">
        <v>0</v>
      </c>
      <c r="BM35" s="29"/>
      <c r="BN35" s="29">
        <v>247306</v>
      </c>
      <c r="BO35" s="29">
        <v>0</v>
      </c>
      <c r="BP35" s="29">
        <v>932204</v>
      </c>
      <c r="BQ35" s="29">
        <v>20450.37</v>
      </c>
      <c r="BR35" s="29">
        <v>1964.22</v>
      </c>
      <c r="BS35" s="29">
        <v>0</v>
      </c>
      <c r="BT35" s="29">
        <v>80686</v>
      </c>
      <c r="BU35" s="29">
        <v>20903.009999999998</v>
      </c>
      <c r="BV35" s="29"/>
      <c r="BW35" s="12">
        <f t="shared" si="3"/>
        <v>8668899.5800000001</v>
      </c>
      <c r="BX35" s="59">
        <f t="shared" si="1"/>
        <v>45</v>
      </c>
      <c r="BY35" s="60">
        <f t="shared" si="2"/>
        <v>192642.2128888889</v>
      </c>
      <c r="BZ35" s="15"/>
    </row>
    <row r="36" spans="1:78" s="5" customFormat="1" x14ac:dyDescent="0.25">
      <c r="A36" s="25">
        <v>1950</v>
      </c>
      <c r="B36" s="26" t="s">
        <v>157</v>
      </c>
      <c r="C36" s="29">
        <v>0</v>
      </c>
      <c r="D36" s="29">
        <v>0</v>
      </c>
      <c r="E36" s="29">
        <v>0</v>
      </c>
      <c r="F36" s="29">
        <v>15449.83</v>
      </c>
      <c r="G36" s="29">
        <v>0</v>
      </c>
      <c r="H36" s="29">
        <v>0</v>
      </c>
      <c r="I36" s="29">
        <v>0</v>
      </c>
      <c r="J36" s="29">
        <v>109339.4</v>
      </c>
      <c r="K36" s="29">
        <v>66172.850000000006</v>
      </c>
      <c r="L36" s="29">
        <v>0</v>
      </c>
      <c r="M36" s="29">
        <v>42126.8</v>
      </c>
      <c r="N36" s="29">
        <v>0</v>
      </c>
      <c r="O36" s="29">
        <v>0</v>
      </c>
      <c r="P36" s="29">
        <v>0</v>
      </c>
      <c r="Q36" s="29">
        <v>0</v>
      </c>
      <c r="R36" s="29">
        <v>175.19</v>
      </c>
      <c r="S36" s="29">
        <v>64090.6</v>
      </c>
      <c r="T36" s="29">
        <v>19256.84</v>
      </c>
      <c r="U36" s="29">
        <v>0</v>
      </c>
      <c r="V36" s="29">
        <v>0</v>
      </c>
      <c r="W36" s="29">
        <v>0</v>
      </c>
      <c r="X36" s="29">
        <v>0</v>
      </c>
      <c r="Y36" s="29">
        <v>0</v>
      </c>
      <c r="Z36" s="29">
        <v>0</v>
      </c>
      <c r="AA36" s="29"/>
      <c r="AB36" s="29">
        <v>0</v>
      </c>
      <c r="AC36" s="29">
        <v>0</v>
      </c>
      <c r="AD36" s="29">
        <v>35360.080000000002</v>
      </c>
      <c r="AE36" s="29">
        <v>0</v>
      </c>
      <c r="AF36" s="29">
        <v>6018.28</v>
      </c>
      <c r="AG36" s="29">
        <v>37250.04</v>
      </c>
      <c r="AH36" s="29"/>
      <c r="AI36" s="29">
        <v>0</v>
      </c>
      <c r="AJ36" s="29">
        <v>0</v>
      </c>
      <c r="AK36" s="29">
        <v>0</v>
      </c>
      <c r="AL36" s="29">
        <v>0</v>
      </c>
      <c r="AM36" s="29">
        <v>850523.46</v>
      </c>
      <c r="AN36" s="29">
        <v>0</v>
      </c>
      <c r="AO36" s="29">
        <v>0</v>
      </c>
      <c r="AP36" s="29">
        <v>951281.02</v>
      </c>
      <c r="AQ36" s="29">
        <v>0</v>
      </c>
      <c r="AR36" s="29">
        <v>0</v>
      </c>
      <c r="AS36" s="29">
        <v>0</v>
      </c>
      <c r="AT36" s="29">
        <v>0</v>
      </c>
      <c r="AU36" s="29">
        <v>0</v>
      </c>
      <c r="AV36" s="29"/>
      <c r="AW36" s="29">
        <v>0</v>
      </c>
      <c r="AX36" s="29">
        <v>0</v>
      </c>
      <c r="AY36" s="29">
        <v>0</v>
      </c>
      <c r="AZ36" s="29">
        <v>0</v>
      </c>
      <c r="BA36" s="29">
        <v>0</v>
      </c>
      <c r="BB36" s="29">
        <v>0</v>
      </c>
      <c r="BC36" s="29">
        <v>0</v>
      </c>
      <c r="BD36" s="29">
        <v>0</v>
      </c>
      <c r="BE36" s="29">
        <v>0</v>
      </c>
      <c r="BF36" s="29">
        <v>0</v>
      </c>
      <c r="BG36" s="29">
        <v>0</v>
      </c>
      <c r="BH36" s="29">
        <v>0</v>
      </c>
      <c r="BI36" s="29">
        <v>221612.35</v>
      </c>
      <c r="BJ36" s="29">
        <v>0</v>
      </c>
      <c r="BK36" s="29">
        <v>215881.96</v>
      </c>
      <c r="BL36" s="29">
        <v>0</v>
      </c>
      <c r="BM36" s="29"/>
      <c r="BN36" s="29">
        <v>0</v>
      </c>
      <c r="BO36" s="29">
        <v>0</v>
      </c>
      <c r="BP36" s="29">
        <v>0</v>
      </c>
      <c r="BQ36" s="29">
        <v>0</v>
      </c>
      <c r="BR36" s="29">
        <v>30252.65</v>
      </c>
      <c r="BS36" s="29">
        <v>0</v>
      </c>
      <c r="BT36" s="29">
        <v>89272</v>
      </c>
      <c r="BU36" s="29">
        <v>0</v>
      </c>
      <c r="BV36" s="29"/>
      <c r="BW36" s="12">
        <f t="shared" si="3"/>
        <v>2754063.35</v>
      </c>
      <c r="BX36" s="59">
        <f t="shared" si="1"/>
        <v>21</v>
      </c>
      <c r="BY36" s="60">
        <f t="shared" si="2"/>
        <v>131145.87380952382</v>
      </c>
      <c r="BZ36" s="15"/>
    </row>
    <row r="37" spans="1:78" s="5" customFormat="1" x14ac:dyDescent="0.25">
      <c r="A37" s="25">
        <v>1955</v>
      </c>
      <c r="B37" s="26" t="s">
        <v>158</v>
      </c>
      <c r="C37" s="29">
        <v>455981.62</v>
      </c>
      <c r="D37" s="29">
        <v>0</v>
      </c>
      <c r="E37" s="29">
        <v>130585</v>
      </c>
      <c r="F37" s="29">
        <v>40579.9</v>
      </c>
      <c r="G37" s="29">
        <v>45716.23</v>
      </c>
      <c r="H37" s="29">
        <v>191860.82</v>
      </c>
      <c r="I37" s="29">
        <v>0</v>
      </c>
      <c r="J37" s="29">
        <v>1106103.6399999999</v>
      </c>
      <c r="K37" s="29">
        <v>17022.36</v>
      </c>
      <c r="L37" s="29">
        <v>0</v>
      </c>
      <c r="M37" s="29">
        <v>99896.9</v>
      </c>
      <c r="N37" s="29">
        <v>0</v>
      </c>
      <c r="O37" s="29">
        <v>36145.58</v>
      </c>
      <c r="P37" s="29">
        <v>0</v>
      </c>
      <c r="Q37" s="29">
        <v>5872.56</v>
      </c>
      <c r="R37" s="29">
        <v>501556.65</v>
      </c>
      <c r="S37" s="29">
        <v>0</v>
      </c>
      <c r="T37" s="29">
        <v>0</v>
      </c>
      <c r="U37" s="29">
        <v>281479.56</v>
      </c>
      <c r="V37" s="29">
        <v>45860.23</v>
      </c>
      <c r="W37" s="29">
        <v>0</v>
      </c>
      <c r="X37" s="29">
        <v>2327723.15</v>
      </c>
      <c r="Y37" s="29">
        <v>66318.850000000006</v>
      </c>
      <c r="Z37" s="29">
        <v>0</v>
      </c>
      <c r="AA37" s="29"/>
      <c r="AB37" s="29">
        <v>696864</v>
      </c>
      <c r="AC37" s="29">
        <v>3546.04</v>
      </c>
      <c r="AD37" s="29">
        <v>1746446.85</v>
      </c>
      <c r="AE37" s="29">
        <v>0</v>
      </c>
      <c r="AF37" s="29">
        <v>0</v>
      </c>
      <c r="AG37" s="29">
        <v>2078976.2</v>
      </c>
      <c r="AH37" s="29"/>
      <c r="AI37" s="29">
        <v>1838581.08</v>
      </c>
      <c r="AJ37" s="29">
        <v>0</v>
      </c>
      <c r="AK37" s="29">
        <v>0</v>
      </c>
      <c r="AL37" s="29">
        <v>157913</v>
      </c>
      <c r="AM37" s="29">
        <v>880527.95</v>
      </c>
      <c r="AN37" s="29">
        <v>0</v>
      </c>
      <c r="AO37" s="29">
        <v>600244.4</v>
      </c>
      <c r="AP37" s="29">
        <v>3992790.64</v>
      </c>
      <c r="AQ37" s="29">
        <v>4100.66</v>
      </c>
      <c r="AR37" s="29">
        <v>269020</v>
      </c>
      <c r="AS37" s="29">
        <v>0</v>
      </c>
      <c r="AT37" s="29">
        <v>1075265.93</v>
      </c>
      <c r="AU37" s="29">
        <v>54383.11</v>
      </c>
      <c r="AV37" s="29"/>
      <c r="AW37" s="29">
        <v>174364.38</v>
      </c>
      <c r="AX37" s="29">
        <v>4638.4799999999996</v>
      </c>
      <c r="AY37" s="29">
        <v>0</v>
      </c>
      <c r="AZ37" s="29">
        <v>18700.57</v>
      </c>
      <c r="BA37" s="29">
        <v>0</v>
      </c>
      <c r="BB37" s="29">
        <v>418132</v>
      </c>
      <c r="BC37" s="29">
        <v>38923.910000000003</v>
      </c>
      <c r="BD37" s="29">
        <v>0</v>
      </c>
      <c r="BE37" s="29">
        <v>2234087</v>
      </c>
      <c r="BF37" s="29">
        <v>0</v>
      </c>
      <c r="BG37" s="29">
        <v>0</v>
      </c>
      <c r="BH37" s="29">
        <v>0</v>
      </c>
      <c r="BI37" s="29">
        <v>43010.14</v>
      </c>
      <c r="BJ37" s="29">
        <v>12465.77</v>
      </c>
      <c r="BK37" s="29">
        <v>279829.53999999998</v>
      </c>
      <c r="BL37" s="29">
        <v>0</v>
      </c>
      <c r="BM37" s="29"/>
      <c r="BN37" s="29">
        <v>1603712</v>
      </c>
      <c r="BO37" s="29">
        <v>0</v>
      </c>
      <c r="BP37" s="29">
        <v>929763</v>
      </c>
      <c r="BQ37" s="29">
        <v>298231.46000000002</v>
      </c>
      <c r="BR37" s="29">
        <v>0</v>
      </c>
      <c r="BS37" s="29">
        <v>0</v>
      </c>
      <c r="BT37" s="29">
        <v>176718</v>
      </c>
      <c r="BU37" s="29">
        <v>78103.41</v>
      </c>
      <c r="BV37" s="29"/>
      <c r="BW37" s="12">
        <f t="shared" si="3"/>
        <v>25062042.569999997</v>
      </c>
      <c r="BX37" s="59">
        <f t="shared" si="1"/>
        <v>47</v>
      </c>
      <c r="BY37" s="60">
        <f t="shared" si="2"/>
        <v>533234.94829787232</v>
      </c>
      <c r="BZ37" s="15"/>
    </row>
    <row r="38" spans="1:78" s="5" customFormat="1" x14ac:dyDescent="0.25">
      <c r="A38" s="25">
        <v>1960</v>
      </c>
      <c r="B38" s="26" t="s">
        <v>159</v>
      </c>
      <c r="C38" s="29">
        <v>590854.65</v>
      </c>
      <c r="D38" s="29">
        <v>0</v>
      </c>
      <c r="E38" s="29">
        <v>187357</v>
      </c>
      <c r="F38" s="29">
        <v>174538.23999999999</v>
      </c>
      <c r="G38" s="29">
        <v>0</v>
      </c>
      <c r="H38" s="29">
        <v>0</v>
      </c>
      <c r="I38" s="29">
        <v>0</v>
      </c>
      <c r="J38" s="29">
        <v>163449.51</v>
      </c>
      <c r="K38" s="29">
        <v>12803.51</v>
      </c>
      <c r="L38" s="29">
        <v>0</v>
      </c>
      <c r="M38" s="29">
        <v>239173.56</v>
      </c>
      <c r="N38" s="29">
        <v>0</v>
      </c>
      <c r="O38" s="29">
        <v>0</v>
      </c>
      <c r="P38" s="29">
        <v>0</v>
      </c>
      <c r="Q38" s="29">
        <v>0</v>
      </c>
      <c r="R38" s="29">
        <v>1668978.53</v>
      </c>
      <c r="S38" s="29">
        <v>0</v>
      </c>
      <c r="T38" s="29">
        <v>0</v>
      </c>
      <c r="U38" s="29">
        <v>0</v>
      </c>
      <c r="V38" s="29">
        <v>11020.42</v>
      </c>
      <c r="W38" s="29">
        <v>0</v>
      </c>
      <c r="X38" s="29">
        <v>0</v>
      </c>
      <c r="Y38" s="29">
        <v>0</v>
      </c>
      <c r="Z38" s="29">
        <v>214352.58</v>
      </c>
      <c r="AA38" s="29"/>
      <c r="AB38" s="29">
        <v>0</v>
      </c>
      <c r="AC38" s="29">
        <v>0</v>
      </c>
      <c r="AD38" s="29">
        <v>0</v>
      </c>
      <c r="AE38" s="29">
        <v>0</v>
      </c>
      <c r="AF38" s="29">
        <v>0</v>
      </c>
      <c r="AG38" s="29">
        <v>157835.97</v>
      </c>
      <c r="AH38" s="29"/>
      <c r="AI38" s="29">
        <v>314882.7</v>
      </c>
      <c r="AJ38" s="29">
        <v>0</v>
      </c>
      <c r="AK38" s="29">
        <v>0</v>
      </c>
      <c r="AL38" s="29">
        <v>0</v>
      </c>
      <c r="AM38" s="29">
        <v>109010.26</v>
      </c>
      <c r="AN38" s="29">
        <v>54219.17</v>
      </c>
      <c r="AO38" s="29">
        <v>0</v>
      </c>
      <c r="AP38" s="29">
        <v>0</v>
      </c>
      <c r="AQ38" s="29">
        <v>1769.36</v>
      </c>
      <c r="AR38" s="29">
        <v>0</v>
      </c>
      <c r="AS38" s="29">
        <v>0</v>
      </c>
      <c r="AT38" s="29">
        <v>72951.31</v>
      </c>
      <c r="AU38" s="29">
        <v>0</v>
      </c>
      <c r="AV38" s="29"/>
      <c r="AW38" s="29">
        <v>21009.52</v>
      </c>
      <c r="AX38" s="29">
        <v>6602.83</v>
      </c>
      <c r="AY38" s="29">
        <v>8098.22</v>
      </c>
      <c r="AZ38" s="29">
        <v>164569.59</v>
      </c>
      <c r="BA38" s="29">
        <v>0</v>
      </c>
      <c r="BB38" s="29">
        <v>162391</v>
      </c>
      <c r="BC38" s="29">
        <v>12104</v>
      </c>
      <c r="BD38" s="29">
        <v>82385</v>
      </c>
      <c r="BE38" s="29">
        <v>0</v>
      </c>
      <c r="BF38" s="29">
        <v>0</v>
      </c>
      <c r="BG38" s="29">
        <v>0</v>
      </c>
      <c r="BH38" s="29">
        <v>0</v>
      </c>
      <c r="BI38" s="29">
        <v>0</v>
      </c>
      <c r="BJ38" s="29">
        <v>210056.75</v>
      </c>
      <c r="BK38" s="29">
        <v>0</v>
      </c>
      <c r="BL38" s="29">
        <v>0</v>
      </c>
      <c r="BM38" s="29"/>
      <c r="BN38" s="29">
        <v>314705</v>
      </c>
      <c r="BO38" s="29">
        <v>0</v>
      </c>
      <c r="BP38" s="29">
        <v>2594400</v>
      </c>
      <c r="BQ38" s="29">
        <v>315235.49</v>
      </c>
      <c r="BR38" s="29">
        <v>0</v>
      </c>
      <c r="BS38" s="29">
        <v>0</v>
      </c>
      <c r="BT38" s="29">
        <v>104513</v>
      </c>
      <c r="BU38" s="29">
        <v>0</v>
      </c>
      <c r="BV38" s="29"/>
      <c r="BW38" s="12">
        <f t="shared" si="3"/>
        <v>7969267.1699999999</v>
      </c>
      <c r="BX38" s="59">
        <f t="shared" si="1"/>
        <v>32</v>
      </c>
      <c r="BY38" s="60">
        <f t="shared" si="2"/>
        <v>249039.5990625</v>
      </c>
      <c r="BZ38" s="15"/>
    </row>
    <row r="39" spans="1:78" s="5" customFormat="1" x14ac:dyDescent="0.25">
      <c r="A39" s="25">
        <v>1970</v>
      </c>
      <c r="B39" s="26" t="s">
        <v>161</v>
      </c>
      <c r="C39" s="29">
        <v>0</v>
      </c>
      <c r="D39" s="29">
        <v>0</v>
      </c>
      <c r="E39" s="29">
        <v>0</v>
      </c>
      <c r="F39" s="29">
        <v>0</v>
      </c>
      <c r="G39" s="29">
        <v>0</v>
      </c>
      <c r="H39" s="29">
        <v>0</v>
      </c>
      <c r="I39" s="29">
        <v>0</v>
      </c>
      <c r="J39" s="29">
        <v>0</v>
      </c>
      <c r="K39" s="29">
        <v>0</v>
      </c>
      <c r="L39" s="29">
        <v>0</v>
      </c>
      <c r="M39" s="29">
        <v>0</v>
      </c>
      <c r="N39" s="29">
        <v>0</v>
      </c>
      <c r="O39" s="29">
        <v>0</v>
      </c>
      <c r="P39" s="29">
        <v>0</v>
      </c>
      <c r="Q39" s="29">
        <v>0</v>
      </c>
      <c r="R39" s="29">
        <v>0</v>
      </c>
      <c r="S39" s="29">
        <v>0</v>
      </c>
      <c r="T39" s="29">
        <v>0</v>
      </c>
      <c r="U39" s="29">
        <v>0</v>
      </c>
      <c r="V39" s="29">
        <v>117417.26</v>
      </c>
      <c r="W39" s="29">
        <v>0</v>
      </c>
      <c r="X39" s="29">
        <v>0</v>
      </c>
      <c r="Y39" s="29">
        <v>13598.8</v>
      </c>
      <c r="Z39" s="29">
        <v>136371.49</v>
      </c>
      <c r="AA39" s="29"/>
      <c r="AB39" s="29">
        <v>0</v>
      </c>
      <c r="AC39" s="29">
        <v>0</v>
      </c>
      <c r="AD39" s="29">
        <v>312338.08</v>
      </c>
      <c r="AE39" s="29">
        <v>0</v>
      </c>
      <c r="AF39" s="29">
        <v>0</v>
      </c>
      <c r="AG39" s="29">
        <v>0</v>
      </c>
      <c r="AH39" s="29"/>
      <c r="AI39" s="29">
        <v>291537.55</v>
      </c>
      <c r="AJ39" s="29">
        <v>0</v>
      </c>
      <c r="AK39" s="29">
        <v>0</v>
      </c>
      <c r="AL39" s="29">
        <v>0</v>
      </c>
      <c r="AM39" s="29">
        <v>0</v>
      </c>
      <c r="AN39" s="29">
        <v>0</v>
      </c>
      <c r="AO39" s="29">
        <v>0</v>
      </c>
      <c r="AP39" s="29">
        <v>0</v>
      </c>
      <c r="AQ39" s="29">
        <v>0</v>
      </c>
      <c r="AR39" s="29">
        <v>0</v>
      </c>
      <c r="AS39" s="29">
        <v>0</v>
      </c>
      <c r="AT39" s="29">
        <v>0</v>
      </c>
      <c r="AU39" s="29">
        <v>0</v>
      </c>
      <c r="AV39" s="29"/>
      <c r="AW39" s="29">
        <v>403930.62</v>
      </c>
      <c r="AX39" s="29">
        <v>0</v>
      </c>
      <c r="AY39" s="29">
        <v>171648.2</v>
      </c>
      <c r="AZ39" s="29">
        <v>0</v>
      </c>
      <c r="BA39" s="29">
        <v>0</v>
      </c>
      <c r="BB39" s="29">
        <v>107035</v>
      </c>
      <c r="BC39" s="29">
        <v>0</v>
      </c>
      <c r="BD39" s="29">
        <v>1633219</v>
      </c>
      <c r="BE39" s="29">
        <v>0</v>
      </c>
      <c r="BF39" s="29">
        <v>0</v>
      </c>
      <c r="BG39" s="29">
        <v>0</v>
      </c>
      <c r="BH39" s="29">
        <v>0</v>
      </c>
      <c r="BI39" s="29">
        <v>0</v>
      </c>
      <c r="BJ39" s="29">
        <v>0</v>
      </c>
      <c r="BK39" s="29">
        <v>0</v>
      </c>
      <c r="BL39" s="29">
        <v>0</v>
      </c>
      <c r="BM39" s="29"/>
      <c r="BN39" s="29">
        <v>0</v>
      </c>
      <c r="BO39" s="29">
        <v>0</v>
      </c>
      <c r="BP39" s="29">
        <v>0</v>
      </c>
      <c r="BQ39" s="29">
        <v>0</v>
      </c>
      <c r="BR39" s="29">
        <v>0</v>
      </c>
      <c r="BS39" s="29">
        <v>0</v>
      </c>
      <c r="BT39" s="29">
        <v>0</v>
      </c>
      <c r="BU39" s="29">
        <v>0</v>
      </c>
      <c r="BV39" s="29"/>
      <c r="BW39" s="12">
        <f t="shared" si="3"/>
        <v>3187096</v>
      </c>
      <c r="BX39" s="59">
        <f t="shared" si="1"/>
        <v>14</v>
      </c>
      <c r="BY39" s="60">
        <f t="shared" si="2"/>
        <v>227649.71428571429</v>
      </c>
      <c r="BZ39" s="15"/>
    </row>
    <row r="40" spans="1:78" s="5" customFormat="1" x14ac:dyDescent="0.25">
      <c r="A40" s="25">
        <v>1975</v>
      </c>
      <c r="B40" s="26" t="s">
        <v>162</v>
      </c>
      <c r="C40" s="29">
        <v>0</v>
      </c>
      <c r="D40" s="29">
        <v>0</v>
      </c>
      <c r="E40" s="29">
        <v>0</v>
      </c>
      <c r="F40" s="29">
        <v>0</v>
      </c>
      <c r="G40" s="29">
        <v>0</v>
      </c>
      <c r="H40" s="29">
        <v>0</v>
      </c>
      <c r="I40" s="29">
        <v>0</v>
      </c>
      <c r="J40" s="29">
        <v>0</v>
      </c>
      <c r="K40" s="29">
        <v>0</v>
      </c>
      <c r="L40" s="29">
        <v>0</v>
      </c>
      <c r="M40" s="29">
        <v>0</v>
      </c>
      <c r="N40" s="29">
        <v>0</v>
      </c>
      <c r="O40" s="29">
        <v>0</v>
      </c>
      <c r="P40" s="29">
        <v>0</v>
      </c>
      <c r="Q40" s="29">
        <v>0</v>
      </c>
      <c r="R40" s="29">
        <v>0</v>
      </c>
      <c r="S40" s="29">
        <v>0</v>
      </c>
      <c r="T40" s="29">
        <v>0</v>
      </c>
      <c r="U40" s="29">
        <v>0</v>
      </c>
      <c r="V40" s="29">
        <v>127702</v>
      </c>
      <c r="W40" s="29">
        <v>0</v>
      </c>
      <c r="X40" s="29">
        <v>0</v>
      </c>
      <c r="Y40" s="29">
        <v>0</v>
      </c>
      <c r="Z40" s="29">
        <v>0</v>
      </c>
      <c r="AA40" s="29"/>
      <c r="AB40" s="29">
        <v>0</v>
      </c>
      <c r="AC40" s="29">
        <v>0</v>
      </c>
      <c r="AD40" s="29">
        <v>0</v>
      </c>
      <c r="AE40" s="29">
        <v>0</v>
      </c>
      <c r="AF40" s="29">
        <v>0</v>
      </c>
      <c r="AG40" s="29">
        <v>0</v>
      </c>
      <c r="AH40" s="29"/>
      <c r="AI40" s="29">
        <v>39547.53</v>
      </c>
      <c r="AJ40" s="29">
        <v>0</v>
      </c>
      <c r="AK40" s="29">
        <v>0</v>
      </c>
      <c r="AL40" s="29">
        <v>0</v>
      </c>
      <c r="AM40" s="29">
        <v>0</v>
      </c>
      <c r="AN40" s="29">
        <v>0</v>
      </c>
      <c r="AO40" s="29">
        <v>0</v>
      </c>
      <c r="AP40" s="29">
        <v>0</v>
      </c>
      <c r="AQ40" s="29">
        <v>0</v>
      </c>
      <c r="AR40" s="29">
        <v>0</v>
      </c>
      <c r="AS40" s="29">
        <v>0</v>
      </c>
      <c r="AT40" s="29">
        <v>0</v>
      </c>
      <c r="AU40" s="29">
        <v>0</v>
      </c>
      <c r="AV40" s="29"/>
      <c r="AW40" s="29">
        <v>165151.45000000001</v>
      </c>
      <c r="AX40" s="29">
        <v>0</v>
      </c>
      <c r="AY40" s="29">
        <v>49875.66</v>
      </c>
      <c r="AZ40" s="29">
        <v>0</v>
      </c>
      <c r="BA40" s="29">
        <v>0</v>
      </c>
      <c r="BB40" s="29">
        <v>1021693</v>
      </c>
      <c r="BC40" s="29">
        <v>64873.19</v>
      </c>
      <c r="BD40" s="29">
        <v>0</v>
      </c>
      <c r="BE40" s="29">
        <v>0</v>
      </c>
      <c r="BF40" s="29">
        <v>0</v>
      </c>
      <c r="BG40" s="29">
        <v>0</v>
      </c>
      <c r="BH40" s="29">
        <v>0</v>
      </c>
      <c r="BI40" s="29">
        <v>0</v>
      </c>
      <c r="BJ40" s="29">
        <v>0</v>
      </c>
      <c r="BK40" s="29">
        <v>0</v>
      </c>
      <c r="BL40" s="29">
        <v>0</v>
      </c>
      <c r="BM40" s="29"/>
      <c r="BN40" s="29">
        <v>0</v>
      </c>
      <c r="BO40" s="29">
        <v>0</v>
      </c>
      <c r="BP40" s="29">
        <v>0</v>
      </c>
      <c r="BQ40" s="29">
        <v>0</v>
      </c>
      <c r="BR40" s="29">
        <v>0</v>
      </c>
      <c r="BS40" s="29">
        <v>0</v>
      </c>
      <c r="BT40" s="29">
        <v>258631</v>
      </c>
      <c r="BU40" s="29">
        <v>0</v>
      </c>
      <c r="BV40" s="29"/>
      <c r="BW40" s="12">
        <f t="shared" si="3"/>
        <v>1727473.83</v>
      </c>
      <c r="BX40" s="59">
        <f t="shared" si="1"/>
        <v>12</v>
      </c>
      <c r="BY40" s="60">
        <f t="shared" si="2"/>
        <v>143956.1525</v>
      </c>
      <c r="BZ40" s="15"/>
    </row>
    <row r="41" spans="1:78" s="5" customFormat="1" x14ac:dyDescent="0.25">
      <c r="A41" s="25">
        <v>1980</v>
      </c>
      <c r="B41" s="26" t="s">
        <v>163</v>
      </c>
      <c r="C41" s="29">
        <v>5012.0600000000004</v>
      </c>
      <c r="D41" s="29">
        <v>0</v>
      </c>
      <c r="E41" s="29">
        <v>1279356</v>
      </c>
      <c r="F41" s="29">
        <v>0</v>
      </c>
      <c r="G41" s="29">
        <v>703434.5</v>
      </c>
      <c r="H41" s="29">
        <v>4026303.99</v>
      </c>
      <c r="I41" s="29">
        <v>714213.91</v>
      </c>
      <c r="J41" s="29">
        <v>834861.84</v>
      </c>
      <c r="K41" s="29">
        <v>258806.31</v>
      </c>
      <c r="L41" s="29">
        <v>0</v>
      </c>
      <c r="M41" s="29">
        <v>699957.58</v>
      </c>
      <c r="N41" s="29">
        <v>0</v>
      </c>
      <c r="O41" s="29">
        <v>0</v>
      </c>
      <c r="P41" s="29">
        <v>15750800.74</v>
      </c>
      <c r="Q41" s="29">
        <v>1099349.92</v>
      </c>
      <c r="R41" s="29">
        <v>0</v>
      </c>
      <c r="S41" s="29">
        <v>260036.95</v>
      </c>
      <c r="T41" s="29">
        <v>0</v>
      </c>
      <c r="U41" s="29">
        <v>0</v>
      </c>
      <c r="V41" s="29">
        <v>439960.61</v>
      </c>
      <c r="W41" s="29">
        <v>0</v>
      </c>
      <c r="X41" s="29">
        <v>1757310.95</v>
      </c>
      <c r="Y41" s="29">
        <v>0</v>
      </c>
      <c r="Z41" s="29">
        <v>1514061.38</v>
      </c>
      <c r="AA41" s="29"/>
      <c r="AB41" s="29">
        <v>0</v>
      </c>
      <c r="AC41" s="29">
        <v>0</v>
      </c>
      <c r="AD41" s="29">
        <v>989705.84</v>
      </c>
      <c r="AE41" s="29">
        <v>0</v>
      </c>
      <c r="AF41" s="29">
        <v>0</v>
      </c>
      <c r="AG41" s="29">
        <v>6115074.5199999996</v>
      </c>
      <c r="AH41" s="29"/>
      <c r="AI41" s="29">
        <v>8179023.2699999996</v>
      </c>
      <c r="AJ41" s="29">
        <v>2020970.43</v>
      </c>
      <c r="AK41" s="29">
        <v>355854</v>
      </c>
      <c r="AL41" s="29">
        <v>2722394</v>
      </c>
      <c r="AM41" s="29">
        <v>1566479.55</v>
      </c>
      <c r="AN41" s="29">
        <v>187172.66</v>
      </c>
      <c r="AO41" s="29">
        <v>229015.28</v>
      </c>
      <c r="AP41" s="29">
        <v>2439073.98</v>
      </c>
      <c r="AQ41" s="29">
        <v>504546.27</v>
      </c>
      <c r="AR41" s="29">
        <v>122172</v>
      </c>
      <c r="AS41" s="29">
        <v>281728.77</v>
      </c>
      <c r="AT41" s="29">
        <v>128960.64</v>
      </c>
      <c r="AU41" s="29">
        <v>563919.71</v>
      </c>
      <c r="AV41" s="29"/>
      <c r="AW41" s="29">
        <v>1433558.25</v>
      </c>
      <c r="AX41" s="29">
        <v>0</v>
      </c>
      <c r="AY41" s="29">
        <v>5145378.7300000004</v>
      </c>
      <c r="AZ41" s="29">
        <v>0</v>
      </c>
      <c r="BA41" s="29">
        <v>1813957</v>
      </c>
      <c r="BB41" s="29">
        <v>293582</v>
      </c>
      <c r="BC41" s="29">
        <v>385008.3</v>
      </c>
      <c r="BD41" s="29">
        <v>0</v>
      </c>
      <c r="BE41" s="29">
        <v>10955667</v>
      </c>
      <c r="BF41" s="29">
        <v>4511412.72</v>
      </c>
      <c r="BG41" s="29">
        <v>0</v>
      </c>
      <c r="BH41" s="29">
        <v>0</v>
      </c>
      <c r="BI41" s="29">
        <v>0</v>
      </c>
      <c r="BJ41" s="29">
        <v>592985.25</v>
      </c>
      <c r="BK41" s="29">
        <v>566625.69999999995</v>
      </c>
      <c r="BL41" s="29">
        <v>0</v>
      </c>
      <c r="BM41" s="29"/>
      <c r="BN41" s="29">
        <v>6683032</v>
      </c>
      <c r="BO41" s="29">
        <v>47072.52</v>
      </c>
      <c r="BP41" s="29">
        <v>4675659</v>
      </c>
      <c r="BQ41" s="29">
        <v>687995.57</v>
      </c>
      <c r="BR41" s="29">
        <v>348126.86</v>
      </c>
      <c r="BS41" s="29">
        <v>0</v>
      </c>
      <c r="BT41" s="29">
        <v>0</v>
      </c>
      <c r="BU41" s="29">
        <v>2491520.52</v>
      </c>
      <c r="BV41" s="29"/>
      <c r="BW41" s="12">
        <f t="shared" si="3"/>
        <v>96381139.079999968</v>
      </c>
      <c r="BX41" s="59">
        <f t="shared" si="1"/>
        <v>49</v>
      </c>
      <c r="BY41" s="60">
        <f t="shared" si="2"/>
        <v>1966962.0220408158</v>
      </c>
      <c r="BZ41" s="15"/>
    </row>
    <row r="42" spans="1:78" s="5" customFormat="1" x14ac:dyDescent="0.25">
      <c r="A42" s="25">
        <v>1985</v>
      </c>
      <c r="B42" s="26" t="s">
        <v>164</v>
      </c>
      <c r="C42" s="29">
        <v>0</v>
      </c>
      <c r="D42" s="29">
        <v>0</v>
      </c>
      <c r="E42" s="29">
        <v>0</v>
      </c>
      <c r="F42" s="29">
        <v>0</v>
      </c>
      <c r="G42" s="29">
        <v>0</v>
      </c>
      <c r="H42" s="29">
        <v>0</v>
      </c>
      <c r="I42" s="29">
        <v>0</v>
      </c>
      <c r="J42" s="29">
        <v>0</v>
      </c>
      <c r="K42" s="29">
        <v>2516.21</v>
      </c>
      <c r="L42" s="29">
        <v>0</v>
      </c>
      <c r="M42" s="29">
        <v>0</v>
      </c>
      <c r="N42" s="29">
        <v>0</v>
      </c>
      <c r="O42" s="29">
        <v>15.22</v>
      </c>
      <c r="P42" s="29">
        <v>0</v>
      </c>
      <c r="Q42" s="29">
        <v>0</v>
      </c>
      <c r="R42" s="29">
        <v>0</v>
      </c>
      <c r="S42" s="29">
        <v>0</v>
      </c>
      <c r="T42" s="29">
        <v>10120.66</v>
      </c>
      <c r="U42" s="29">
        <v>0</v>
      </c>
      <c r="V42" s="29">
        <v>0</v>
      </c>
      <c r="W42" s="29">
        <v>0</v>
      </c>
      <c r="X42" s="29">
        <v>42116.86</v>
      </c>
      <c r="Y42" s="29">
        <v>0</v>
      </c>
      <c r="Z42" s="29">
        <v>6157.08</v>
      </c>
      <c r="AA42" s="29"/>
      <c r="AB42" s="29">
        <v>0</v>
      </c>
      <c r="AC42" s="29">
        <v>0</v>
      </c>
      <c r="AD42" s="29">
        <v>0</v>
      </c>
      <c r="AE42" s="29">
        <v>0</v>
      </c>
      <c r="AF42" s="29">
        <v>0</v>
      </c>
      <c r="AG42" s="29">
        <v>0</v>
      </c>
      <c r="AH42" s="29"/>
      <c r="AI42" s="29">
        <v>0</v>
      </c>
      <c r="AJ42" s="29">
        <v>0</v>
      </c>
      <c r="AK42" s="29">
        <v>0</v>
      </c>
      <c r="AL42" s="29">
        <v>0</v>
      </c>
      <c r="AM42" s="29">
        <v>0</v>
      </c>
      <c r="AN42" s="29">
        <v>0</v>
      </c>
      <c r="AO42" s="29">
        <v>0</v>
      </c>
      <c r="AP42" s="29">
        <v>0</v>
      </c>
      <c r="AQ42" s="29">
        <v>0</v>
      </c>
      <c r="AR42" s="29">
        <v>0</v>
      </c>
      <c r="AS42" s="29">
        <v>0</v>
      </c>
      <c r="AT42" s="29">
        <v>0</v>
      </c>
      <c r="AU42" s="29">
        <v>0</v>
      </c>
      <c r="AV42" s="29"/>
      <c r="AW42" s="29">
        <v>0</v>
      </c>
      <c r="AX42" s="29">
        <v>0</v>
      </c>
      <c r="AY42" s="29">
        <v>0</v>
      </c>
      <c r="AZ42" s="29">
        <v>0</v>
      </c>
      <c r="BA42" s="29">
        <v>1736</v>
      </c>
      <c r="BB42" s="29">
        <v>0</v>
      </c>
      <c r="BC42" s="29">
        <v>0</v>
      </c>
      <c r="BD42" s="29">
        <v>0</v>
      </c>
      <c r="BE42" s="29">
        <v>0</v>
      </c>
      <c r="BF42" s="29">
        <v>0</v>
      </c>
      <c r="BG42" s="29">
        <v>0</v>
      </c>
      <c r="BH42" s="29">
        <v>0</v>
      </c>
      <c r="BI42" s="29">
        <v>30686.83</v>
      </c>
      <c r="BJ42" s="29">
        <v>0</v>
      </c>
      <c r="BK42" s="29">
        <v>90484.65</v>
      </c>
      <c r="BL42" s="29">
        <v>0</v>
      </c>
      <c r="BM42" s="29"/>
      <c r="BN42" s="29">
        <v>0</v>
      </c>
      <c r="BO42" s="29">
        <v>0</v>
      </c>
      <c r="BP42" s="29">
        <v>0</v>
      </c>
      <c r="BQ42" s="29">
        <v>0</v>
      </c>
      <c r="BR42" s="29">
        <v>0</v>
      </c>
      <c r="BS42" s="29">
        <v>0</v>
      </c>
      <c r="BT42" s="29">
        <v>1427</v>
      </c>
      <c r="BU42" s="29">
        <v>0</v>
      </c>
      <c r="BV42" s="29"/>
      <c r="BW42" s="12">
        <f t="shared" si="3"/>
        <v>185260.51</v>
      </c>
      <c r="BX42" s="59">
        <f t="shared" si="1"/>
        <v>14</v>
      </c>
      <c r="BY42" s="60">
        <f t="shared" si="2"/>
        <v>13232.893571428573</v>
      </c>
      <c r="BZ42" s="15"/>
    </row>
    <row r="43" spans="1:78" s="5" customFormat="1" x14ac:dyDescent="0.25">
      <c r="A43" s="25">
        <v>1990</v>
      </c>
      <c r="B43" s="26" t="s">
        <v>165</v>
      </c>
      <c r="C43" s="29">
        <v>0</v>
      </c>
      <c r="D43" s="29">
        <v>0</v>
      </c>
      <c r="E43" s="29">
        <v>817863</v>
      </c>
      <c r="F43" s="29">
        <v>0</v>
      </c>
      <c r="G43" s="29">
        <v>0</v>
      </c>
      <c r="H43" s="29">
        <v>0</v>
      </c>
      <c r="I43" s="29">
        <v>0</v>
      </c>
      <c r="J43" s="29">
        <v>0</v>
      </c>
      <c r="K43" s="29">
        <v>0</v>
      </c>
      <c r="L43" s="29">
        <v>6554</v>
      </c>
      <c r="M43" s="29">
        <v>140088.58100000001</v>
      </c>
      <c r="N43" s="29">
        <v>0</v>
      </c>
      <c r="O43" s="29">
        <v>0</v>
      </c>
      <c r="P43" s="29">
        <v>0</v>
      </c>
      <c r="Q43" s="29">
        <v>3063716.93</v>
      </c>
      <c r="R43" s="29">
        <v>0</v>
      </c>
      <c r="S43" s="29">
        <v>0</v>
      </c>
      <c r="T43" s="29">
        <v>0</v>
      </c>
      <c r="U43" s="29">
        <v>0</v>
      </c>
      <c r="V43" s="29">
        <v>450645.32</v>
      </c>
      <c r="W43" s="29">
        <v>0</v>
      </c>
      <c r="X43" s="29">
        <v>0</v>
      </c>
      <c r="Y43" s="29">
        <v>0</v>
      </c>
      <c r="Z43" s="29">
        <v>0</v>
      </c>
      <c r="AA43" s="29"/>
      <c r="AB43" s="29">
        <v>17387</v>
      </c>
      <c r="AC43" s="29">
        <v>0</v>
      </c>
      <c r="AD43" s="29">
        <v>0</v>
      </c>
      <c r="AE43" s="29">
        <v>0</v>
      </c>
      <c r="AF43" s="29">
        <v>0</v>
      </c>
      <c r="AG43" s="29">
        <v>0</v>
      </c>
      <c r="AH43" s="29"/>
      <c r="AI43" s="29">
        <v>0</v>
      </c>
      <c r="AJ43" s="29">
        <v>0</v>
      </c>
      <c r="AK43" s="29">
        <v>0</v>
      </c>
      <c r="AL43" s="29">
        <v>0</v>
      </c>
      <c r="AM43" s="29">
        <v>0</v>
      </c>
      <c r="AN43" s="29">
        <v>0</v>
      </c>
      <c r="AO43" s="29">
        <v>0</v>
      </c>
      <c r="AP43" s="29">
        <v>0</v>
      </c>
      <c r="AQ43" s="29">
        <v>0</v>
      </c>
      <c r="AR43" s="29">
        <v>133004</v>
      </c>
      <c r="AS43" s="29">
        <v>0</v>
      </c>
      <c r="AT43" s="29">
        <v>0</v>
      </c>
      <c r="AU43" s="29">
        <v>0</v>
      </c>
      <c r="AV43" s="29"/>
      <c r="AW43" s="29">
        <v>53060.28</v>
      </c>
      <c r="AX43" s="29">
        <v>0</v>
      </c>
      <c r="AY43" s="29">
        <v>0</v>
      </c>
      <c r="AZ43" s="29">
        <v>0</v>
      </c>
      <c r="BA43" s="29">
        <v>0</v>
      </c>
      <c r="BB43" s="29">
        <v>0</v>
      </c>
      <c r="BC43" s="29">
        <v>0</v>
      </c>
      <c r="BD43" s="29">
        <v>0</v>
      </c>
      <c r="BE43" s="29">
        <v>0</v>
      </c>
      <c r="BF43" s="29">
        <v>0</v>
      </c>
      <c r="BG43" s="29">
        <v>0</v>
      </c>
      <c r="BH43" s="29">
        <v>0</v>
      </c>
      <c r="BI43" s="29">
        <v>0</v>
      </c>
      <c r="BJ43" s="29">
        <v>0</v>
      </c>
      <c r="BK43" s="29">
        <v>0</v>
      </c>
      <c r="BL43" s="29">
        <v>0</v>
      </c>
      <c r="BM43" s="29"/>
      <c r="BN43" s="29">
        <v>0</v>
      </c>
      <c r="BO43" s="29">
        <v>0</v>
      </c>
      <c r="BP43" s="29">
        <v>0</v>
      </c>
      <c r="BQ43" s="29">
        <v>0</v>
      </c>
      <c r="BR43" s="29">
        <v>0</v>
      </c>
      <c r="BS43" s="29">
        <v>0</v>
      </c>
      <c r="BT43" s="29">
        <v>0</v>
      </c>
      <c r="BU43" s="29">
        <v>0</v>
      </c>
      <c r="BV43" s="29"/>
      <c r="BW43" s="12">
        <f t="shared" si="3"/>
        <v>4682319.1110000005</v>
      </c>
      <c r="BX43" s="59">
        <f t="shared" si="1"/>
        <v>13</v>
      </c>
      <c r="BY43" s="60">
        <f t="shared" si="2"/>
        <v>360178.39315384621</v>
      </c>
      <c r="BZ43" s="15"/>
    </row>
    <row r="44" spans="1:78" s="5" customFormat="1" x14ac:dyDescent="0.25">
      <c r="A44" s="25">
        <v>1995</v>
      </c>
      <c r="B44" s="26" t="s">
        <v>166</v>
      </c>
      <c r="C44" s="29">
        <v>-585832.9</v>
      </c>
      <c r="D44" s="29">
        <v>0</v>
      </c>
      <c r="E44" s="29">
        <v>-5303877</v>
      </c>
      <c r="F44" s="29">
        <v>-2201751.88</v>
      </c>
      <c r="G44" s="29">
        <v>-5502135.0499999998</v>
      </c>
      <c r="H44" s="29">
        <v>-33666311.170000002</v>
      </c>
      <c r="I44" s="29">
        <v>-20639756.170000002</v>
      </c>
      <c r="J44" s="29">
        <v>-10384894.050000001</v>
      </c>
      <c r="K44" s="29">
        <v>-1762729.64</v>
      </c>
      <c r="L44" s="29">
        <v>0</v>
      </c>
      <c r="M44" s="29">
        <v>-11218730.880000001</v>
      </c>
      <c r="N44" s="29">
        <v>-1311573.96</v>
      </c>
      <c r="O44" s="29">
        <v>-6095513.2300000004</v>
      </c>
      <c r="P44" s="29">
        <v>0</v>
      </c>
      <c r="Q44" s="29">
        <v>-7834616.7800000003</v>
      </c>
      <c r="R44" s="29">
        <v>-9426948.4700000007</v>
      </c>
      <c r="S44" s="29">
        <v>-7601380.3799999999</v>
      </c>
      <c r="T44" s="29">
        <v>-351647.63</v>
      </c>
      <c r="U44" s="29">
        <v>-16186931.789999999</v>
      </c>
      <c r="V44" s="29">
        <v>-5061596.1900000004</v>
      </c>
      <c r="W44" s="29">
        <v>0</v>
      </c>
      <c r="X44" s="29">
        <v>-17454973.75</v>
      </c>
      <c r="Y44" s="29">
        <v>0</v>
      </c>
      <c r="Z44" s="29">
        <v>-42371738.420000002</v>
      </c>
      <c r="AA44" s="29"/>
      <c r="AB44" s="29">
        <v>-8449121</v>
      </c>
      <c r="AC44" s="29">
        <v>0</v>
      </c>
      <c r="AD44" s="29">
        <v>-26925882.640000001</v>
      </c>
      <c r="AE44" s="29">
        <v>-154258.93</v>
      </c>
      <c r="AF44" s="29">
        <v>-220027.76</v>
      </c>
      <c r="AG44" s="29">
        <v>-175297711.91</v>
      </c>
      <c r="AH44" s="29"/>
      <c r="AI44" s="29">
        <v>-88284024.480000004</v>
      </c>
      <c r="AJ44" s="29">
        <v>-11205471.08</v>
      </c>
      <c r="AK44" s="29">
        <v>-673918</v>
      </c>
      <c r="AL44" s="29">
        <v>-2848474</v>
      </c>
      <c r="AM44" s="29">
        <v>-60777961.859999999</v>
      </c>
      <c r="AN44" s="29">
        <v>-2945413.87</v>
      </c>
      <c r="AO44" s="29">
        <v>-7549986.6100000003</v>
      </c>
      <c r="AP44" s="29">
        <v>-41132734.710000001</v>
      </c>
      <c r="AQ44" s="29">
        <v>-2147662.86</v>
      </c>
      <c r="AR44" s="29">
        <v>-51971243</v>
      </c>
      <c r="AS44" s="29">
        <v>-30320420.699999999</v>
      </c>
      <c r="AT44" s="29">
        <v>-22904531.329999998</v>
      </c>
      <c r="AU44" s="29">
        <v>-7917072.6200000001</v>
      </c>
      <c r="AV44" s="29"/>
      <c r="AW44" s="29">
        <v>-10714220.890000001</v>
      </c>
      <c r="AX44" s="29">
        <v>0</v>
      </c>
      <c r="AY44" s="29">
        <v>-48802350.43</v>
      </c>
      <c r="AZ44" s="29">
        <v>-4978021.0199999996</v>
      </c>
      <c r="BA44" s="29">
        <v>-2421579</v>
      </c>
      <c r="BB44" s="29">
        <v>-34542546</v>
      </c>
      <c r="BC44" s="29">
        <v>-1598085.33</v>
      </c>
      <c r="BD44" s="29">
        <v>-16345035</v>
      </c>
      <c r="BE44" s="29">
        <v>-212363852</v>
      </c>
      <c r="BF44" s="29">
        <v>-11864122.529999999</v>
      </c>
      <c r="BG44" s="29">
        <v>-23765.41</v>
      </c>
      <c r="BH44" s="29">
        <v>-664639.71</v>
      </c>
      <c r="BI44" s="29">
        <v>-1081628.77</v>
      </c>
      <c r="BJ44" s="29">
        <v>-8211687.3300000001</v>
      </c>
      <c r="BK44" s="29">
        <v>-16113860.390000001</v>
      </c>
      <c r="BL44" s="29">
        <v>0</v>
      </c>
      <c r="BM44" s="29"/>
      <c r="BN44" s="29">
        <v>-70090792</v>
      </c>
      <c r="BO44" s="29">
        <v>-7030588.6900000004</v>
      </c>
      <c r="BP44" s="29">
        <v>-33424664</v>
      </c>
      <c r="BQ44" s="29">
        <v>-3366846.92</v>
      </c>
      <c r="BR44" s="29">
        <v>-433666.65</v>
      </c>
      <c r="BS44" s="29">
        <v>0</v>
      </c>
      <c r="BT44" s="29">
        <v>-9727881</v>
      </c>
      <c r="BU44" s="29">
        <v>-35873382.82</v>
      </c>
      <c r="BV44" s="29"/>
      <c r="BW44" s="12">
        <f t="shared" si="3"/>
        <v>-1276362072.5900002</v>
      </c>
      <c r="BX44" s="59">
        <f t="shared" si="1"/>
        <v>63</v>
      </c>
      <c r="BY44" s="60">
        <f t="shared" si="2"/>
        <v>-20259715.437936511</v>
      </c>
      <c r="BZ44" s="15"/>
    </row>
  </sheetData>
  <autoFilter ref="A4:BV44"/>
  <pageMargins left="0.7" right="0.7" top="0.75" bottom="0.75" header="0.3" footer="0.3"/>
  <pageSetup scale="10" fitToHeight="0" orientation="portrait" horizontalDpi="1200" verticalDpi="1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N44"/>
  <sheetViews>
    <sheetView topLeftCell="A16" zoomScale="90" zoomScaleNormal="90" workbookViewId="0">
      <pane xSplit="1" topLeftCell="BQ1" activePane="topRight" state="frozen"/>
      <selection activeCell="A315" sqref="A315"/>
      <selection pane="topRight" activeCell="BY1" sqref="BY1:BZ1048576"/>
    </sheetView>
  </sheetViews>
  <sheetFormatPr defaultRowHeight="15" x14ac:dyDescent="0.25"/>
  <cols>
    <col min="1" max="1" width="7.5703125" customWidth="1"/>
    <col min="2" max="2" width="47.5703125" style="1" customWidth="1"/>
    <col min="3" max="3" width="15.28515625" style="1" customWidth="1"/>
    <col min="4" max="7" width="17.42578125" style="1" bestFit="1" customWidth="1"/>
    <col min="8" max="8" width="15.42578125" style="1" bestFit="1" customWidth="1"/>
    <col min="9" max="31" width="17.42578125" style="1" bestFit="1" customWidth="1"/>
    <col min="32" max="32" width="16.7109375" style="1" bestFit="1" customWidth="1"/>
    <col min="33" max="33" width="15.42578125" style="1" bestFit="1" customWidth="1"/>
    <col min="34" max="34" width="17.85546875" style="1" bestFit="1" customWidth="1"/>
    <col min="35" max="70" width="17.42578125" style="1" bestFit="1" customWidth="1"/>
    <col min="71" max="75" width="17.42578125" style="1" customWidth="1"/>
    <col min="76" max="76" width="17.85546875" style="15" bestFit="1" customWidth="1"/>
    <col min="77" max="77" width="13.5703125" style="15" customWidth="1"/>
    <col min="78" max="78" width="15.42578125" style="15" bestFit="1" customWidth="1"/>
    <col min="79" max="79" width="8.7109375" style="15"/>
    <col min="80" max="118" width="8.7109375" style="5"/>
  </cols>
  <sheetData>
    <row r="1" spans="1:118" s="2" customFormat="1" ht="23.25" x14ac:dyDescent="0.35">
      <c r="A1" s="18" t="s">
        <v>382</v>
      </c>
      <c r="B1" s="19">
        <v>2013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13"/>
      <c r="BY1" s="13"/>
      <c r="BZ1" s="13"/>
      <c r="CA1" s="13"/>
      <c r="CB1" s="14"/>
      <c r="CC1" s="14"/>
      <c r="CD1" s="14"/>
      <c r="CE1" s="14"/>
      <c r="CF1" s="14"/>
      <c r="CG1" s="14"/>
      <c r="CH1" s="14"/>
      <c r="CI1" s="14"/>
      <c r="CJ1" s="14"/>
      <c r="CK1" s="14"/>
      <c r="CL1" s="14"/>
      <c r="CM1" s="14"/>
      <c r="CN1" s="14"/>
      <c r="CO1" s="14"/>
      <c r="CP1" s="14"/>
      <c r="CQ1" s="14"/>
      <c r="CR1" s="14"/>
      <c r="CS1" s="14"/>
      <c r="CT1" s="14"/>
      <c r="CU1" s="14"/>
      <c r="CV1" s="14"/>
      <c r="CW1" s="14"/>
      <c r="CX1" s="14"/>
      <c r="CY1" s="14"/>
      <c r="CZ1" s="14"/>
      <c r="DA1" s="14"/>
      <c r="DB1" s="14"/>
      <c r="DC1" s="14"/>
      <c r="DD1" s="14"/>
      <c r="DE1" s="14"/>
      <c r="DF1" s="14"/>
      <c r="DG1" s="14"/>
      <c r="DH1" s="14"/>
      <c r="DI1" s="14"/>
      <c r="DJ1" s="14"/>
      <c r="DK1" s="14"/>
      <c r="DL1" s="14"/>
      <c r="DM1" s="14"/>
      <c r="DN1" s="14"/>
    </row>
    <row r="3" spans="1:118" s="4" customFormat="1" ht="63" customHeight="1" x14ac:dyDescent="0.25">
      <c r="A3" s="7"/>
      <c r="B3" s="7" t="s">
        <v>383</v>
      </c>
      <c r="C3" s="21" t="s">
        <v>384</v>
      </c>
      <c r="D3" s="21" t="s">
        <v>385</v>
      </c>
      <c r="E3" s="21" t="s">
        <v>385</v>
      </c>
      <c r="F3" s="21" t="s">
        <v>385</v>
      </c>
      <c r="G3" s="21" t="s">
        <v>384</v>
      </c>
      <c r="H3" s="21" t="s">
        <v>385</v>
      </c>
      <c r="I3" s="21" t="s">
        <v>384</v>
      </c>
      <c r="J3" s="21" t="s">
        <v>384</v>
      </c>
      <c r="K3" s="21" t="s">
        <v>384</v>
      </c>
      <c r="L3" s="21" t="s">
        <v>384</v>
      </c>
      <c r="M3" s="21" t="s">
        <v>384</v>
      </c>
      <c r="N3" s="21" t="s">
        <v>385</v>
      </c>
      <c r="O3" s="21" t="s">
        <v>385</v>
      </c>
      <c r="P3" s="21" t="s">
        <v>385</v>
      </c>
      <c r="Q3" s="21" t="s">
        <v>384</v>
      </c>
      <c r="R3" s="21" t="s">
        <v>385</v>
      </c>
      <c r="S3" s="21" t="s">
        <v>385</v>
      </c>
      <c r="T3" s="21" t="s">
        <v>385</v>
      </c>
      <c r="U3" s="21" t="s">
        <v>384</v>
      </c>
      <c r="V3" s="21" t="s">
        <v>384</v>
      </c>
      <c r="W3" s="21" t="s">
        <v>384</v>
      </c>
      <c r="X3" s="21" t="s">
        <v>384</v>
      </c>
      <c r="Y3" s="21" t="s">
        <v>385</v>
      </c>
      <c r="Z3" s="21" t="s">
        <v>385</v>
      </c>
      <c r="AA3" s="21"/>
      <c r="AB3" s="21" t="s">
        <v>385</v>
      </c>
      <c r="AC3" s="21" t="s">
        <v>384</v>
      </c>
      <c r="AD3" s="21" t="s">
        <v>385</v>
      </c>
      <c r="AE3" s="21" t="s">
        <v>384</v>
      </c>
      <c r="AF3" s="21" t="s">
        <v>384</v>
      </c>
      <c r="AG3" s="21" t="s">
        <v>384</v>
      </c>
      <c r="AH3" s="21"/>
      <c r="AI3" s="21" t="s">
        <v>385</v>
      </c>
      <c r="AJ3" s="21" t="s">
        <v>384</v>
      </c>
      <c r="AK3" s="21" t="s">
        <v>384</v>
      </c>
      <c r="AL3" s="21" t="s">
        <v>384</v>
      </c>
      <c r="AM3" s="21" t="s">
        <v>384</v>
      </c>
      <c r="AN3" s="21" t="s">
        <v>385</v>
      </c>
      <c r="AO3" s="21" t="s">
        <v>384</v>
      </c>
      <c r="AP3" s="21" t="s">
        <v>384</v>
      </c>
      <c r="AQ3" s="21" t="s">
        <v>384</v>
      </c>
      <c r="AR3" s="21" t="s">
        <v>385</v>
      </c>
      <c r="AS3" s="21" t="s">
        <v>384</v>
      </c>
      <c r="AT3" s="21" t="s">
        <v>384</v>
      </c>
      <c r="AU3" s="21" t="s">
        <v>384</v>
      </c>
      <c r="AV3" s="21"/>
      <c r="AW3" s="21" t="s">
        <v>384</v>
      </c>
      <c r="AX3" s="21" t="s">
        <v>384</v>
      </c>
      <c r="AY3" s="21" t="s">
        <v>384</v>
      </c>
      <c r="AZ3" s="21" t="s">
        <v>384</v>
      </c>
      <c r="BA3" s="21" t="s">
        <v>384</v>
      </c>
      <c r="BB3" s="21" t="s">
        <v>385</v>
      </c>
      <c r="BC3" s="21" t="s">
        <v>384</v>
      </c>
      <c r="BD3" s="21" t="s">
        <v>384</v>
      </c>
      <c r="BE3" s="21" t="s">
        <v>384</v>
      </c>
      <c r="BF3" s="21" t="s">
        <v>385</v>
      </c>
      <c r="BG3" s="21" t="s">
        <v>384</v>
      </c>
      <c r="BH3" s="21" t="s">
        <v>384</v>
      </c>
      <c r="BI3" s="21" t="s">
        <v>385</v>
      </c>
      <c r="BJ3" s="21" t="s">
        <v>384</v>
      </c>
      <c r="BK3" s="21" t="s">
        <v>384</v>
      </c>
      <c r="BL3" s="21" t="s">
        <v>384</v>
      </c>
      <c r="BM3" s="21" t="s">
        <v>385</v>
      </c>
      <c r="BN3" s="21"/>
      <c r="BO3" s="21" t="s">
        <v>384</v>
      </c>
      <c r="BP3" s="21" t="s">
        <v>384</v>
      </c>
      <c r="BQ3" s="21" t="s">
        <v>384</v>
      </c>
      <c r="BR3" s="21" t="s">
        <v>384</v>
      </c>
      <c r="BS3" s="21" t="s">
        <v>384</v>
      </c>
      <c r="BT3" s="21" t="s">
        <v>384</v>
      </c>
      <c r="BU3" s="21" t="s">
        <v>385</v>
      </c>
      <c r="BV3" s="21" t="s">
        <v>384</v>
      </c>
      <c r="BW3" s="21"/>
      <c r="BX3" s="20" t="s">
        <v>391</v>
      </c>
      <c r="BY3" s="22"/>
      <c r="BZ3" s="22"/>
      <c r="CA3" s="22"/>
      <c r="CB3" s="23"/>
      <c r="CC3" s="23"/>
      <c r="CD3" s="23"/>
      <c r="CE3" s="23"/>
      <c r="CF3" s="23"/>
      <c r="CG3" s="23"/>
      <c r="CH3" s="23"/>
      <c r="CI3" s="23"/>
      <c r="CJ3" s="23"/>
      <c r="CK3" s="23"/>
      <c r="CL3" s="23"/>
      <c r="CM3" s="23"/>
      <c r="CN3" s="23"/>
      <c r="CO3" s="23"/>
      <c r="CP3" s="23"/>
      <c r="CQ3" s="23"/>
      <c r="CR3" s="23"/>
      <c r="CS3" s="23"/>
      <c r="CT3" s="23"/>
      <c r="CU3" s="23"/>
      <c r="CV3" s="23"/>
      <c r="CW3" s="23"/>
      <c r="CX3" s="23"/>
      <c r="CY3" s="23"/>
      <c r="CZ3" s="23"/>
      <c r="DA3" s="23"/>
      <c r="DB3" s="23"/>
      <c r="DC3" s="23"/>
      <c r="DD3" s="23"/>
      <c r="DE3" s="23"/>
      <c r="DF3" s="23"/>
      <c r="DG3" s="23"/>
      <c r="DH3" s="23"/>
      <c r="DI3" s="23"/>
      <c r="DJ3" s="23"/>
      <c r="DK3" s="23"/>
      <c r="DL3" s="23"/>
      <c r="DM3" s="23"/>
      <c r="DN3" s="23"/>
    </row>
    <row r="4" spans="1:118" s="8" customFormat="1" ht="45.6" customHeight="1" x14ac:dyDescent="0.25">
      <c r="A4" s="9" t="s">
        <v>445</v>
      </c>
      <c r="B4" s="9" t="s">
        <v>390</v>
      </c>
      <c r="C4" s="9" t="s">
        <v>0</v>
      </c>
      <c r="D4" s="9" t="s">
        <v>1</v>
      </c>
      <c r="E4" s="9" t="s">
        <v>2</v>
      </c>
      <c r="F4" s="9" t="s">
        <v>386</v>
      </c>
      <c r="G4" s="9" t="s">
        <v>3</v>
      </c>
      <c r="H4" s="9" t="s">
        <v>4</v>
      </c>
      <c r="I4" s="9" t="s">
        <v>387</v>
      </c>
      <c r="J4" s="9" t="s">
        <v>5</v>
      </c>
      <c r="K4" s="9" t="s">
        <v>6</v>
      </c>
      <c r="L4" s="9" t="s">
        <v>7</v>
      </c>
      <c r="M4" s="9" t="s">
        <v>8</v>
      </c>
      <c r="N4" s="9" t="s">
        <v>9</v>
      </c>
      <c r="O4" s="9" t="s">
        <v>10</v>
      </c>
      <c r="P4" s="9" t="s">
        <v>11</v>
      </c>
      <c r="Q4" s="9" t="s">
        <v>12</v>
      </c>
      <c r="R4" s="9" t="s">
        <v>13</v>
      </c>
      <c r="S4" s="9" t="s">
        <v>14</v>
      </c>
      <c r="T4" s="9" t="s">
        <v>15</v>
      </c>
      <c r="U4" s="9" t="s">
        <v>16</v>
      </c>
      <c r="V4" s="9" t="s">
        <v>17</v>
      </c>
      <c r="W4" s="9" t="s">
        <v>18</v>
      </c>
      <c r="X4" s="9" t="s">
        <v>19</v>
      </c>
      <c r="Y4" s="9" t="s">
        <v>20</v>
      </c>
      <c r="Z4" s="9" t="s">
        <v>21</v>
      </c>
      <c r="AA4" s="9"/>
      <c r="AB4" s="9" t="s">
        <v>22</v>
      </c>
      <c r="AC4" s="9" t="s">
        <v>23</v>
      </c>
      <c r="AD4" s="9" t="s">
        <v>24</v>
      </c>
      <c r="AE4" s="9" t="s">
        <v>25</v>
      </c>
      <c r="AF4" s="9" t="s">
        <v>26</v>
      </c>
      <c r="AG4" s="9" t="s">
        <v>27</v>
      </c>
      <c r="AH4" s="9"/>
      <c r="AI4" s="9" t="s">
        <v>29</v>
      </c>
      <c r="AJ4" s="9" t="s">
        <v>434</v>
      </c>
      <c r="AK4" s="9" t="s">
        <v>31</v>
      </c>
      <c r="AL4" s="9" t="s">
        <v>32</v>
      </c>
      <c r="AM4" s="9" t="s">
        <v>33</v>
      </c>
      <c r="AN4" s="9" t="s">
        <v>34</v>
      </c>
      <c r="AO4" s="9" t="s">
        <v>35</v>
      </c>
      <c r="AP4" s="9" t="s">
        <v>36</v>
      </c>
      <c r="AQ4" s="9" t="s">
        <v>37</v>
      </c>
      <c r="AR4" s="9" t="s">
        <v>38</v>
      </c>
      <c r="AS4" s="9" t="s">
        <v>39</v>
      </c>
      <c r="AT4" s="9" t="s">
        <v>40</v>
      </c>
      <c r="AU4" s="9" t="s">
        <v>41</v>
      </c>
      <c r="AV4" s="9"/>
      <c r="AW4" s="9" t="s">
        <v>42</v>
      </c>
      <c r="AX4" s="9" t="s">
        <v>43</v>
      </c>
      <c r="AY4" s="9" t="s">
        <v>44</v>
      </c>
      <c r="AZ4" s="9" t="s">
        <v>45</v>
      </c>
      <c r="BA4" s="9" t="s">
        <v>46</v>
      </c>
      <c r="BB4" s="9" t="s">
        <v>47</v>
      </c>
      <c r="BC4" s="9" t="s">
        <v>48</v>
      </c>
      <c r="BD4" s="9" t="s">
        <v>435</v>
      </c>
      <c r="BE4" s="9" t="s">
        <v>49</v>
      </c>
      <c r="BF4" s="9" t="s">
        <v>50</v>
      </c>
      <c r="BG4" s="9" t="s">
        <v>51</v>
      </c>
      <c r="BH4" s="9" t="s">
        <v>52</v>
      </c>
      <c r="BI4" s="9" t="s">
        <v>53</v>
      </c>
      <c r="BJ4" s="9" t="s">
        <v>54</v>
      </c>
      <c r="BK4" s="9" t="s">
        <v>55</v>
      </c>
      <c r="BL4" s="9" t="s">
        <v>56</v>
      </c>
      <c r="BM4" s="9" t="s">
        <v>57</v>
      </c>
      <c r="BN4" s="9"/>
      <c r="BO4" s="9" t="s">
        <v>58</v>
      </c>
      <c r="BP4" s="9" t="s">
        <v>59</v>
      </c>
      <c r="BQ4" s="9" t="s">
        <v>60</v>
      </c>
      <c r="BR4" s="9" t="s">
        <v>61</v>
      </c>
      <c r="BS4" s="9" t="s">
        <v>62</v>
      </c>
      <c r="BT4" s="9" t="s">
        <v>63</v>
      </c>
      <c r="BU4" s="9" t="s">
        <v>64</v>
      </c>
      <c r="BV4" s="9" t="s">
        <v>65</v>
      </c>
      <c r="BW4" s="9"/>
      <c r="BX4" s="20">
        <f>COUNTA(C4:BW4)</f>
        <v>68</v>
      </c>
      <c r="BY4" s="99"/>
      <c r="BZ4" s="99"/>
      <c r="CA4" s="17"/>
      <c r="CB4" s="17"/>
      <c r="CC4" s="17"/>
      <c r="CD4" s="17"/>
      <c r="CE4" s="17"/>
      <c r="CF4" s="17"/>
      <c r="CG4" s="17"/>
      <c r="CH4" s="17"/>
      <c r="CI4" s="17"/>
      <c r="CJ4" s="17"/>
      <c r="CK4" s="17"/>
      <c r="CL4" s="17"/>
      <c r="CM4" s="17"/>
      <c r="CN4" s="17"/>
      <c r="CO4" s="17"/>
      <c r="CP4" s="17"/>
      <c r="CQ4" s="17"/>
      <c r="CR4" s="17"/>
      <c r="CS4" s="17"/>
      <c r="CT4" s="17"/>
      <c r="CU4" s="17"/>
      <c r="CV4" s="17"/>
      <c r="CW4" s="17"/>
      <c r="CX4" s="17"/>
      <c r="CY4" s="17"/>
      <c r="CZ4" s="17"/>
      <c r="DA4" s="17"/>
      <c r="DB4" s="17"/>
      <c r="DC4" s="17"/>
      <c r="DD4" s="17"/>
      <c r="DE4" s="17"/>
      <c r="DF4" s="17"/>
      <c r="DG4" s="17"/>
      <c r="DH4" s="17"/>
      <c r="DI4" s="17"/>
      <c r="DJ4" s="17"/>
      <c r="DK4" s="17"/>
      <c r="DL4" s="17"/>
      <c r="DM4" s="17"/>
      <c r="DN4" s="17"/>
    </row>
    <row r="5" spans="1:118" s="15" customFormat="1" x14ac:dyDescent="0.25">
      <c r="A5" s="25">
        <v>1606</v>
      </c>
      <c r="B5" s="26" t="s">
        <v>123</v>
      </c>
      <c r="C5" s="29">
        <v>0</v>
      </c>
      <c r="D5" s="29">
        <v>0</v>
      </c>
      <c r="E5" s="29">
        <v>0</v>
      </c>
      <c r="F5" s="29">
        <v>0</v>
      </c>
      <c r="G5" s="29">
        <v>0</v>
      </c>
      <c r="H5" s="29">
        <v>0</v>
      </c>
      <c r="I5" s="29">
        <v>0</v>
      </c>
      <c r="J5" s="29">
        <v>73778.41</v>
      </c>
      <c r="K5" s="29">
        <v>0</v>
      </c>
      <c r="L5" s="29">
        <v>0</v>
      </c>
      <c r="M5" s="29">
        <v>0</v>
      </c>
      <c r="N5" s="29">
        <v>374.03</v>
      </c>
      <c r="O5" s="29">
        <v>0</v>
      </c>
      <c r="P5" s="29">
        <v>0</v>
      </c>
      <c r="Q5" s="29">
        <v>0</v>
      </c>
      <c r="R5" s="29">
        <v>0</v>
      </c>
      <c r="S5" s="29">
        <v>76666.679999999993</v>
      </c>
      <c r="T5" s="29">
        <v>0</v>
      </c>
      <c r="U5" s="29">
        <v>0</v>
      </c>
      <c r="V5" s="29">
        <v>0</v>
      </c>
      <c r="W5" s="29">
        <v>0</v>
      </c>
      <c r="X5" s="29">
        <v>0</v>
      </c>
      <c r="Y5" s="29">
        <v>0</v>
      </c>
      <c r="Z5" s="29">
        <v>0</v>
      </c>
      <c r="AA5" s="29"/>
      <c r="AB5" s="29">
        <v>374370</v>
      </c>
      <c r="AC5" s="29">
        <v>25471.33</v>
      </c>
      <c r="AD5" s="29">
        <v>0</v>
      </c>
      <c r="AE5" s="29">
        <v>0</v>
      </c>
      <c r="AF5" s="29">
        <v>0</v>
      </c>
      <c r="AG5" s="29">
        <v>0</v>
      </c>
      <c r="AH5" s="29"/>
      <c r="AI5" s="29">
        <v>0</v>
      </c>
      <c r="AJ5" s="29">
        <v>0</v>
      </c>
      <c r="AK5" s="29">
        <v>0</v>
      </c>
      <c r="AL5" s="29">
        <v>178197</v>
      </c>
      <c r="AM5" s="29">
        <v>0</v>
      </c>
      <c r="AN5" s="29">
        <v>0</v>
      </c>
      <c r="AO5" s="29">
        <v>0</v>
      </c>
      <c r="AP5" s="29">
        <v>0</v>
      </c>
      <c r="AQ5" s="29">
        <v>0</v>
      </c>
      <c r="AR5" s="29">
        <v>0</v>
      </c>
      <c r="AS5" s="29">
        <v>0</v>
      </c>
      <c r="AT5" s="29">
        <v>1926.45</v>
      </c>
      <c r="AU5" s="29">
        <v>25037.68</v>
      </c>
      <c r="AV5" s="29"/>
      <c r="AW5" s="29">
        <v>6361.01</v>
      </c>
      <c r="AX5" s="29">
        <v>46700.14</v>
      </c>
      <c r="AY5" s="29">
        <v>0</v>
      </c>
      <c r="AZ5" s="29">
        <v>0</v>
      </c>
      <c r="BA5" s="29">
        <v>0</v>
      </c>
      <c r="BB5" s="29">
        <v>0</v>
      </c>
      <c r="BC5" s="29">
        <v>0</v>
      </c>
      <c r="BD5" s="29">
        <v>0</v>
      </c>
      <c r="BE5" s="29">
        <v>0</v>
      </c>
      <c r="BF5" s="29">
        <v>0</v>
      </c>
      <c r="BG5" s="29">
        <v>0</v>
      </c>
      <c r="BH5" s="29">
        <v>0</v>
      </c>
      <c r="BI5" s="29">
        <v>0</v>
      </c>
      <c r="BJ5" s="29">
        <v>0</v>
      </c>
      <c r="BK5" s="29">
        <v>0</v>
      </c>
      <c r="BL5" s="29">
        <v>0</v>
      </c>
      <c r="BM5" s="29">
        <v>0</v>
      </c>
      <c r="BN5" s="29"/>
      <c r="BO5" s="29">
        <v>0</v>
      </c>
      <c r="BP5" s="29">
        <v>0</v>
      </c>
      <c r="BQ5" s="29">
        <v>0</v>
      </c>
      <c r="BR5" s="29">
        <v>0</v>
      </c>
      <c r="BS5" s="29">
        <v>0</v>
      </c>
      <c r="BT5" s="29">
        <v>0</v>
      </c>
      <c r="BU5" s="30">
        <v>0</v>
      </c>
      <c r="BV5" s="29">
        <v>0</v>
      </c>
      <c r="BW5" s="29"/>
      <c r="BX5" s="52">
        <f t="shared" ref="BX5:BX27" si="0">SUM(C5:BW5)</f>
        <v>808882.73</v>
      </c>
      <c r="BY5" s="99"/>
      <c r="BZ5" s="100"/>
      <c r="CA5" s="33"/>
      <c r="CB5" s="34"/>
      <c r="CC5" s="34"/>
      <c r="CD5" s="34"/>
      <c r="CE5" s="34"/>
      <c r="CF5" s="34"/>
      <c r="CG5" s="34"/>
      <c r="CH5" s="34"/>
      <c r="CI5" s="34"/>
      <c r="CJ5" s="34"/>
      <c r="CK5" s="34"/>
      <c r="CL5" s="34"/>
      <c r="CM5" s="34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</row>
    <row r="6" spans="1:118" s="15" customFormat="1" x14ac:dyDescent="0.25">
      <c r="A6" s="25">
        <v>1608</v>
      </c>
      <c r="B6" s="26" t="s">
        <v>124</v>
      </c>
      <c r="C6" s="29">
        <v>0</v>
      </c>
      <c r="D6" s="29">
        <v>0</v>
      </c>
      <c r="E6" s="29">
        <v>0</v>
      </c>
      <c r="F6" s="29">
        <v>0</v>
      </c>
      <c r="G6" s="29">
        <v>0</v>
      </c>
      <c r="H6" s="29">
        <v>0</v>
      </c>
      <c r="I6" s="29">
        <v>0</v>
      </c>
      <c r="J6" s="29">
        <v>156053</v>
      </c>
      <c r="K6" s="29">
        <v>0</v>
      </c>
      <c r="L6" s="29">
        <v>0</v>
      </c>
      <c r="M6" s="29">
        <v>0</v>
      </c>
      <c r="N6" s="29">
        <v>0</v>
      </c>
      <c r="O6" s="29">
        <v>0</v>
      </c>
      <c r="P6" s="29">
        <v>0</v>
      </c>
      <c r="Q6" s="29">
        <v>0</v>
      </c>
      <c r="R6" s="29">
        <v>0</v>
      </c>
      <c r="S6" s="29">
        <v>0</v>
      </c>
      <c r="T6" s="29">
        <v>0</v>
      </c>
      <c r="U6" s="29">
        <v>0</v>
      </c>
      <c r="V6" s="29">
        <v>0</v>
      </c>
      <c r="W6" s="29">
        <v>0</v>
      </c>
      <c r="X6" s="29">
        <v>0</v>
      </c>
      <c r="Y6" s="29">
        <v>0</v>
      </c>
      <c r="Z6" s="29">
        <v>0</v>
      </c>
      <c r="AA6" s="29"/>
      <c r="AB6" s="29">
        <v>0</v>
      </c>
      <c r="AC6" s="29">
        <v>0</v>
      </c>
      <c r="AD6" s="29">
        <v>0</v>
      </c>
      <c r="AE6" s="29">
        <v>0</v>
      </c>
      <c r="AF6" s="29">
        <v>0</v>
      </c>
      <c r="AG6" s="29">
        <v>0</v>
      </c>
      <c r="AH6" s="29"/>
      <c r="AI6" s="29">
        <v>0</v>
      </c>
      <c r="AJ6" s="29">
        <v>0</v>
      </c>
      <c r="AK6" s="29">
        <v>0</v>
      </c>
      <c r="AL6" s="29">
        <v>0</v>
      </c>
      <c r="AM6" s="29">
        <v>0</v>
      </c>
      <c r="AN6" s="29">
        <v>0</v>
      </c>
      <c r="AO6" s="29">
        <v>0</v>
      </c>
      <c r="AP6" s="29">
        <v>0</v>
      </c>
      <c r="AQ6" s="29">
        <v>0</v>
      </c>
      <c r="AR6" s="29">
        <v>0</v>
      </c>
      <c r="AS6" s="29">
        <v>0</v>
      </c>
      <c r="AT6" s="29">
        <v>0</v>
      </c>
      <c r="AU6" s="29">
        <v>0</v>
      </c>
      <c r="AV6" s="29"/>
      <c r="AW6" s="29">
        <v>0</v>
      </c>
      <c r="AX6" s="29">
        <v>0</v>
      </c>
      <c r="AY6" s="29">
        <v>0</v>
      </c>
      <c r="AZ6" s="29">
        <v>0</v>
      </c>
      <c r="BA6" s="29">
        <v>0</v>
      </c>
      <c r="BB6" s="29">
        <v>0</v>
      </c>
      <c r="BC6" s="29">
        <v>0</v>
      </c>
      <c r="BD6" s="29">
        <v>0</v>
      </c>
      <c r="BE6" s="29">
        <v>0</v>
      </c>
      <c r="BF6" s="29">
        <v>0</v>
      </c>
      <c r="BG6" s="29">
        <v>0</v>
      </c>
      <c r="BH6" s="29">
        <v>0</v>
      </c>
      <c r="BI6" s="29">
        <v>0</v>
      </c>
      <c r="BJ6" s="29">
        <v>0</v>
      </c>
      <c r="BK6" s="29">
        <v>0</v>
      </c>
      <c r="BL6" s="29">
        <v>0</v>
      </c>
      <c r="BM6" s="29">
        <v>0</v>
      </c>
      <c r="BN6" s="29"/>
      <c r="BO6" s="29">
        <v>0</v>
      </c>
      <c r="BP6" s="29">
        <v>0</v>
      </c>
      <c r="BQ6" s="29">
        <v>0</v>
      </c>
      <c r="BR6" s="29">
        <v>0</v>
      </c>
      <c r="BS6" s="29">
        <v>0</v>
      </c>
      <c r="BT6" s="29">
        <v>0</v>
      </c>
      <c r="BU6" s="30">
        <v>0</v>
      </c>
      <c r="BV6" s="29">
        <v>0</v>
      </c>
      <c r="BW6" s="29"/>
      <c r="BX6" s="52">
        <f t="shared" si="0"/>
        <v>156053</v>
      </c>
      <c r="BY6" s="99"/>
      <c r="BZ6" s="100"/>
      <c r="CA6" s="33"/>
      <c r="CB6" s="34"/>
      <c r="CC6" s="34"/>
      <c r="CD6" s="34"/>
      <c r="CE6" s="34"/>
      <c r="CF6" s="34"/>
      <c r="CG6" s="34"/>
      <c r="CH6" s="34"/>
      <c r="CI6" s="34"/>
      <c r="CJ6" s="34"/>
      <c r="CK6" s="34"/>
      <c r="CL6" s="34"/>
      <c r="CM6" s="34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</row>
    <row r="7" spans="1:118" s="15" customFormat="1" x14ac:dyDescent="0.25">
      <c r="A7" s="25">
        <v>1609</v>
      </c>
      <c r="B7" s="26" t="s">
        <v>125</v>
      </c>
      <c r="C7" s="29"/>
      <c r="D7" s="29">
        <v>0</v>
      </c>
      <c r="E7" s="29">
        <v>0</v>
      </c>
      <c r="F7" s="29">
        <v>0</v>
      </c>
      <c r="G7" s="29"/>
      <c r="H7" s="29">
        <v>4113602</v>
      </c>
      <c r="I7" s="29"/>
      <c r="J7" s="29"/>
      <c r="K7" s="29"/>
      <c r="L7" s="29"/>
      <c r="M7" s="29"/>
      <c r="N7" s="29">
        <v>0</v>
      </c>
      <c r="O7" s="29">
        <v>0</v>
      </c>
      <c r="P7" s="29">
        <v>0</v>
      </c>
      <c r="Q7" s="29"/>
      <c r="R7" s="29">
        <v>0</v>
      </c>
      <c r="S7" s="29">
        <v>0</v>
      </c>
      <c r="T7" s="29">
        <v>0</v>
      </c>
      <c r="U7" s="29"/>
      <c r="V7" s="29"/>
      <c r="W7" s="29"/>
      <c r="X7" s="29"/>
      <c r="Y7" s="29">
        <v>0</v>
      </c>
      <c r="Z7" s="29">
        <v>0</v>
      </c>
      <c r="AA7" s="29"/>
      <c r="AB7" s="29">
        <v>0</v>
      </c>
      <c r="AC7" s="29"/>
      <c r="AD7" s="29">
        <v>12419847.300000001</v>
      </c>
      <c r="AE7" s="29"/>
      <c r="AF7" s="29"/>
      <c r="AG7" s="29"/>
      <c r="AH7" s="29"/>
      <c r="AI7" s="29">
        <v>2460546.2400000002</v>
      </c>
      <c r="AJ7" s="29"/>
      <c r="AK7" s="29"/>
      <c r="AL7" s="29"/>
      <c r="AM7" s="29"/>
      <c r="AN7" s="29">
        <v>0</v>
      </c>
      <c r="AO7" s="29"/>
      <c r="AP7" s="29"/>
      <c r="AQ7" s="29"/>
      <c r="AR7" s="29">
        <v>122349</v>
      </c>
      <c r="AS7" s="29"/>
      <c r="AT7" s="29"/>
      <c r="AU7" s="29"/>
      <c r="AV7" s="29"/>
      <c r="AW7" s="29"/>
      <c r="AX7" s="29"/>
      <c r="AY7" s="29"/>
      <c r="AZ7" s="29"/>
      <c r="BA7" s="29"/>
      <c r="BB7" s="29">
        <v>0</v>
      </c>
      <c r="BC7" s="29"/>
      <c r="BD7" s="29"/>
      <c r="BE7" s="29"/>
      <c r="BF7" s="29">
        <v>0</v>
      </c>
      <c r="BG7" s="29"/>
      <c r="BH7" s="29"/>
      <c r="BI7" s="29">
        <v>0</v>
      </c>
      <c r="BJ7" s="29"/>
      <c r="BK7" s="29"/>
      <c r="BL7" s="29"/>
      <c r="BM7" s="29">
        <v>0</v>
      </c>
      <c r="BN7" s="29"/>
      <c r="BO7" s="29"/>
      <c r="BP7" s="29"/>
      <c r="BQ7" s="29"/>
      <c r="BR7" s="29"/>
      <c r="BS7" s="29"/>
      <c r="BT7" s="29"/>
      <c r="BU7" s="30">
        <v>0</v>
      </c>
      <c r="BV7" s="29"/>
      <c r="BW7" s="29"/>
      <c r="BX7" s="52">
        <f t="shared" si="0"/>
        <v>19116344.539999999</v>
      </c>
      <c r="BY7" s="99"/>
      <c r="BZ7" s="100"/>
      <c r="CA7" s="33"/>
      <c r="CB7" s="34"/>
      <c r="CC7" s="34"/>
      <c r="CD7" s="34"/>
      <c r="CE7" s="34"/>
      <c r="CF7" s="34"/>
      <c r="CG7" s="34"/>
      <c r="CH7" s="34"/>
      <c r="CI7" s="34"/>
      <c r="CJ7" s="34"/>
      <c r="CK7" s="34"/>
      <c r="CL7" s="34"/>
      <c r="CM7" s="34"/>
      <c r="CN7" s="5"/>
      <c r="CO7" s="5"/>
      <c r="CP7" s="5"/>
      <c r="CQ7" s="5"/>
      <c r="CR7" s="5"/>
      <c r="CS7" s="5"/>
      <c r="CT7" s="5"/>
      <c r="CU7" s="5"/>
      <c r="CV7" s="5"/>
      <c r="CW7" s="5"/>
      <c r="CX7" s="5"/>
      <c r="CY7" s="5"/>
      <c r="CZ7" s="5"/>
      <c r="DA7" s="5"/>
      <c r="DB7" s="5"/>
      <c r="DC7" s="5"/>
      <c r="DD7" s="5"/>
      <c r="DE7" s="5"/>
      <c r="DF7" s="5"/>
      <c r="DG7" s="5"/>
      <c r="DH7" s="5"/>
      <c r="DI7" s="5"/>
      <c r="DJ7" s="5"/>
      <c r="DK7" s="5"/>
      <c r="DL7" s="5"/>
      <c r="DM7" s="5"/>
      <c r="DN7" s="5"/>
    </row>
    <row r="8" spans="1:118" s="15" customFormat="1" x14ac:dyDescent="0.25">
      <c r="A8" s="25">
        <v>1610</v>
      </c>
      <c r="B8" s="26" t="s">
        <v>126</v>
      </c>
      <c r="C8" s="29">
        <v>0</v>
      </c>
      <c r="D8" s="29">
        <v>0</v>
      </c>
      <c r="E8" s="29">
        <v>0</v>
      </c>
      <c r="F8" s="29">
        <v>0</v>
      </c>
      <c r="G8" s="29">
        <v>0</v>
      </c>
      <c r="H8" s="29">
        <v>0</v>
      </c>
      <c r="I8" s="29">
        <v>0</v>
      </c>
      <c r="J8" s="29">
        <v>40575.65</v>
      </c>
      <c r="K8" s="29">
        <v>0</v>
      </c>
      <c r="L8" s="29">
        <v>0</v>
      </c>
      <c r="M8" s="29">
        <v>0</v>
      </c>
      <c r="N8" s="29">
        <v>158352.37</v>
      </c>
      <c r="O8" s="29">
        <v>0</v>
      </c>
      <c r="P8" s="29">
        <v>0</v>
      </c>
      <c r="Q8" s="29">
        <v>0</v>
      </c>
      <c r="R8" s="29">
        <v>0</v>
      </c>
      <c r="S8" s="29">
        <v>0</v>
      </c>
      <c r="T8" s="29">
        <v>0</v>
      </c>
      <c r="U8" s="29">
        <v>0</v>
      </c>
      <c r="V8" s="29">
        <v>1710026</v>
      </c>
      <c r="W8" s="29">
        <v>61398.69</v>
      </c>
      <c r="X8" s="29">
        <v>9043.52</v>
      </c>
      <c r="Y8" s="29">
        <v>0</v>
      </c>
      <c r="Z8" s="29">
        <v>0</v>
      </c>
      <c r="AA8" s="29"/>
      <c r="AB8" s="29">
        <v>0</v>
      </c>
      <c r="AC8" s="29">
        <v>0</v>
      </c>
      <c r="AD8" s="29">
        <v>0</v>
      </c>
      <c r="AE8" s="29">
        <v>0</v>
      </c>
      <c r="AF8" s="29">
        <v>0</v>
      </c>
      <c r="AG8" s="29">
        <v>16510761</v>
      </c>
      <c r="AH8" s="29"/>
      <c r="AI8" s="29">
        <v>0</v>
      </c>
      <c r="AJ8" s="29">
        <v>0</v>
      </c>
      <c r="AK8" s="29">
        <v>0</v>
      </c>
      <c r="AL8" s="29">
        <v>242440</v>
      </c>
      <c r="AM8" s="29">
        <v>0</v>
      </c>
      <c r="AN8" s="29">
        <v>441730.49</v>
      </c>
      <c r="AO8" s="29">
        <v>1062316.71</v>
      </c>
      <c r="AP8" s="29">
        <v>0</v>
      </c>
      <c r="AQ8" s="29">
        <v>0</v>
      </c>
      <c r="AR8" s="29">
        <v>0</v>
      </c>
      <c r="AS8" s="29">
        <v>0</v>
      </c>
      <c r="AT8" s="29">
        <v>0</v>
      </c>
      <c r="AU8" s="29">
        <v>0</v>
      </c>
      <c r="AV8" s="29"/>
      <c r="AW8" s="29">
        <v>0</v>
      </c>
      <c r="AX8" s="29">
        <v>0</v>
      </c>
      <c r="AY8" s="29">
        <v>0</v>
      </c>
      <c r="AZ8" s="29">
        <v>0</v>
      </c>
      <c r="BA8" s="29">
        <v>0</v>
      </c>
      <c r="BB8" s="29">
        <v>0</v>
      </c>
      <c r="BC8" s="29">
        <v>0</v>
      </c>
      <c r="BD8" s="29">
        <v>0</v>
      </c>
      <c r="BE8" s="29">
        <v>0</v>
      </c>
      <c r="BF8" s="29">
        <v>0</v>
      </c>
      <c r="BG8" s="29">
        <v>0</v>
      </c>
      <c r="BH8" s="29">
        <v>0</v>
      </c>
      <c r="BI8" s="29">
        <v>0</v>
      </c>
      <c r="BJ8" s="29">
        <v>0</v>
      </c>
      <c r="BK8" s="29">
        <v>0</v>
      </c>
      <c r="BL8" s="29">
        <v>0</v>
      </c>
      <c r="BM8" s="29">
        <v>0</v>
      </c>
      <c r="BN8" s="29"/>
      <c r="BO8" s="29">
        <v>2785527</v>
      </c>
      <c r="BP8" s="29">
        <v>0</v>
      </c>
      <c r="BQ8" s="29">
        <v>0</v>
      </c>
      <c r="BR8" s="29">
        <v>0</v>
      </c>
      <c r="BS8" s="29">
        <v>0</v>
      </c>
      <c r="BT8" s="29">
        <v>75688</v>
      </c>
      <c r="BU8" s="30">
        <v>0</v>
      </c>
      <c r="BV8" s="29">
        <v>0</v>
      </c>
      <c r="BW8" s="29"/>
      <c r="BX8" s="52">
        <f t="shared" si="0"/>
        <v>23097859.43</v>
      </c>
      <c r="BY8" s="99"/>
      <c r="BZ8" s="100"/>
      <c r="CA8" s="33"/>
      <c r="CB8" s="34"/>
      <c r="CC8" s="34"/>
      <c r="CD8" s="34"/>
      <c r="CE8" s="34"/>
      <c r="CF8" s="34"/>
      <c r="CG8" s="34"/>
      <c r="CH8" s="34"/>
      <c r="CI8" s="34"/>
      <c r="CJ8" s="34"/>
      <c r="CK8" s="34"/>
      <c r="CL8" s="34"/>
      <c r="CM8" s="34"/>
      <c r="CN8" s="5"/>
      <c r="CO8" s="5"/>
      <c r="CP8" s="5"/>
      <c r="CQ8" s="5"/>
      <c r="CR8" s="5"/>
      <c r="CS8" s="5"/>
      <c r="CT8" s="5"/>
      <c r="CU8" s="5"/>
      <c r="CV8" s="5"/>
      <c r="CW8" s="5"/>
      <c r="CX8" s="5"/>
      <c r="CY8" s="5"/>
      <c r="CZ8" s="5"/>
      <c r="DA8" s="5"/>
      <c r="DB8" s="5"/>
      <c r="DC8" s="5"/>
      <c r="DD8" s="5"/>
      <c r="DE8" s="5"/>
      <c r="DF8" s="5"/>
      <c r="DG8" s="5"/>
      <c r="DH8" s="5"/>
      <c r="DI8" s="5"/>
      <c r="DJ8" s="5"/>
      <c r="DK8" s="5"/>
      <c r="DL8" s="5"/>
      <c r="DM8" s="5"/>
      <c r="DN8" s="5"/>
    </row>
    <row r="9" spans="1:118" s="38" customFormat="1" x14ac:dyDescent="0.25">
      <c r="A9" s="25">
        <v>1611</v>
      </c>
      <c r="B9" s="26" t="s">
        <v>393</v>
      </c>
      <c r="C9" s="29">
        <v>2424474.66</v>
      </c>
      <c r="D9" s="29">
        <v>197263.3</v>
      </c>
      <c r="E9" s="29">
        <v>10324830</v>
      </c>
      <c r="F9" s="29">
        <v>0</v>
      </c>
      <c r="G9" s="29">
        <v>810988.74</v>
      </c>
      <c r="H9" s="29">
        <v>6009904.1100000003</v>
      </c>
      <c r="I9" s="29">
        <v>3524730.11</v>
      </c>
      <c r="J9" s="29">
        <v>10275244.98</v>
      </c>
      <c r="K9" s="29">
        <v>586421.43000000005</v>
      </c>
      <c r="L9" s="29">
        <v>108661.77</v>
      </c>
      <c r="M9" s="29">
        <v>552604.13</v>
      </c>
      <c r="N9" s="29">
        <v>85405.66</v>
      </c>
      <c r="O9" s="29">
        <v>0</v>
      </c>
      <c r="P9" s="29">
        <v>23716491.890000001</v>
      </c>
      <c r="Q9" s="29">
        <v>1976283.45</v>
      </c>
      <c r="R9" s="29">
        <v>14172801.32</v>
      </c>
      <c r="S9" s="29">
        <v>1140133.47</v>
      </c>
      <c r="T9" s="29">
        <v>0</v>
      </c>
      <c r="U9" s="29">
        <v>1252529.3500000001</v>
      </c>
      <c r="V9" s="29">
        <v>815779</v>
      </c>
      <c r="W9" s="29">
        <v>0</v>
      </c>
      <c r="X9" s="29">
        <v>3750402.63</v>
      </c>
      <c r="Y9" s="29">
        <v>645776.47</v>
      </c>
      <c r="Z9" s="29">
        <v>446999.09</v>
      </c>
      <c r="AA9" s="29"/>
      <c r="AB9" s="29">
        <v>1582924</v>
      </c>
      <c r="AC9" s="29">
        <v>121752.33</v>
      </c>
      <c r="AD9" s="29">
        <v>8296229.1500000004</v>
      </c>
      <c r="AE9" s="29">
        <v>131250.21</v>
      </c>
      <c r="AF9" s="29">
        <v>205278.32</v>
      </c>
      <c r="AG9" s="29">
        <v>5121461</v>
      </c>
      <c r="AH9" s="29"/>
      <c r="AI9" s="29">
        <v>28260152.170000002</v>
      </c>
      <c r="AJ9" s="29">
        <v>640751.31999999995</v>
      </c>
      <c r="AK9" s="29">
        <v>74417</v>
      </c>
      <c r="AL9" s="29">
        <v>345639</v>
      </c>
      <c r="AM9" s="29">
        <v>3795945.07</v>
      </c>
      <c r="AN9" s="29">
        <v>0</v>
      </c>
      <c r="AO9" s="29">
        <v>0</v>
      </c>
      <c r="AP9" s="29">
        <v>28241374.920000002</v>
      </c>
      <c r="AQ9" s="29">
        <v>174643.59</v>
      </c>
      <c r="AR9" s="29">
        <v>880584</v>
      </c>
      <c r="AS9" s="29">
        <v>1124124.08</v>
      </c>
      <c r="AT9" s="29">
        <v>2691706.16</v>
      </c>
      <c r="AU9" s="29">
        <v>1986312.41</v>
      </c>
      <c r="AV9" s="29"/>
      <c r="AW9" s="29">
        <v>1317566.53</v>
      </c>
      <c r="AX9" s="29">
        <v>189453.92</v>
      </c>
      <c r="AY9" s="29">
        <v>5331651.72</v>
      </c>
      <c r="AZ9" s="29">
        <v>810591.86</v>
      </c>
      <c r="BA9" s="29">
        <v>280635.25</v>
      </c>
      <c r="BB9" s="29">
        <v>1552176.13</v>
      </c>
      <c r="BC9" s="29">
        <v>360872.51</v>
      </c>
      <c r="BD9" s="29">
        <v>372626.81</v>
      </c>
      <c r="BE9" s="29">
        <v>1175788.8999999999</v>
      </c>
      <c r="BF9" s="29">
        <v>20246667.460000001</v>
      </c>
      <c r="BG9" s="29">
        <v>535507.73</v>
      </c>
      <c r="BH9" s="29">
        <v>120704.76</v>
      </c>
      <c r="BI9" s="29">
        <v>356356.07</v>
      </c>
      <c r="BJ9" s="29">
        <v>79784.639999999999</v>
      </c>
      <c r="BK9" s="29">
        <v>491235.41</v>
      </c>
      <c r="BL9" s="29">
        <v>1177698.5900000001</v>
      </c>
      <c r="BM9" s="29">
        <v>556124.88</v>
      </c>
      <c r="BN9" s="29"/>
      <c r="BO9" s="29">
        <v>16294562</v>
      </c>
      <c r="BP9" s="29">
        <v>140375</v>
      </c>
      <c r="BQ9" s="29">
        <v>5750348</v>
      </c>
      <c r="BR9" s="29">
        <v>740842.99</v>
      </c>
      <c r="BS9" s="29">
        <v>931248.41</v>
      </c>
      <c r="BT9" s="29">
        <v>130705</v>
      </c>
      <c r="BU9" s="30">
        <v>1235996</v>
      </c>
      <c r="BV9" s="29">
        <v>2188627.58</v>
      </c>
      <c r="BW9" s="29"/>
      <c r="BX9" s="52">
        <f t="shared" si="0"/>
        <v>228860418.43999997</v>
      </c>
      <c r="BY9" s="99"/>
      <c r="BZ9" s="100"/>
      <c r="CA9" s="33"/>
      <c r="CB9" s="34"/>
      <c r="CC9" s="34"/>
      <c r="CD9" s="34"/>
      <c r="CE9" s="34"/>
      <c r="CF9" s="34"/>
      <c r="CG9" s="34"/>
      <c r="CH9" s="34"/>
      <c r="CI9" s="34"/>
      <c r="CJ9" s="34"/>
      <c r="CK9" s="34"/>
      <c r="CL9" s="34"/>
      <c r="CM9" s="34"/>
      <c r="CN9" s="5"/>
      <c r="CO9" s="5"/>
      <c r="CP9" s="5"/>
      <c r="CQ9" s="5"/>
      <c r="CR9" s="5"/>
      <c r="CS9" s="37"/>
      <c r="CT9" s="37"/>
      <c r="CU9" s="37"/>
      <c r="CV9" s="37"/>
      <c r="CW9" s="37"/>
      <c r="CX9" s="37"/>
      <c r="CY9" s="37"/>
      <c r="CZ9" s="37"/>
      <c r="DA9" s="37"/>
      <c r="DB9" s="37"/>
      <c r="DC9" s="37"/>
      <c r="DD9" s="37"/>
      <c r="DE9" s="37"/>
      <c r="DF9" s="37"/>
      <c r="DG9" s="37"/>
      <c r="DH9" s="37"/>
      <c r="DI9" s="37"/>
      <c r="DJ9" s="37"/>
      <c r="DK9" s="37"/>
      <c r="DL9" s="37"/>
      <c r="DM9" s="37"/>
      <c r="DN9" s="37"/>
    </row>
    <row r="10" spans="1:118" s="27" customFormat="1" x14ac:dyDescent="0.25">
      <c r="A10" s="25">
        <v>1612</v>
      </c>
      <c r="B10" s="26" t="s">
        <v>394</v>
      </c>
      <c r="C10" s="29">
        <v>20332641.82</v>
      </c>
      <c r="D10" s="29">
        <v>0</v>
      </c>
      <c r="E10" s="29">
        <v>29805</v>
      </c>
      <c r="F10" s="29">
        <v>0</v>
      </c>
      <c r="G10" s="29">
        <v>94990.6</v>
      </c>
      <c r="H10" s="29">
        <v>189350.5</v>
      </c>
      <c r="I10" s="29">
        <v>0</v>
      </c>
      <c r="J10" s="29">
        <v>317588.92</v>
      </c>
      <c r="K10" s="29">
        <v>37132.160000000003</v>
      </c>
      <c r="L10" s="29">
        <v>0</v>
      </c>
      <c r="M10" s="29">
        <v>0</v>
      </c>
      <c r="N10" s="29">
        <v>0</v>
      </c>
      <c r="O10" s="29">
        <v>0</v>
      </c>
      <c r="P10" s="29">
        <v>564121.49</v>
      </c>
      <c r="Q10" s="29">
        <v>0</v>
      </c>
      <c r="R10" s="29">
        <v>30889.15</v>
      </c>
      <c r="S10" s="29">
        <v>0</v>
      </c>
      <c r="T10" s="29">
        <v>0</v>
      </c>
      <c r="U10" s="29">
        <v>0</v>
      </c>
      <c r="V10" s="29">
        <v>0</v>
      </c>
      <c r="W10" s="29">
        <v>0</v>
      </c>
      <c r="X10" s="29">
        <v>0</v>
      </c>
      <c r="Y10" s="29">
        <v>0</v>
      </c>
      <c r="Z10" s="29">
        <v>0</v>
      </c>
      <c r="AA10" s="29"/>
      <c r="AB10" s="29">
        <v>4738</v>
      </c>
      <c r="AC10" s="29">
        <v>4232</v>
      </c>
      <c r="AD10" s="29">
        <v>90487.12</v>
      </c>
      <c r="AE10" s="29">
        <v>0</v>
      </c>
      <c r="AF10" s="29">
        <v>8588</v>
      </c>
      <c r="AG10" s="29">
        <v>0</v>
      </c>
      <c r="AH10" s="29"/>
      <c r="AI10" s="29">
        <v>1924291.78</v>
      </c>
      <c r="AJ10" s="29">
        <v>982510.18</v>
      </c>
      <c r="AK10" s="29">
        <v>0</v>
      </c>
      <c r="AL10" s="29">
        <v>0</v>
      </c>
      <c r="AM10" s="29">
        <v>265448.5</v>
      </c>
      <c r="AN10" s="29">
        <v>0</v>
      </c>
      <c r="AO10" s="29">
        <v>0</v>
      </c>
      <c r="AP10" s="29">
        <v>366233.35</v>
      </c>
      <c r="AQ10" s="29">
        <v>32555.43</v>
      </c>
      <c r="AR10" s="29">
        <v>0</v>
      </c>
      <c r="AS10" s="29">
        <v>517173.12</v>
      </c>
      <c r="AT10" s="29">
        <v>1604396.58</v>
      </c>
      <c r="AU10" s="29">
        <v>0</v>
      </c>
      <c r="AV10" s="29"/>
      <c r="AW10" s="29">
        <v>0</v>
      </c>
      <c r="AX10" s="29">
        <v>0</v>
      </c>
      <c r="AY10" s="29">
        <v>0</v>
      </c>
      <c r="AZ10" s="29">
        <v>63212.84</v>
      </c>
      <c r="BA10" s="29">
        <v>41976.77</v>
      </c>
      <c r="BB10" s="29">
        <v>0</v>
      </c>
      <c r="BC10" s="29">
        <v>10808.84</v>
      </c>
      <c r="BD10" s="29">
        <v>35048</v>
      </c>
      <c r="BE10" s="29">
        <v>0</v>
      </c>
      <c r="BF10" s="29">
        <v>826097.28</v>
      </c>
      <c r="BG10" s="29">
        <v>154128.68</v>
      </c>
      <c r="BH10" s="29">
        <v>23980.67</v>
      </c>
      <c r="BI10" s="29">
        <v>0</v>
      </c>
      <c r="BJ10" s="29">
        <v>0</v>
      </c>
      <c r="BK10" s="29">
        <v>0</v>
      </c>
      <c r="BL10" s="29">
        <v>0</v>
      </c>
      <c r="BM10" s="29">
        <v>0</v>
      </c>
      <c r="BN10" s="29"/>
      <c r="BO10" s="29">
        <v>770690</v>
      </c>
      <c r="BP10" s="29">
        <v>5512</v>
      </c>
      <c r="BQ10" s="29">
        <v>554119</v>
      </c>
      <c r="BR10" s="29">
        <v>70296.149999999994</v>
      </c>
      <c r="BS10" s="29">
        <v>19239.55</v>
      </c>
      <c r="BT10" s="29">
        <v>0</v>
      </c>
      <c r="BU10" s="30">
        <v>0</v>
      </c>
      <c r="BV10" s="29">
        <v>10970.96</v>
      </c>
      <c r="BW10" s="29"/>
      <c r="BX10" s="52">
        <f t="shared" si="0"/>
        <v>29983254.440000005</v>
      </c>
      <c r="BY10" s="99"/>
      <c r="BZ10" s="100"/>
      <c r="CA10" s="33"/>
      <c r="CB10" s="34"/>
      <c r="CC10" s="34"/>
      <c r="CD10" s="34"/>
      <c r="CE10" s="34"/>
      <c r="CF10" s="34"/>
      <c r="CG10" s="34"/>
      <c r="CH10" s="34"/>
      <c r="CI10" s="34"/>
      <c r="CJ10" s="34"/>
      <c r="CK10" s="34"/>
      <c r="CL10" s="34"/>
      <c r="CM10" s="34"/>
      <c r="CN10" s="5"/>
      <c r="CO10" s="5"/>
      <c r="CP10" s="5"/>
      <c r="CQ10" s="5"/>
      <c r="CR10" s="5"/>
      <c r="CS10" s="28"/>
      <c r="CT10" s="28"/>
      <c r="CU10" s="28"/>
      <c r="CV10" s="28"/>
      <c r="CW10" s="28"/>
      <c r="CX10" s="28"/>
      <c r="CY10" s="28"/>
      <c r="CZ10" s="28"/>
      <c r="DA10" s="28"/>
      <c r="DB10" s="28"/>
      <c r="DC10" s="28"/>
      <c r="DD10" s="28"/>
      <c r="DE10" s="28"/>
      <c r="DF10" s="28"/>
      <c r="DG10" s="28"/>
      <c r="DH10" s="28"/>
      <c r="DI10" s="28"/>
      <c r="DJ10" s="28"/>
      <c r="DK10" s="28"/>
      <c r="DL10" s="28"/>
      <c r="DM10" s="28"/>
      <c r="DN10" s="28"/>
    </row>
    <row r="11" spans="1:118" s="15" customFormat="1" x14ac:dyDescent="0.25">
      <c r="A11" s="25">
        <v>1805</v>
      </c>
      <c r="B11" s="26" t="s">
        <v>128</v>
      </c>
      <c r="C11" s="29">
        <v>568413.47</v>
      </c>
      <c r="D11" s="29">
        <v>0</v>
      </c>
      <c r="E11" s="29">
        <v>497489</v>
      </c>
      <c r="F11" s="29">
        <v>94919.98</v>
      </c>
      <c r="G11" s="29">
        <v>181960.63</v>
      </c>
      <c r="H11" s="29">
        <v>202702.95</v>
      </c>
      <c r="I11" s="29">
        <v>252923.22</v>
      </c>
      <c r="J11" s="29">
        <v>208083.81</v>
      </c>
      <c r="K11" s="29">
        <v>46065.54</v>
      </c>
      <c r="L11" s="29">
        <v>0</v>
      </c>
      <c r="M11" s="29">
        <v>456548.3</v>
      </c>
      <c r="N11" s="29">
        <v>50000</v>
      </c>
      <c r="O11" s="29">
        <v>2112</v>
      </c>
      <c r="P11" s="29">
        <v>0</v>
      </c>
      <c r="Q11" s="29">
        <v>452262.13</v>
      </c>
      <c r="R11" s="29">
        <v>94411.31</v>
      </c>
      <c r="S11" s="29">
        <v>147918.25</v>
      </c>
      <c r="T11" s="29">
        <v>88880.36</v>
      </c>
      <c r="U11" s="29">
        <v>223326.31</v>
      </c>
      <c r="V11" s="29">
        <v>338727</v>
      </c>
      <c r="W11" s="29">
        <v>100000</v>
      </c>
      <c r="X11" s="29">
        <v>884557.01</v>
      </c>
      <c r="Y11" s="29">
        <v>0</v>
      </c>
      <c r="Z11" s="29">
        <v>4379382.8</v>
      </c>
      <c r="AA11" s="29"/>
      <c r="AB11" s="29">
        <v>591591</v>
      </c>
      <c r="AC11" s="29">
        <v>0</v>
      </c>
      <c r="AD11" s="29">
        <v>414741.45</v>
      </c>
      <c r="AE11" s="29">
        <v>0</v>
      </c>
      <c r="AF11" s="29">
        <v>10000</v>
      </c>
      <c r="AG11" s="29">
        <v>8146892</v>
      </c>
      <c r="AH11" s="29"/>
      <c r="AI11" s="29">
        <v>4577022.75</v>
      </c>
      <c r="AJ11" s="29">
        <v>972036.84</v>
      </c>
      <c r="AK11" s="29">
        <v>2366</v>
      </c>
      <c r="AL11" s="29">
        <v>197343</v>
      </c>
      <c r="AM11" s="29">
        <v>2339957.5299999998</v>
      </c>
      <c r="AN11" s="29">
        <v>219238.87</v>
      </c>
      <c r="AO11" s="29">
        <v>0</v>
      </c>
      <c r="AP11" s="29">
        <v>385689.89</v>
      </c>
      <c r="AQ11" s="29">
        <v>381737.67</v>
      </c>
      <c r="AR11" s="29">
        <v>69883</v>
      </c>
      <c r="AS11" s="29">
        <v>4218143.84</v>
      </c>
      <c r="AT11" s="29">
        <v>424925.77</v>
      </c>
      <c r="AU11" s="29">
        <v>258134.21</v>
      </c>
      <c r="AV11" s="29"/>
      <c r="AW11" s="29">
        <v>446564.85</v>
      </c>
      <c r="AX11" s="29">
        <v>87700.35</v>
      </c>
      <c r="AY11" s="29">
        <v>1722053.55</v>
      </c>
      <c r="AZ11" s="29">
        <v>122655.23</v>
      </c>
      <c r="BA11" s="29">
        <v>144136.73000000001</v>
      </c>
      <c r="BB11" s="29">
        <v>293875.46999999997</v>
      </c>
      <c r="BC11" s="29">
        <v>130499.26</v>
      </c>
      <c r="BD11" s="29">
        <v>74304.52</v>
      </c>
      <c r="BE11" s="29">
        <v>134968.03</v>
      </c>
      <c r="BF11" s="29">
        <v>18718988.010000002</v>
      </c>
      <c r="BG11" s="29">
        <v>89159.06</v>
      </c>
      <c r="BH11" s="29">
        <v>22895.33</v>
      </c>
      <c r="BI11" s="29">
        <v>84205.25</v>
      </c>
      <c r="BJ11" s="29">
        <v>0</v>
      </c>
      <c r="BK11" s="29">
        <v>7638.67</v>
      </c>
      <c r="BL11" s="29">
        <v>133037.5</v>
      </c>
      <c r="BM11" s="29">
        <v>11520.38</v>
      </c>
      <c r="BN11" s="29"/>
      <c r="BO11" s="29">
        <v>741435</v>
      </c>
      <c r="BP11" s="29">
        <v>121775.03</v>
      </c>
      <c r="BQ11" s="29">
        <v>2323796</v>
      </c>
      <c r="BR11" s="29">
        <v>158686.06</v>
      </c>
      <c r="BS11" s="29">
        <v>41987.65</v>
      </c>
      <c r="BT11" s="29">
        <v>21747</v>
      </c>
      <c r="BU11" s="30">
        <v>227769</v>
      </c>
      <c r="BV11" s="29">
        <v>245785.59</v>
      </c>
      <c r="BW11" s="29"/>
      <c r="BX11" s="52">
        <f t="shared" si="0"/>
        <v>58587571.410000011</v>
      </c>
      <c r="BY11" s="99"/>
      <c r="BZ11" s="100"/>
      <c r="CA11" s="33"/>
      <c r="CB11" s="34"/>
      <c r="CC11" s="34"/>
      <c r="CD11" s="34"/>
      <c r="CE11" s="34"/>
      <c r="CF11" s="34"/>
      <c r="CG11" s="34"/>
      <c r="CH11" s="34"/>
      <c r="CI11" s="34"/>
      <c r="CJ11" s="34"/>
      <c r="CK11" s="34"/>
      <c r="CL11" s="34"/>
      <c r="CM11" s="34"/>
      <c r="CN11" s="5"/>
      <c r="CO11" s="5"/>
      <c r="CP11" s="5"/>
      <c r="CQ11" s="5"/>
      <c r="CR11" s="5"/>
      <c r="CS11" s="5"/>
      <c r="CT11" s="5"/>
      <c r="CU11" s="5"/>
      <c r="CV11" s="5"/>
      <c r="CW11" s="5"/>
      <c r="CX11" s="5"/>
      <c r="CY11" s="5"/>
      <c r="CZ11" s="5"/>
      <c r="DA11" s="5"/>
      <c r="DB11" s="5"/>
      <c r="DC11" s="5"/>
      <c r="DD11" s="5"/>
      <c r="DE11" s="5"/>
      <c r="DF11" s="5"/>
      <c r="DG11" s="5"/>
      <c r="DH11" s="5"/>
      <c r="DI11" s="5"/>
      <c r="DJ11" s="5"/>
      <c r="DK11" s="5"/>
      <c r="DL11" s="5"/>
      <c r="DM11" s="5"/>
      <c r="DN11" s="5"/>
    </row>
    <row r="12" spans="1:118" s="15" customFormat="1" x14ac:dyDescent="0.25">
      <c r="A12" s="25">
        <v>1808</v>
      </c>
      <c r="B12" s="26" t="s">
        <v>129</v>
      </c>
      <c r="C12" s="29">
        <v>1043647.2</v>
      </c>
      <c r="D12" s="29">
        <v>0</v>
      </c>
      <c r="E12" s="29">
        <v>0</v>
      </c>
      <c r="F12" s="29">
        <v>811812.18</v>
      </c>
      <c r="G12" s="29">
        <v>1163731.71</v>
      </c>
      <c r="H12" s="29">
        <v>2296844.2599999998</v>
      </c>
      <c r="I12" s="29">
        <v>1190197.1299999999</v>
      </c>
      <c r="J12" s="29">
        <v>3966736.49</v>
      </c>
      <c r="K12" s="29">
        <v>2307.56</v>
      </c>
      <c r="L12" s="29">
        <v>0</v>
      </c>
      <c r="M12" s="29">
        <v>494142.24</v>
      </c>
      <c r="N12" s="29">
        <v>0</v>
      </c>
      <c r="O12" s="29">
        <v>0</v>
      </c>
      <c r="P12" s="29">
        <v>34040763.479999997</v>
      </c>
      <c r="Q12" s="29">
        <v>841902.74</v>
      </c>
      <c r="R12" s="29">
        <v>62747.35</v>
      </c>
      <c r="S12" s="29">
        <v>220868.23</v>
      </c>
      <c r="T12" s="29">
        <v>347853.68</v>
      </c>
      <c r="U12" s="29">
        <v>0</v>
      </c>
      <c r="V12" s="29">
        <v>1672115</v>
      </c>
      <c r="W12" s="29">
        <v>823377.44</v>
      </c>
      <c r="X12" s="29">
        <v>10356560.02</v>
      </c>
      <c r="Y12" s="29">
        <v>0</v>
      </c>
      <c r="Z12" s="29">
        <v>16094040.210000001</v>
      </c>
      <c r="AA12" s="29"/>
      <c r="AB12" s="29">
        <v>3590614</v>
      </c>
      <c r="AC12" s="29">
        <v>0</v>
      </c>
      <c r="AD12" s="29">
        <v>729005.22</v>
      </c>
      <c r="AE12" s="29">
        <v>0</v>
      </c>
      <c r="AF12" s="29">
        <v>0</v>
      </c>
      <c r="AG12" s="29">
        <v>33079401</v>
      </c>
      <c r="AH12" s="29"/>
      <c r="AI12" s="29">
        <v>26587472.300000001</v>
      </c>
      <c r="AJ12" s="29">
        <v>0</v>
      </c>
      <c r="AK12" s="29">
        <v>84124</v>
      </c>
      <c r="AL12" s="29">
        <v>719732</v>
      </c>
      <c r="AM12" s="29">
        <v>9823770.1899999995</v>
      </c>
      <c r="AN12" s="29">
        <v>1146979.81</v>
      </c>
      <c r="AO12" s="29">
        <v>1841806.37</v>
      </c>
      <c r="AP12" s="29">
        <v>1128335.98</v>
      </c>
      <c r="AQ12" s="29">
        <v>0</v>
      </c>
      <c r="AR12" s="29">
        <v>0</v>
      </c>
      <c r="AS12" s="29">
        <v>0</v>
      </c>
      <c r="AT12" s="29">
        <v>111638.13</v>
      </c>
      <c r="AU12" s="29">
        <v>0</v>
      </c>
      <c r="AV12" s="29"/>
      <c r="AW12" s="29">
        <v>1830505.87</v>
      </c>
      <c r="AX12" s="29">
        <v>519360.31</v>
      </c>
      <c r="AY12" s="29">
        <v>5686161.1799999997</v>
      </c>
      <c r="AZ12" s="29">
        <v>0</v>
      </c>
      <c r="BA12" s="29">
        <v>0</v>
      </c>
      <c r="BB12" s="29">
        <v>709412.47</v>
      </c>
      <c r="BC12" s="29">
        <v>457378.34</v>
      </c>
      <c r="BD12" s="29">
        <v>0</v>
      </c>
      <c r="BE12" s="29">
        <v>536084.73</v>
      </c>
      <c r="BF12" s="29">
        <v>6648007.2699999996</v>
      </c>
      <c r="BG12" s="29">
        <v>25999886.800000001</v>
      </c>
      <c r="BH12" s="29">
        <v>201834.33</v>
      </c>
      <c r="BI12" s="29">
        <v>82287.41</v>
      </c>
      <c r="BJ12" s="29">
        <v>91864.15</v>
      </c>
      <c r="BK12" s="29">
        <v>0</v>
      </c>
      <c r="BL12" s="29">
        <v>7209918.9000000004</v>
      </c>
      <c r="BM12" s="29">
        <v>0</v>
      </c>
      <c r="BN12" s="29"/>
      <c r="BO12" s="29">
        <v>668106</v>
      </c>
      <c r="BP12" s="29">
        <v>0</v>
      </c>
      <c r="BQ12" s="29">
        <v>29576672</v>
      </c>
      <c r="BR12" s="29">
        <v>96567.7</v>
      </c>
      <c r="BS12" s="29">
        <v>504893.42</v>
      </c>
      <c r="BT12" s="29">
        <v>80964</v>
      </c>
      <c r="BU12" s="30">
        <v>2494409</v>
      </c>
      <c r="BV12" s="29">
        <v>1117301.5900000001</v>
      </c>
      <c r="BW12" s="29"/>
      <c r="BX12" s="52">
        <f t="shared" si="0"/>
        <v>238784141.39000002</v>
      </c>
      <c r="BY12" s="99"/>
      <c r="BZ12" s="100"/>
      <c r="CA12" s="33"/>
      <c r="CB12" s="34"/>
      <c r="CC12" s="34"/>
      <c r="CD12" s="34"/>
      <c r="CE12" s="34"/>
      <c r="CF12" s="34"/>
      <c r="CG12" s="34"/>
      <c r="CH12" s="34"/>
      <c r="CI12" s="34"/>
      <c r="CJ12" s="34"/>
      <c r="CK12" s="34"/>
      <c r="CL12" s="34"/>
      <c r="CM12" s="34"/>
      <c r="CN12" s="5"/>
      <c r="CO12" s="5"/>
      <c r="CP12" s="5"/>
      <c r="CQ12" s="5"/>
      <c r="CR12" s="5"/>
      <c r="CS12" s="5"/>
      <c r="CT12" s="5"/>
      <c r="CU12" s="5"/>
      <c r="CV12" s="5"/>
      <c r="CW12" s="5"/>
      <c r="CX12" s="5"/>
      <c r="CY12" s="5"/>
      <c r="CZ12" s="5"/>
      <c r="DA12" s="5"/>
      <c r="DB12" s="5"/>
      <c r="DC12" s="5"/>
      <c r="DD12" s="5"/>
      <c r="DE12" s="5"/>
      <c r="DF12" s="5"/>
      <c r="DG12" s="5"/>
      <c r="DH12" s="5"/>
      <c r="DI12" s="5"/>
      <c r="DJ12" s="5"/>
      <c r="DK12" s="5"/>
      <c r="DL12" s="5"/>
      <c r="DM12" s="5"/>
      <c r="DN12" s="5"/>
    </row>
    <row r="13" spans="1:118" s="24" customFormat="1" x14ac:dyDescent="0.25">
      <c r="A13" s="25">
        <v>1810</v>
      </c>
      <c r="B13" s="26" t="s">
        <v>130</v>
      </c>
      <c r="C13" s="29">
        <v>0</v>
      </c>
      <c r="D13" s="29">
        <v>0</v>
      </c>
      <c r="E13" s="29">
        <v>0</v>
      </c>
      <c r="F13" s="29">
        <v>0</v>
      </c>
      <c r="G13" s="29">
        <v>0</v>
      </c>
      <c r="H13" s="29">
        <v>0</v>
      </c>
      <c r="I13" s="29">
        <v>0</v>
      </c>
      <c r="J13" s="29">
        <v>0</v>
      </c>
      <c r="K13" s="29">
        <v>0</v>
      </c>
      <c r="L13" s="29">
        <v>0</v>
      </c>
      <c r="M13" s="29">
        <v>0</v>
      </c>
      <c r="N13" s="29">
        <v>0</v>
      </c>
      <c r="O13" s="29">
        <v>0</v>
      </c>
      <c r="P13" s="29">
        <v>0</v>
      </c>
      <c r="Q13" s="29">
        <v>0</v>
      </c>
      <c r="R13" s="29">
        <v>0</v>
      </c>
      <c r="S13" s="29">
        <v>0</v>
      </c>
      <c r="T13" s="29">
        <v>0</v>
      </c>
      <c r="U13" s="29">
        <v>0</v>
      </c>
      <c r="V13" s="29">
        <v>0</v>
      </c>
      <c r="W13" s="29">
        <v>0</v>
      </c>
      <c r="X13" s="29">
        <v>0</v>
      </c>
      <c r="Y13" s="29">
        <v>0</v>
      </c>
      <c r="Z13" s="29">
        <v>0</v>
      </c>
      <c r="AA13" s="29"/>
      <c r="AB13" s="29">
        <v>0</v>
      </c>
      <c r="AC13" s="29">
        <v>0</v>
      </c>
      <c r="AD13" s="29">
        <v>0</v>
      </c>
      <c r="AE13" s="29">
        <v>4104.62</v>
      </c>
      <c r="AF13" s="29">
        <v>0</v>
      </c>
      <c r="AG13" s="29">
        <v>0</v>
      </c>
      <c r="AH13" s="29"/>
      <c r="AI13" s="29">
        <v>0</v>
      </c>
      <c r="AJ13" s="29">
        <v>86252</v>
      </c>
      <c r="AK13" s="29">
        <v>0</v>
      </c>
      <c r="AL13" s="29">
        <v>0</v>
      </c>
      <c r="AM13" s="29">
        <v>0</v>
      </c>
      <c r="AN13" s="29">
        <v>0</v>
      </c>
      <c r="AO13" s="29">
        <v>0</v>
      </c>
      <c r="AP13" s="29">
        <v>0</v>
      </c>
      <c r="AQ13" s="29">
        <v>0</v>
      </c>
      <c r="AR13" s="29">
        <v>0</v>
      </c>
      <c r="AS13" s="29">
        <v>0</v>
      </c>
      <c r="AT13" s="29">
        <v>0</v>
      </c>
      <c r="AU13" s="29">
        <v>0</v>
      </c>
      <c r="AV13" s="29"/>
      <c r="AW13" s="29">
        <v>0</v>
      </c>
      <c r="AX13" s="29">
        <v>0</v>
      </c>
      <c r="AY13" s="29">
        <v>3526231</v>
      </c>
      <c r="AZ13" s="29">
        <v>0</v>
      </c>
      <c r="BA13" s="29">
        <v>0</v>
      </c>
      <c r="BB13" s="29">
        <v>0</v>
      </c>
      <c r="BC13" s="29">
        <v>183070.33</v>
      </c>
      <c r="BD13" s="29">
        <v>0</v>
      </c>
      <c r="BE13" s="29">
        <v>0</v>
      </c>
      <c r="BF13" s="29">
        <v>8757547.2699999996</v>
      </c>
      <c r="BG13" s="29">
        <v>0</v>
      </c>
      <c r="BH13" s="29">
        <v>0</v>
      </c>
      <c r="BI13" s="29">
        <v>0</v>
      </c>
      <c r="BJ13" s="29">
        <v>0</v>
      </c>
      <c r="BK13" s="29">
        <v>0</v>
      </c>
      <c r="BL13" s="29">
        <v>63262.07</v>
      </c>
      <c r="BM13" s="29">
        <v>0</v>
      </c>
      <c r="BN13" s="29"/>
      <c r="BO13" s="29">
        <v>0</v>
      </c>
      <c r="BP13" s="29">
        <v>0</v>
      </c>
      <c r="BQ13" s="29">
        <v>0</v>
      </c>
      <c r="BR13" s="29">
        <v>0</v>
      </c>
      <c r="BS13" s="29">
        <v>0</v>
      </c>
      <c r="BT13" s="29">
        <v>0</v>
      </c>
      <c r="BU13" s="30">
        <v>0</v>
      </c>
      <c r="BV13" s="29">
        <v>0</v>
      </c>
      <c r="BW13" s="29"/>
      <c r="BX13" s="52">
        <f t="shared" si="0"/>
        <v>12620467.289999999</v>
      </c>
      <c r="BY13" s="99"/>
      <c r="BZ13" s="100"/>
      <c r="CA13" s="33"/>
      <c r="CB13" s="34"/>
      <c r="CC13" s="34"/>
      <c r="CD13" s="34"/>
      <c r="CE13" s="34"/>
      <c r="CF13" s="34"/>
      <c r="CG13" s="34"/>
      <c r="CH13" s="34"/>
      <c r="CI13" s="34"/>
      <c r="CJ13" s="34"/>
      <c r="CK13" s="34"/>
      <c r="CL13" s="34"/>
      <c r="CM13" s="34"/>
      <c r="CN13" s="5"/>
      <c r="CO13" s="5"/>
      <c r="CP13" s="5"/>
      <c r="CQ13" s="5"/>
      <c r="CR13" s="5"/>
      <c r="CS13" s="10"/>
      <c r="CT13" s="10"/>
      <c r="CU13" s="10"/>
      <c r="CV13" s="10"/>
      <c r="CW13" s="10"/>
      <c r="CX13" s="10"/>
      <c r="CY13" s="10"/>
      <c r="CZ13" s="10"/>
      <c r="DA13" s="10"/>
      <c r="DB13" s="10"/>
      <c r="DC13" s="10"/>
      <c r="DD13" s="10"/>
      <c r="DE13" s="10"/>
      <c r="DF13" s="10"/>
      <c r="DG13" s="10"/>
      <c r="DH13" s="10"/>
      <c r="DI13" s="10"/>
      <c r="DJ13" s="10"/>
      <c r="DK13" s="10"/>
      <c r="DL13" s="10"/>
      <c r="DM13" s="10"/>
      <c r="DN13" s="10"/>
    </row>
    <row r="14" spans="1:118" s="15" customFormat="1" ht="30" x14ac:dyDescent="0.25">
      <c r="A14" s="25">
        <v>1815</v>
      </c>
      <c r="B14" s="26" t="s">
        <v>141</v>
      </c>
      <c r="C14" s="29">
        <v>0</v>
      </c>
      <c r="D14" s="29">
        <v>0</v>
      </c>
      <c r="E14" s="29">
        <v>0</v>
      </c>
      <c r="F14" s="29">
        <v>2510109.38</v>
      </c>
      <c r="G14" s="29">
        <v>3926202.13</v>
      </c>
      <c r="H14" s="29">
        <v>0</v>
      </c>
      <c r="I14" s="29">
        <v>10053773.539999999</v>
      </c>
      <c r="J14" s="29">
        <v>0</v>
      </c>
      <c r="K14" s="29">
        <v>0</v>
      </c>
      <c r="L14" s="29">
        <v>512923.04</v>
      </c>
      <c r="M14" s="29">
        <v>0</v>
      </c>
      <c r="N14" s="29">
        <v>0</v>
      </c>
      <c r="O14" s="29">
        <v>0</v>
      </c>
      <c r="P14" s="29">
        <v>0</v>
      </c>
      <c r="Q14" s="29">
        <v>0</v>
      </c>
      <c r="R14" s="29">
        <v>22251600.48</v>
      </c>
      <c r="S14" s="29">
        <v>0</v>
      </c>
      <c r="T14" s="29">
        <v>0</v>
      </c>
      <c r="U14" s="29">
        <v>0</v>
      </c>
      <c r="V14" s="29">
        <v>0</v>
      </c>
      <c r="W14" s="29">
        <v>1076222.78</v>
      </c>
      <c r="X14" s="29">
        <v>0</v>
      </c>
      <c r="Y14" s="29">
        <v>0</v>
      </c>
      <c r="Z14" s="29">
        <v>16132791.609999999</v>
      </c>
      <c r="AA14" s="29"/>
      <c r="AB14" s="29">
        <v>0</v>
      </c>
      <c r="AC14" s="29">
        <v>0</v>
      </c>
      <c r="AD14" s="29">
        <v>0</v>
      </c>
      <c r="AE14" s="29">
        <v>0</v>
      </c>
      <c r="AF14" s="29">
        <v>482801.74</v>
      </c>
      <c r="AG14" s="29">
        <v>15886653</v>
      </c>
      <c r="AH14" s="29"/>
      <c r="AI14" s="29">
        <v>78340730.849999994</v>
      </c>
      <c r="AJ14" s="29">
        <v>0</v>
      </c>
      <c r="AK14" s="29">
        <v>3292904</v>
      </c>
      <c r="AL14" s="29">
        <v>0</v>
      </c>
      <c r="AM14" s="29">
        <v>62560429.310000002</v>
      </c>
      <c r="AN14" s="29">
        <v>0</v>
      </c>
      <c r="AO14" s="29">
        <v>0</v>
      </c>
      <c r="AP14" s="29">
        <v>0</v>
      </c>
      <c r="AQ14" s="29">
        <v>0</v>
      </c>
      <c r="AR14" s="29">
        <v>0</v>
      </c>
      <c r="AS14" s="29">
        <v>0</v>
      </c>
      <c r="AT14" s="29">
        <v>75243.58</v>
      </c>
      <c r="AU14" s="29">
        <v>5423008.04</v>
      </c>
      <c r="AV14" s="29"/>
      <c r="AW14" s="29">
        <v>0</v>
      </c>
      <c r="AX14" s="29">
        <v>0</v>
      </c>
      <c r="AY14" s="29">
        <v>6857038.0599999996</v>
      </c>
      <c r="AZ14" s="29">
        <v>0</v>
      </c>
      <c r="BA14" s="29">
        <v>0</v>
      </c>
      <c r="BB14" s="29">
        <v>0</v>
      </c>
      <c r="BC14" s="29">
        <v>0</v>
      </c>
      <c r="BD14" s="29">
        <v>0</v>
      </c>
      <c r="BE14" s="29">
        <v>0</v>
      </c>
      <c r="BF14" s="29">
        <v>100101355.16</v>
      </c>
      <c r="BG14" s="29">
        <v>9056274.4000000004</v>
      </c>
      <c r="BH14" s="29">
        <v>0</v>
      </c>
      <c r="BI14" s="29">
        <v>0</v>
      </c>
      <c r="BJ14" s="29">
        <v>0</v>
      </c>
      <c r="BK14" s="29">
        <v>0</v>
      </c>
      <c r="BL14" s="29">
        <v>0</v>
      </c>
      <c r="BM14" s="29">
        <v>0</v>
      </c>
      <c r="BN14" s="29"/>
      <c r="BO14" s="29">
        <v>216815</v>
      </c>
      <c r="BP14" s="29">
        <v>0</v>
      </c>
      <c r="BQ14" s="29">
        <v>31761843</v>
      </c>
      <c r="BR14" s="29">
        <v>467358.74</v>
      </c>
      <c r="BS14" s="29">
        <v>0</v>
      </c>
      <c r="BT14" s="29">
        <v>0</v>
      </c>
      <c r="BU14" s="30">
        <v>0</v>
      </c>
      <c r="BV14" s="29">
        <v>0</v>
      </c>
      <c r="BW14" s="29"/>
      <c r="BX14" s="52">
        <f t="shared" si="0"/>
        <v>370986077.84000003</v>
      </c>
      <c r="BY14" s="99"/>
      <c r="BZ14" s="100"/>
      <c r="CA14" s="33"/>
      <c r="CB14" s="34"/>
      <c r="CC14" s="34"/>
      <c r="CD14" s="34"/>
      <c r="CE14" s="34"/>
      <c r="CF14" s="34"/>
      <c r="CG14" s="34"/>
      <c r="CH14" s="34"/>
      <c r="CI14" s="34"/>
      <c r="CJ14" s="34"/>
      <c r="CK14" s="34"/>
      <c r="CL14" s="34"/>
      <c r="CM14" s="34"/>
      <c r="CN14" s="5"/>
      <c r="CO14" s="5"/>
      <c r="CP14" s="5"/>
      <c r="CQ14" s="5"/>
      <c r="CR14" s="5"/>
      <c r="CS14" s="5"/>
      <c r="CT14" s="5"/>
      <c r="CU14" s="5"/>
      <c r="CV14" s="5"/>
      <c r="CW14" s="5"/>
      <c r="CX14" s="5"/>
      <c r="CY14" s="5"/>
      <c r="CZ14" s="5"/>
      <c r="DA14" s="5"/>
      <c r="DB14" s="5"/>
      <c r="DC14" s="5"/>
      <c r="DD14" s="5"/>
      <c r="DE14" s="5"/>
      <c r="DF14" s="5"/>
      <c r="DG14" s="5"/>
      <c r="DH14" s="5"/>
      <c r="DI14" s="5"/>
      <c r="DJ14" s="5"/>
      <c r="DK14" s="5"/>
      <c r="DL14" s="5"/>
      <c r="DM14" s="5"/>
      <c r="DN14" s="5"/>
    </row>
    <row r="15" spans="1:118" s="15" customFormat="1" ht="30" x14ac:dyDescent="0.25">
      <c r="A15" s="25">
        <v>1820</v>
      </c>
      <c r="B15" s="26" t="s">
        <v>142</v>
      </c>
      <c r="C15" s="29">
        <v>11044910.02</v>
      </c>
      <c r="D15" s="29">
        <v>499702.94</v>
      </c>
      <c r="E15" s="29">
        <v>5302640</v>
      </c>
      <c r="F15" s="29">
        <v>124225.51</v>
      </c>
      <c r="G15" s="29">
        <v>80683.240000000005</v>
      </c>
      <c r="H15" s="29">
        <v>13764570.039999999</v>
      </c>
      <c r="I15" s="29">
        <v>0</v>
      </c>
      <c r="J15" s="29">
        <v>12122166.210000001</v>
      </c>
      <c r="K15" s="29">
        <v>3586216.57</v>
      </c>
      <c r="L15" s="29">
        <v>0</v>
      </c>
      <c r="M15" s="29">
        <v>5329945.1399999997</v>
      </c>
      <c r="N15" s="29">
        <v>358697.28</v>
      </c>
      <c r="O15" s="29">
        <v>142098.48000000001</v>
      </c>
      <c r="P15" s="29">
        <v>64531194.490000002</v>
      </c>
      <c r="Q15" s="29">
        <v>1931105.67</v>
      </c>
      <c r="R15" s="29">
        <v>1133410.97</v>
      </c>
      <c r="S15" s="29">
        <v>617563.71</v>
      </c>
      <c r="T15" s="29">
        <v>489375.19</v>
      </c>
      <c r="U15" s="29">
        <v>115504.65</v>
      </c>
      <c r="V15" s="29">
        <v>1745896</v>
      </c>
      <c r="W15" s="29">
        <v>0</v>
      </c>
      <c r="X15" s="29">
        <v>17907238.120000001</v>
      </c>
      <c r="Y15" s="29">
        <v>0</v>
      </c>
      <c r="Z15" s="29">
        <v>1652189.68</v>
      </c>
      <c r="AA15" s="29"/>
      <c r="AB15" s="29">
        <v>5713606</v>
      </c>
      <c r="AC15" s="29">
        <v>0</v>
      </c>
      <c r="AD15" s="29">
        <v>11925311.85</v>
      </c>
      <c r="AE15" s="29">
        <v>0</v>
      </c>
      <c r="AF15" s="29">
        <v>1098160.33</v>
      </c>
      <c r="AG15" s="29">
        <v>13136574</v>
      </c>
      <c r="AH15" s="29"/>
      <c r="AI15" s="29">
        <v>62743098.450000003</v>
      </c>
      <c r="AJ15" s="29">
        <v>4475782.16</v>
      </c>
      <c r="AK15" s="29">
        <v>0</v>
      </c>
      <c r="AL15" s="29">
        <v>9245470</v>
      </c>
      <c r="AM15" s="29">
        <v>2930969.03</v>
      </c>
      <c r="AN15" s="29">
        <v>2976952.42</v>
      </c>
      <c r="AO15" s="29">
        <v>3355291.27</v>
      </c>
      <c r="AP15" s="29">
        <v>17123889.829999998</v>
      </c>
      <c r="AQ15" s="29">
        <v>6267070.0999999996</v>
      </c>
      <c r="AR15" s="29">
        <v>1516192</v>
      </c>
      <c r="AS15" s="29">
        <v>8600016.3499999996</v>
      </c>
      <c r="AT15" s="29">
        <v>6354039.79</v>
      </c>
      <c r="AU15" s="29">
        <v>160630.29</v>
      </c>
      <c r="AV15" s="29"/>
      <c r="AW15" s="29">
        <v>13013502.630000001</v>
      </c>
      <c r="AX15" s="29">
        <v>558946.5</v>
      </c>
      <c r="AY15" s="29">
        <v>14034185.02</v>
      </c>
      <c r="AZ15" s="29">
        <v>930403.47</v>
      </c>
      <c r="BA15" s="29">
        <v>4126895.6</v>
      </c>
      <c r="BB15" s="29">
        <v>19175879.32</v>
      </c>
      <c r="BC15" s="29">
        <v>2866402.2</v>
      </c>
      <c r="BD15" s="29">
        <v>1877813.82</v>
      </c>
      <c r="BE15" s="29">
        <v>3540527.79</v>
      </c>
      <c r="BF15" s="29">
        <v>23155263.559999999</v>
      </c>
      <c r="BG15" s="29">
        <v>14481290.75</v>
      </c>
      <c r="BH15" s="29">
        <v>1288197.03</v>
      </c>
      <c r="BI15" s="29">
        <v>806924.2</v>
      </c>
      <c r="BJ15" s="29">
        <v>0</v>
      </c>
      <c r="BK15" s="29">
        <v>850124.96</v>
      </c>
      <c r="BL15" s="29">
        <v>8072567.5499999998</v>
      </c>
      <c r="BM15" s="29">
        <v>404209.7</v>
      </c>
      <c r="BN15" s="29"/>
      <c r="BO15" s="29">
        <v>38399507</v>
      </c>
      <c r="BP15" s="29">
        <v>3329019.59</v>
      </c>
      <c r="BQ15" s="29">
        <v>5067340</v>
      </c>
      <c r="BR15" s="29">
        <v>4026865.49</v>
      </c>
      <c r="BS15" s="29">
        <v>1069030.8799999999</v>
      </c>
      <c r="BT15" s="29">
        <v>152252</v>
      </c>
      <c r="BU15" s="30">
        <v>4210759</v>
      </c>
      <c r="BV15" s="29">
        <v>17880668.989999998</v>
      </c>
      <c r="BW15" s="29"/>
      <c r="BX15" s="52">
        <f t="shared" si="0"/>
        <v>483420964.83000004</v>
      </c>
      <c r="BY15" s="99"/>
      <c r="BZ15" s="100"/>
      <c r="CA15" s="33"/>
      <c r="CB15" s="34"/>
      <c r="CC15" s="34"/>
      <c r="CD15" s="34"/>
      <c r="CE15" s="34"/>
      <c r="CF15" s="34"/>
      <c r="CG15" s="34"/>
      <c r="CH15" s="34"/>
      <c r="CI15" s="34"/>
      <c r="CJ15" s="34"/>
      <c r="CK15" s="34"/>
      <c r="CL15" s="34"/>
      <c r="CM15" s="34"/>
      <c r="CN15" s="5"/>
      <c r="CO15" s="5"/>
      <c r="CP15" s="5"/>
      <c r="CQ15" s="5"/>
      <c r="CR15" s="5"/>
      <c r="CS15" s="5"/>
      <c r="CT15" s="5"/>
      <c r="CU15" s="5"/>
      <c r="CV15" s="5"/>
      <c r="CW15" s="5"/>
      <c r="CX15" s="5"/>
      <c r="CY15" s="5"/>
      <c r="CZ15" s="5"/>
      <c r="DA15" s="5"/>
      <c r="DB15" s="5"/>
      <c r="DC15" s="5"/>
      <c r="DD15" s="5"/>
      <c r="DE15" s="5"/>
      <c r="DF15" s="5"/>
      <c r="DG15" s="5"/>
      <c r="DH15" s="5"/>
      <c r="DI15" s="5"/>
      <c r="DJ15" s="5"/>
      <c r="DK15" s="5"/>
      <c r="DL15" s="5"/>
      <c r="DM15" s="5"/>
      <c r="DN15" s="5"/>
    </row>
    <row r="16" spans="1:118" s="15" customFormat="1" x14ac:dyDescent="0.25">
      <c r="A16" s="25">
        <v>1825</v>
      </c>
      <c r="B16" s="26" t="s">
        <v>143</v>
      </c>
      <c r="C16" s="29">
        <v>0</v>
      </c>
      <c r="D16" s="29">
        <v>0</v>
      </c>
      <c r="E16" s="29">
        <v>0</v>
      </c>
      <c r="F16" s="29">
        <v>0</v>
      </c>
      <c r="G16" s="29">
        <v>0</v>
      </c>
      <c r="H16" s="29">
        <v>0</v>
      </c>
      <c r="I16" s="29">
        <v>0</v>
      </c>
      <c r="J16" s="29">
        <v>0</v>
      </c>
      <c r="K16" s="29">
        <v>2154.9899999999998</v>
      </c>
      <c r="L16" s="29">
        <v>0</v>
      </c>
      <c r="M16" s="29">
        <v>0</v>
      </c>
      <c r="N16" s="29">
        <v>0</v>
      </c>
      <c r="O16" s="29">
        <v>0</v>
      </c>
      <c r="P16" s="29">
        <v>0</v>
      </c>
      <c r="Q16" s="29">
        <v>0</v>
      </c>
      <c r="R16" s="29">
        <v>0</v>
      </c>
      <c r="S16" s="29">
        <v>0</v>
      </c>
      <c r="T16" s="29">
        <v>0</v>
      </c>
      <c r="U16" s="29">
        <v>0</v>
      </c>
      <c r="V16" s="29">
        <v>0</v>
      </c>
      <c r="W16" s="29">
        <v>9565.18</v>
      </c>
      <c r="X16" s="29">
        <v>0</v>
      </c>
      <c r="Y16" s="29">
        <v>0</v>
      </c>
      <c r="Z16" s="29">
        <v>0</v>
      </c>
      <c r="AA16" s="29"/>
      <c r="AB16" s="29">
        <v>0</v>
      </c>
      <c r="AC16" s="29">
        <v>0</v>
      </c>
      <c r="AD16" s="29">
        <v>0</v>
      </c>
      <c r="AE16" s="29">
        <v>0</v>
      </c>
      <c r="AF16" s="29">
        <v>0</v>
      </c>
      <c r="AG16" s="29">
        <v>0</v>
      </c>
      <c r="AH16" s="29"/>
      <c r="AI16" s="29">
        <v>0</v>
      </c>
      <c r="AJ16" s="29">
        <v>0</v>
      </c>
      <c r="AK16" s="29">
        <v>0</v>
      </c>
      <c r="AL16" s="29">
        <v>0</v>
      </c>
      <c r="AM16" s="29">
        <v>0</v>
      </c>
      <c r="AN16" s="29">
        <v>0</v>
      </c>
      <c r="AO16" s="29">
        <v>0</v>
      </c>
      <c r="AP16" s="29">
        <v>0</v>
      </c>
      <c r="AQ16" s="29">
        <v>0</v>
      </c>
      <c r="AR16" s="29">
        <v>0</v>
      </c>
      <c r="AS16" s="29">
        <v>0</v>
      </c>
      <c r="AT16" s="29">
        <v>0</v>
      </c>
      <c r="AU16" s="29">
        <v>0</v>
      </c>
      <c r="AV16" s="29"/>
      <c r="AW16" s="29">
        <v>0</v>
      </c>
      <c r="AX16" s="29">
        <v>0</v>
      </c>
      <c r="AY16" s="29">
        <v>0</v>
      </c>
      <c r="AZ16" s="29">
        <v>0</v>
      </c>
      <c r="BA16" s="29">
        <v>0</v>
      </c>
      <c r="BB16" s="29">
        <v>0</v>
      </c>
      <c r="BC16" s="29">
        <v>0</v>
      </c>
      <c r="BD16" s="29">
        <v>0</v>
      </c>
      <c r="BE16" s="29">
        <v>0</v>
      </c>
      <c r="BF16" s="29">
        <v>0</v>
      </c>
      <c r="BG16" s="29">
        <v>19241.14</v>
      </c>
      <c r="BH16" s="29">
        <v>0</v>
      </c>
      <c r="BI16" s="29">
        <v>0</v>
      </c>
      <c r="BJ16" s="29">
        <v>0</v>
      </c>
      <c r="BK16" s="29">
        <v>0</v>
      </c>
      <c r="BL16" s="29">
        <v>0</v>
      </c>
      <c r="BM16" s="29">
        <v>0</v>
      </c>
      <c r="BN16" s="29"/>
      <c r="BO16" s="29">
        <v>0</v>
      </c>
      <c r="BP16" s="29">
        <v>0</v>
      </c>
      <c r="BQ16" s="29">
        <v>0</v>
      </c>
      <c r="BR16" s="29">
        <v>0</v>
      </c>
      <c r="BS16" s="29">
        <v>0</v>
      </c>
      <c r="BT16" s="29">
        <v>0</v>
      </c>
      <c r="BU16" s="30">
        <v>0</v>
      </c>
      <c r="BV16" s="29">
        <v>0</v>
      </c>
      <c r="BW16" s="29"/>
      <c r="BX16" s="52">
        <f t="shared" si="0"/>
        <v>30961.309999999998</v>
      </c>
      <c r="BY16" s="99"/>
      <c r="BZ16" s="100"/>
      <c r="CA16" s="33"/>
      <c r="CB16" s="34"/>
      <c r="CC16" s="34"/>
      <c r="CD16" s="34"/>
      <c r="CE16" s="34"/>
      <c r="CF16" s="34"/>
      <c r="CG16" s="34"/>
      <c r="CH16" s="34"/>
      <c r="CI16" s="34"/>
      <c r="CJ16" s="34"/>
      <c r="CK16" s="34"/>
      <c r="CL16" s="34"/>
      <c r="CM16" s="34"/>
      <c r="CN16" s="5"/>
      <c r="CO16" s="5"/>
      <c r="CP16" s="5"/>
      <c r="CQ16" s="5"/>
      <c r="CR16" s="5"/>
      <c r="CS16" s="5"/>
      <c r="CT16" s="5"/>
      <c r="CU16" s="5"/>
      <c r="CV16" s="5"/>
      <c r="CW16" s="5"/>
      <c r="CX16" s="5"/>
      <c r="CY16" s="5"/>
      <c r="CZ16" s="5"/>
      <c r="DA16" s="5"/>
      <c r="DB16" s="5"/>
      <c r="DC16" s="5"/>
      <c r="DD16" s="5"/>
      <c r="DE16" s="5"/>
      <c r="DF16" s="5"/>
      <c r="DG16" s="5"/>
      <c r="DH16" s="5"/>
      <c r="DI16" s="5"/>
      <c r="DJ16" s="5"/>
      <c r="DK16" s="5"/>
      <c r="DL16" s="5"/>
      <c r="DM16" s="5"/>
      <c r="DN16" s="5"/>
    </row>
    <row r="17" spans="1:118" s="15" customFormat="1" x14ac:dyDescent="0.25">
      <c r="A17" s="25">
        <v>1830</v>
      </c>
      <c r="B17" s="26" t="s">
        <v>144</v>
      </c>
      <c r="C17" s="29">
        <v>52800660.009999998</v>
      </c>
      <c r="D17" s="29">
        <v>2280711.41</v>
      </c>
      <c r="E17" s="29">
        <v>3823822</v>
      </c>
      <c r="F17" s="29">
        <v>7224298.04</v>
      </c>
      <c r="G17" s="29">
        <v>17565230.539999999</v>
      </c>
      <c r="H17" s="29">
        <v>35583027.240000002</v>
      </c>
      <c r="I17" s="29">
        <v>31526865.920000002</v>
      </c>
      <c r="J17" s="29">
        <v>21988721.98</v>
      </c>
      <c r="K17" s="29">
        <v>2326134.4</v>
      </c>
      <c r="L17" s="29">
        <v>1138846.3899999999</v>
      </c>
      <c r="M17" s="29">
        <v>8556921.9900000002</v>
      </c>
      <c r="N17" s="29">
        <v>638783.24</v>
      </c>
      <c r="O17" s="29">
        <v>1001372.11</v>
      </c>
      <c r="P17" s="29">
        <v>97963426.689999998</v>
      </c>
      <c r="Q17" s="29">
        <v>11299038.890000001</v>
      </c>
      <c r="R17" s="29">
        <v>67245721.829999998</v>
      </c>
      <c r="S17" s="29">
        <v>6523422.6399999997</v>
      </c>
      <c r="T17" s="29">
        <v>2440704.2400000002</v>
      </c>
      <c r="U17" s="29">
        <v>6852565.4000000004</v>
      </c>
      <c r="V17" s="29">
        <v>17090269</v>
      </c>
      <c r="W17" s="29">
        <v>3437969.41</v>
      </c>
      <c r="X17" s="29">
        <v>20444083.609999999</v>
      </c>
      <c r="Y17" s="29">
        <v>3901330.74</v>
      </c>
      <c r="Z17" s="29">
        <v>18591337.18</v>
      </c>
      <c r="AA17" s="29"/>
      <c r="AB17" s="29">
        <v>22266952</v>
      </c>
      <c r="AC17" s="29">
        <v>19939.29</v>
      </c>
      <c r="AD17" s="29">
        <v>69001402.900000006</v>
      </c>
      <c r="AE17" s="29">
        <v>300239.69</v>
      </c>
      <c r="AF17" s="29">
        <v>544687.78</v>
      </c>
      <c r="AG17" s="29">
        <v>76912687</v>
      </c>
      <c r="AH17" s="29"/>
      <c r="AI17" s="29">
        <v>80588905.359999999</v>
      </c>
      <c r="AJ17" s="29">
        <v>11131132.41</v>
      </c>
      <c r="AK17" s="29">
        <v>4948155</v>
      </c>
      <c r="AL17" s="29">
        <v>13431792</v>
      </c>
      <c r="AM17" s="29">
        <v>34476322.240000002</v>
      </c>
      <c r="AN17" s="29">
        <v>1775141.56</v>
      </c>
      <c r="AO17" s="29">
        <v>6492955.2000000002</v>
      </c>
      <c r="AP17" s="29">
        <v>39738166.82</v>
      </c>
      <c r="AQ17" s="29">
        <v>4999864.0599999996</v>
      </c>
      <c r="AR17" s="29">
        <v>28731868</v>
      </c>
      <c r="AS17" s="29">
        <v>19065605.670000002</v>
      </c>
      <c r="AT17" s="29">
        <v>43552108.210000001</v>
      </c>
      <c r="AU17" s="29">
        <v>5326408.18</v>
      </c>
      <c r="AV17" s="29"/>
      <c r="AW17" s="29">
        <v>21394561</v>
      </c>
      <c r="AX17" s="29">
        <v>2998022.6</v>
      </c>
      <c r="AY17" s="29">
        <v>24535200.41</v>
      </c>
      <c r="AZ17" s="29">
        <v>4321305.8499999996</v>
      </c>
      <c r="BA17" s="29">
        <v>8521401</v>
      </c>
      <c r="BB17" s="29">
        <v>35188681.340000004</v>
      </c>
      <c r="BC17" s="29">
        <v>8545115.0299999993</v>
      </c>
      <c r="BD17" s="29">
        <v>1115144.08</v>
      </c>
      <c r="BE17" s="29">
        <v>24746410.77</v>
      </c>
      <c r="BF17" s="29">
        <v>129519553.41</v>
      </c>
      <c r="BG17" s="29">
        <v>15168787.289999999</v>
      </c>
      <c r="BH17" s="29">
        <v>2571042.89</v>
      </c>
      <c r="BI17" s="29">
        <v>662255.43000000005</v>
      </c>
      <c r="BJ17" s="29">
        <v>3783198.97</v>
      </c>
      <c r="BK17" s="29">
        <v>8934263.9600000009</v>
      </c>
      <c r="BL17" s="29">
        <v>34898676.439999998</v>
      </c>
      <c r="BM17" s="29">
        <v>4860630.45</v>
      </c>
      <c r="BN17" s="29"/>
      <c r="BO17" s="29">
        <v>34633773</v>
      </c>
      <c r="BP17" s="29">
        <v>3579520.84</v>
      </c>
      <c r="BQ17" s="29">
        <v>59877270</v>
      </c>
      <c r="BR17" s="29">
        <v>7988660.5099999998</v>
      </c>
      <c r="BS17" s="29">
        <v>2906812.51</v>
      </c>
      <c r="BT17" s="29">
        <v>3846980</v>
      </c>
      <c r="BU17" s="30">
        <v>8584111</v>
      </c>
      <c r="BV17" s="29">
        <v>28399162.260000002</v>
      </c>
      <c r="BW17" s="29"/>
      <c r="BX17" s="52">
        <f t="shared" si="0"/>
        <v>1387130139.3100002</v>
      </c>
      <c r="BY17" s="99"/>
      <c r="BZ17" s="100"/>
      <c r="CA17" s="33"/>
      <c r="CB17" s="34"/>
      <c r="CC17" s="34"/>
      <c r="CD17" s="34"/>
      <c r="CE17" s="34"/>
      <c r="CF17" s="34"/>
      <c r="CG17" s="34"/>
      <c r="CH17" s="34"/>
      <c r="CI17" s="34"/>
      <c r="CJ17" s="34"/>
      <c r="CK17" s="34"/>
      <c r="CL17" s="34"/>
      <c r="CM17" s="34"/>
      <c r="CN17" s="5"/>
      <c r="CO17" s="5"/>
      <c r="CP17" s="5"/>
      <c r="CQ17" s="5"/>
      <c r="CR17" s="5"/>
      <c r="CS17" s="5"/>
      <c r="CT17" s="5"/>
      <c r="CU17" s="5"/>
      <c r="CV17" s="5"/>
      <c r="CW17" s="5"/>
      <c r="CX17" s="5"/>
      <c r="CY17" s="5"/>
      <c r="CZ17" s="5"/>
      <c r="DA17" s="5"/>
      <c r="DB17" s="5"/>
      <c r="DC17" s="5"/>
      <c r="DD17" s="5"/>
      <c r="DE17" s="5"/>
      <c r="DF17" s="5"/>
      <c r="DG17" s="5"/>
      <c r="DH17" s="5"/>
      <c r="DI17" s="5"/>
      <c r="DJ17" s="5"/>
      <c r="DK17" s="5"/>
      <c r="DL17" s="5"/>
      <c r="DM17" s="5"/>
      <c r="DN17" s="5"/>
    </row>
    <row r="18" spans="1:118" s="15" customFormat="1" x14ac:dyDescent="0.25">
      <c r="A18" s="25">
        <v>1835</v>
      </c>
      <c r="B18" s="26" t="s">
        <v>138</v>
      </c>
      <c r="C18" s="29">
        <v>24667150</v>
      </c>
      <c r="D18" s="29">
        <v>0</v>
      </c>
      <c r="E18" s="29">
        <v>21408078</v>
      </c>
      <c r="F18" s="29">
        <v>5762837.7300000004</v>
      </c>
      <c r="G18" s="29">
        <v>13155207.880000001</v>
      </c>
      <c r="H18" s="29">
        <v>42637879.020000003</v>
      </c>
      <c r="I18" s="29">
        <v>37630438.780000001</v>
      </c>
      <c r="J18" s="29">
        <v>27887833.16</v>
      </c>
      <c r="K18" s="29">
        <v>1677352.59</v>
      </c>
      <c r="L18" s="29">
        <v>0</v>
      </c>
      <c r="M18" s="29">
        <v>5006356.12</v>
      </c>
      <c r="N18" s="29">
        <v>605736.68999999994</v>
      </c>
      <c r="O18" s="29">
        <v>6457969.8200000003</v>
      </c>
      <c r="P18" s="29">
        <v>18377934.539999999</v>
      </c>
      <c r="Q18" s="29">
        <v>30165549.809999999</v>
      </c>
      <c r="R18" s="29">
        <v>0</v>
      </c>
      <c r="S18" s="29">
        <v>12015007.039999999</v>
      </c>
      <c r="T18" s="29">
        <v>1447390.52</v>
      </c>
      <c r="U18" s="29">
        <v>6909277.0099999998</v>
      </c>
      <c r="V18" s="29">
        <v>10606249</v>
      </c>
      <c r="W18" s="29">
        <v>1622789.45</v>
      </c>
      <c r="X18" s="29">
        <v>43057563.439999998</v>
      </c>
      <c r="Y18" s="29">
        <v>2427942.0699999998</v>
      </c>
      <c r="Z18" s="29">
        <v>13882927.560000001</v>
      </c>
      <c r="AA18" s="29"/>
      <c r="AB18" s="29">
        <v>8009640</v>
      </c>
      <c r="AC18" s="29">
        <v>1638844.95</v>
      </c>
      <c r="AD18" s="29">
        <v>53094561.710000001</v>
      </c>
      <c r="AE18" s="29">
        <v>303789.11</v>
      </c>
      <c r="AF18" s="29">
        <v>481750.46</v>
      </c>
      <c r="AG18" s="29">
        <v>34365018</v>
      </c>
      <c r="AH18" s="29"/>
      <c r="AI18" s="29">
        <v>67900095.040000007</v>
      </c>
      <c r="AJ18" s="29">
        <v>15411335.67</v>
      </c>
      <c r="AK18" s="29">
        <v>2592239</v>
      </c>
      <c r="AL18" s="29">
        <v>4467361</v>
      </c>
      <c r="AM18" s="29">
        <v>36019501.009999998</v>
      </c>
      <c r="AN18" s="29">
        <v>5220690.32</v>
      </c>
      <c r="AO18" s="29">
        <v>3846926.16</v>
      </c>
      <c r="AP18" s="29">
        <v>55136845.689999998</v>
      </c>
      <c r="AQ18" s="29">
        <v>2316699.02</v>
      </c>
      <c r="AR18" s="29">
        <v>21856338</v>
      </c>
      <c r="AS18" s="29">
        <v>19514800.84</v>
      </c>
      <c r="AT18" s="29">
        <v>28184729.140000001</v>
      </c>
      <c r="AU18" s="29">
        <v>6770695.1500000004</v>
      </c>
      <c r="AV18" s="29"/>
      <c r="AW18" s="29">
        <v>16392962.619999999</v>
      </c>
      <c r="AX18" s="29">
        <v>1848277.16</v>
      </c>
      <c r="AY18" s="29">
        <v>33334811.629999999</v>
      </c>
      <c r="AZ18" s="29">
        <v>3825721.13</v>
      </c>
      <c r="BA18" s="29">
        <v>8084592.1799999997</v>
      </c>
      <c r="BB18" s="29">
        <v>20283796.539999999</v>
      </c>
      <c r="BC18" s="29">
        <v>3161633.55</v>
      </c>
      <c r="BD18" s="29">
        <v>1301019.32</v>
      </c>
      <c r="BE18" s="29">
        <v>11179514.220000001</v>
      </c>
      <c r="BF18" s="29">
        <v>114794041.81999999</v>
      </c>
      <c r="BG18" s="29">
        <v>13952280.390000001</v>
      </c>
      <c r="BH18" s="29">
        <v>4028206.99</v>
      </c>
      <c r="BI18" s="29">
        <v>2076737.82</v>
      </c>
      <c r="BJ18" s="29">
        <v>1094400.82</v>
      </c>
      <c r="BK18" s="29">
        <v>7870199.2599999998</v>
      </c>
      <c r="BL18" s="29">
        <v>35024991.899999999</v>
      </c>
      <c r="BM18" s="29">
        <v>1727257.98</v>
      </c>
      <c r="BN18" s="29"/>
      <c r="BO18" s="29">
        <v>58526469</v>
      </c>
      <c r="BP18" s="29">
        <v>3955463.04</v>
      </c>
      <c r="BQ18" s="29">
        <v>30474339</v>
      </c>
      <c r="BR18" s="29">
        <v>12923619.75</v>
      </c>
      <c r="BS18" s="29">
        <v>2075844.36</v>
      </c>
      <c r="BT18" s="29">
        <v>1383153</v>
      </c>
      <c r="BU18" s="30">
        <v>11944595</v>
      </c>
      <c r="BV18" s="29">
        <v>17659829.719999999</v>
      </c>
      <c r="BW18" s="29"/>
      <c r="BX18" s="52">
        <f t="shared" si="0"/>
        <v>1113465088.7</v>
      </c>
      <c r="BY18" s="99"/>
      <c r="BZ18" s="100"/>
      <c r="CA18" s="33"/>
      <c r="CB18" s="34"/>
      <c r="CC18" s="34"/>
      <c r="CD18" s="34"/>
      <c r="CE18" s="34"/>
      <c r="CF18" s="34"/>
      <c r="CG18" s="34"/>
      <c r="CH18" s="34"/>
      <c r="CI18" s="34"/>
      <c r="CJ18" s="34"/>
      <c r="CK18" s="34"/>
      <c r="CL18" s="34"/>
      <c r="CM18" s="34"/>
      <c r="CN18" s="5"/>
      <c r="CO18" s="5"/>
      <c r="CP18" s="5"/>
      <c r="CQ18" s="5"/>
      <c r="CR18" s="5"/>
      <c r="CS18" s="5"/>
      <c r="CT18" s="5"/>
      <c r="CU18" s="5"/>
      <c r="CV18" s="5"/>
      <c r="CW18" s="5"/>
      <c r="CX18" s="5"/>
      <c r="CY18" s="5"/>
      <c r="CZ18" s="5"/>
      <c r="DA18" s="5"/>
      <c r="DB18" s="5"/>
      <c r="DC18" s="5"/>
      <c r="DD18" s="5"/>
      <c r="DE18" s="5"/>
      <c r="DF18" s="5"/>
      <c r="DG18" s="5"/>
      <c r="DH18" s="5"/>
      <c r="DI18" s="5"/>
      <c r="DJ18" s="5"/>
      <c r="DK18" s="5"/>
      <c r="DL18" s="5"/>
      <c r="DM18" s="5"/>
      <c r="DN18" s="5"/>
    </row>
    <row r="19" spans="1:118" s="15" customFormat="1" x14ac:dyDescent="0.25">
      <c r="A19" s="25">
        <v>1840</v>
      </c>
      <c r="B19" s="26" t="s">
        <v>139</v>
      </c>
      <c r="C19" s="29">
        <v>0</v>
      </c>
      <c r="D19" s="29">
        <v>0</v>
      </c>
      <c r="E19" s="29">
        <v>1546829</v>
      </c>
      <c r="F19" s="29">
        <v>605550.64</v>
      </c>
      <c r="G19" s="29">
        <v>14200506.960000001</v>
      </c>
      <c r="H19" s="29">
        <v>17184911.399999999</v>
      </c>
      <c r="I19" s="29">
        <v>27728746.949999999</v>
      </c>
      <c r="J19" s="29">
        <v>1061294.6236529739</v>
      </c>
      <c r="K19" s="29">
        <v>1577100.63</v>
      </c>
      <c r="L19" s="29">
        <v>77510.59</v>
      </c>
      <c r="M19" s="29">
        <v>1934214.5</v>
      </c>
      <c r="N19" s="29">
        <v>0</v>
      </c>
      <c r="O19" s="29">
        <v>1801068.54</v>
      </c>
      <c r="P19" s="29">
        <v>42023515.780000001</v>
      </c>
      <c r="Q19" s="29">
        <v>4067794.33</v>
      </c>
      <c r="R19" s="29">
        <v>43320443.759999998</v>
      </c>
      <c r="S19" s="29">
        <v>2717442.02</v>
      </c>
      <c r="T19" s="29">
        <v>707561.81</v>
      </c>
      <c r="U19" s="29">
        <v>11489326.300000001</v>
      </c>
      <c r="V19" s="29">
        <v>9231616</v>
      </c>
      <c r="W19" s="29">
        <v>329246.73</v>
      </c>
      <c r="X19" s="29">
        <v>0</v>
      </c>
      <c r="Y19" s="29">
        <v>2019227.81</v>
      </c>
      <c r="Z19" s="29">
        <v>34686503.259999998</v>
      </c>
      <c r="AA19" s="29"/>
      <c r="AB19" s="29">
        <v>1150788</v>
      </c>
      <c r="AC19" s="29">
        <v>8387.1299999999992</v>
      </c>
      <c r="AD19" s="29">
        <v>65333525.539999999</v>
      </c>
      <c r="AE19" s="29">
        <v>13404.71</v>
      </c>
      <c r="AF19" s="29">
        <v>113855.12</v>
      </c>
      <c r="AG19" s="29">
        <v>38955739</v>
      </c>
      <c r="AH19" s="29"/>
      <c r="AI19" s="29">
        <v>80234625.390000001</v>
      </c>
      <c r="AJ19" s="29">
        <v>2460872.4700000002</v>
      </c>
      <c r="AK19" s="29">
        <v>214200</v>
      </c>
      <c r="AL19" s="29">
        <v>9883649</v>
      </c>
      <c r="AM19" s="29">
        <v>26645675.239999998</v>
      </c>
      <c r="AN19" s="29">
        <v>1031582.99</v>
      </c>
      <c r="AO19" s="29">
        <v>3431897.82</v>
      </c>
      <c r="AP19" s="29">
        <v>35698363.189999998</v>
      </c>
      <c r="AQ19" s="29">
        <v>2045562.45</v>
      </c>
      <c r="AR19" s="29">
        <v>23912760</v>
      </c>
      <c r="AS19" s="29">
        <v>9577104.3100000005</v>
      </c>
      <c r="AT19" s="29">
        <v>9663793.7400000002</v>
      </c>
      <c r="AU19" s="29">
        <v>5249706.09</v>
      </c>
      <c r="AV19" s="29"/>
      <c r="AW19" s="29">
        <v>1097375.1599999999</v>
      </c>
      <c r="AX19" s="29">
        <v>112570.58</v>
      </c>
      <c r="AY19" s="29">
        <v>65651528.810000002</v>
      </c>
      <c r="AZ19" s="29">
        <v>4863827.34</v>
      </c>
      <c r="BA19" s="29">
        <v>1811400.45</v>
      </c>
      <c r="BB19" s="29">
        <v>0</v>
      </c>
      <c r="BC19" s="29">
        <v>3038692.66</v>
      </c>
      <c r="BD19" s="29">
        <v>451807.14</v>
      </c>
      <c r="BE19" s="29">
        <v>16690881.68</v>
      </c>
      <c r="BF19" s="29">
        <v>79016667.659999996</v>
      </c>
      <c r="BG19" s="29">
        <v>10853110.98</v>
      </c>
      <c r="BH19" s="29">
        <v>67590.83</v>
      </c>
      <c r="BI19" s="29">
        <v>44466.82</v>
      </c>
      <c r="BJ19" s="29">
        <v>184720.92</v>
      </c>
      <c r="BK19" s="29">
        <v>4681117.7</v>
      </c>
      <c r="BL19" s="29">
        <v>14566564.630000001</v>
      </c>
      <c r="BM19" s="29">
        <v>3555059.17</v>
      </c>
      <c r="BN19" s="29"/>
      <c r="BO19" s="29">
        <v>64701382</v>
      </c>
      <c r="BP19" s="29">
        <v>310760.82</v>
      </c>
      <c r="BQ19" s="29">
        <v>16420349</v>
      </c>
      <c r="BR19" s="29">
        <v>1070590.02</v>
      </c>
      <c r="BS19" s="29">
        <v>151377.07</v>
      </c>
      <c r="BT19" s="29">
        <v>284075</v>
      </c>
      <c r="BU19" s="30">
        <v>3219883</v>
      </c>
      <c r="BV19" s="29">
        <v>21687833.41</v>
      </c>
      <c r="BW19" s="29"/>
      <c r="BX19" s="52">
        <f t="shared" si="0"/>
        <v>848469536.67365301</v>
      </c>
      <c r="BY19" s="99"/>
      <c r="BZ19" s="100"/>
      <c r="CA19" s="33"/>
      <c r="CB19" s="34"/>
      <c r="CC19" s="34"/>
      <c r="CD19" s="34"/>
      <c r="CE19" s="34"/>
      <c r="CF19" s="34"/>
      <c r="CG19" s="34"/>
      <c r="CH19" s="34"/>
      <c r="CI19" s="34"/>
      <c r="CJ19" s="34"/>
      <c r="CK19" s="34"/>
      <c r="CL19" s="34"/>
      <c r="CM19" s="34"/>
      <c r="CN19" s="5"/>
      <c r="CO19" s="5"/>
      <c r="CP19" s="5"/>
      <c r="CQ19" s="5"/>
      <c r="CR19" s="5"/>
      <c r="CS19" s="5"/>
      <c r="CT19" s="5"/>
      <c r="CU19" s="5"/>
      <c r="CV19" s="5"/>
      <c r="CW19" s="5"/>
      <c r="CX19" s="5"/>
      <c r="CY19" s="5"/>
      <c r="CZ19" s="5"/>
      <c r="DA19" s="5"/>
      <c r="DB19" s="5"/>
      <c r="DC19" s="5"/>
      <c r="DD19" s="5"/>
      <c r="DE19" s="5"/>
      <c r="DF19" s="5"/>
      <c r="DG19" s="5"/>
      <c r="DH19" s="5"/>
      <c r="DI19" s="5"/>
      <c r="DJ19" s="5"/>
      <c r="DK19" s="5"/>
      <c r="DL19" s="5"/>
      <c r="DM19" s="5"/>
      <c r="DN19" s="5"/>
    </row>
    <row r="20" spans="1:118" s="31" customFormat="1" x14ac:dyDescent="0.25">
      <c r="A20" s="25">
        <v>1845</v>
      </c>
      <c r="B20" s="26" t="s">
        <v>140</v>
      </c>
      <c r="C20" s="29">
        <v>1416430.18</v>
      </c>
      <c r="D20" s="29">
        <v>0</v>
      </c>
      <c r="E20" s="29">
        <v>16941244</v>
      </c>
      <c r="F20" s="29">
        <v>2547838.86</v>
      </c>
      <c r="G20" s="29">
        <v>19812399.5</v>
      </c>
      <c r="H20" s="29">
        <v>27873551.399999999</v>
      </c>
      <c r="I20" s="29">
        <v>40244002.229999997</v>
      </c>
      <c r="J20" s="29">
        <v>7983677.71</v>
      </c>
      <c r="K20" s="29">
        <v>1921672.14</v>
      </c>
      <c r="L20" s="29">
        <v>3515.64</v>
      </c>
      <c r="M20" s="29">
        <v>6802181.2199999997</v>
      </c>
      <c r="N20" s="29">
        <v>1016362.74</v>
      </c>
      <c r="O20" s="29">
        <v>7917160.6900000004</v>
      </c>
      <c r="P20" s="29">
        <v>178299964.59</v>
      </c>
      <c r="Q20" s="29">
        <v>20477650.219999999</v>
      </c>
      <c r="R20" s="29">
        <v>0</v>
      </c>
      <c r="S20" s="29">
        <v>6022155.6900000004</v>
      </c>
      <c r="T20" s="29">
        <v>117888.91</v>
      </c>
      <c r="U20" s="29">
        <v>12495775.460000001</v>
      </c>
      <c r="V20" s="29">
        <v>17672658</v>
      </c>
      <c r="W20" s="29">
        <v>456138.73</v>
      </c>
      <c r="X20" s="29">
        <v>43397380.719999999</v>
      </c>
      <c r="Y20" s="29">
        <v>1388096.17</v>
      </c>
      <c r="Z20" s="29">
        <v>29624147.199999999</v>
      </c>
      <c r="AA20" s="29"/>
      <c r="AB20" s="29">
        <v>7143546</v>
      </c>
      <c r="AC20" s="29">
        <v>434046.59</v>
      </c>
      <c r="AD20" s="29">
        <v>82383876.230000004</v>
      </c>
      <c r="AE20" s="29">
        <v>101355.28</v>
      </c>
      <c r="AF20" s="29">
        <v>265912.57</v>
      </c>
      <c r="AG20" s="29">
        <v>288242459</v>
      </c>
      <c r="AH20" s="29"/>
      <c r="AI20" s="29">
        <v>92473991.629999995</v>
      </c>
      <c r="AJ20" s="29">
        <v>12070665.5</v>
      </c>
      <c r="AK20" s="29">
        <v>717559</v>
      </c>
      <c r="AL20" s="29">
        <v>6551065</v>
      </c>
      <c r="AM20" s="29">
        <v>41755423.909999996</v>
      </c>
      <c r="AN20" s="29">
        <v>3604393.84</v>
      </c>
      <c r="AO20" s="29">
        <v>2528682.7000000002</v>
      </c>
      <c r="AP20" s="29">
        <v>101576155.45999999</v>
      </c>
      <c r="AQ20" s="29">
        <v>1592277.63</v>
      </c>
      <c r="AR20" s="29">
        <v>17289948</v>
      </c>
      <c r="AS20" s="29">
        <v>26655128.879999999</v>
      </c>
      <c r="AT20" s="29">
        <v>66575037.950000003</v>
      </c>
      <c r="AU20" s="29">
        <v>9328979.3499999996</v>
      </c>
      <c r="AV20" s="29"/>
      <c r="AW20" s="29">
        <v>7308071.6900000004</v>
      </c>
      <c r="AX20" s="29">
        <v>3689.54</v>
      </c>
      <c r="AY20" s="29">
        <v>50019147.75</v>
      </c>
      <c r="AZ20" s="29">
        <v>5898611.96</v>
      </c>
      <c r="BA20" s="29">
        <v>3341490.48</v>
      </c>
      <c r="BB20" s="29">
        <v>38002513.93</v>
      </c>
      <c r="BC20" s="29">
        <v>583410.65</v>
      </c>
      <c r="BD20" s="29">
        <v>427676.02</v>
      </c>
      <c r="BE20" s="29">
        <v>6170853.9800000004</v>
      </c>
      <c r="BF20" s="29">
        <v>244361968.43000001</v>
      </c>
      <c r="BG20" s="29">
        <v>20163322.710000001</v>
      </c>
      <c r="BH20" s="29">
        <v>498179.6</v>
      </c>
      <c r="BI20" s="29">
        <v>896152.24</v>
      </c>
      <c r="BJ20" s="29">
        <v>938473.05</v>
      </c>
      <c r="BK20" s="29">
        <v>8891318.2200000007</v>
      </c>
      <c r="BL20" s="29">
        <v>19109696.73</v>
      </c>
      <c r="BM20" s="29">
        <v>1606990.21</v>
      </c>
      <c r="BN20" s="29"/>
      <c r="BO20" s="29">
        <v>37250832</v>
      </c>
      <c r="BP20" s="29">
        <v>5448133.9800000004</v>
      </c>
      <c r="BQ20" s="29">
        <v>37299717</v>
      </c>
      <c r="BR20" s="29">
        <v>12539410.779999999</v>
      </c>
      <c r="BS20" s="29">
        <v>482321.86</v>
      </c>
      <c r="BT20" s="29">
        <v>1631560</v>
      </c>
      <c r="BU20" s="30">
        <v>9705243</v>
      </c>
      <c r="BV20" s="29">
        <v>18596827.050000001</v>
      </c>
      <c r="BW20" s="29"/>
      <c r="BX20" s="52">
        <f t="shared" si="0"/>
        <v>1736898009.3800004</v>
      </c>
      <c r="BY20" s="99"/>
      <c r="BZ20" s="100"/>
      <c r="CA20" s="33"/>
      <c r="CB20" s="34"/>
      <c r="CC20" s="34"/>
      <c r="CD20" s="34"/>
      <c r="CE20" s="34"/>
      <c r="CF20" s="34"/>
      <c r="CG20" s="34"/>
      <c r="CH20" s="34"/>
      <c r="CI20" s="34"/>
      <c r="CJ20" s="34"/>
      <c r="CK20" s="34"/>
      <c r="CL20" s="34"/>
      <c r="CM20" s="34"/>
      <c r="CN20" s="5"/>
      <c r="CO20" s="5"/>
      <c r="CP20" s="5"/>
      <c r="CQ20" s="5"/>
      <c r="CR20" s="5"/>
      <c r="CS20" s="32"/>
      <c r="CT20" s="32"/>
      <c r="CU20" s="32"/>
      <c r="CV20" s="32"/>
      <c r="CW20" s="32"/>
      <c r="CX20" s="32"/>
      <c r="CY20" s="32"/>
      <c r="CZ20" s="32"/>
      <c r="DA20" s="32"/>
      <c r="DB20" s="32"/>
      <c r="DC20" s="32"/>
      <c r="DD20" s="32"/>
      <c r="DE20" s="32"/>
      <c r="DF20" s="32"/>
      <c r="DG20" s="32"/>
      <c r="DH20" s="32"/>
      <c r="DI20" s="32"/>
      <c r="DJ20" s="32"/>
      <c r="DK20" s="32"/>
      <c r="DL20" s="32"/>
      <c r="DM20" s="32"/>
      <c r="DN20" s="32"/>
    </row>
    <row r="21" spans="1:118" s="27" customFormat="1" x14ac:dyDescent="0.25">
      <c r="A21" s="25">
        <v>1850</v>
      </c>
      <c r="B21" s="26" t="s">
        <v>145</v>
      </c>
      <c r="C21" s="29">
        <v>11312181.300000001</v>
      </c>
      <c r="D21" s="29">
        <v>489545.53</v>
      </c>
      <c r="E21" s="29">
        <v>12863259</v>
      </c>
      <c r="F21" s="29">
        <v>5497858.6200000001</v>
      </c>
      <c r="G21" s="29">
        <v>18005989.73</v>
      </c>
      <c r="H21" s="29">
        <v>49306544.710000001</v>
      </c>
      <c r="I21" s="29">
        <v>46238994.149999999</v>
      </c>
      <c r="J21" s="29">
        <v>14044538.59</v>
      </c>
      <c r="K21" s="29">
        <v>3237300.92</v>
      </c>
      <c r="L21" s="29">
        <v>396797.25</v>
      </c>
      <c r="M21" s="29">
        <v>5757306.8499999996</v>
      </c>
      <c r="N21" s="29">
        <v>751064.44</v>
      </c>
      <c r="O21" s="29">
        <v>5988336.7599999998</v>
      </c>
      <c r="P21" s="29">
        <v>61702198.880000003</v>
      </c>
      <c r="Q21" s="29">
        <v>22784656.579999998</v>
      </c>
      <c r="R21" s="29">
        <v>37647015.229999997</v>
      </c>
      <c r="S21" s="29">
        <v>7774879.3399999999</v>
      </c>
      <c r="T21" s="29">
        <v>941027.94</v>
      </c>
      <c r="U21" s="29">
        <v>16432673.939999999</v>
      </c>
      <c r="V21" s="29">
        <v>14436876</v>
      </c>
      <c r="W21" s="29">
        <v>1224704.68</v>
      </c>
      <c r="X21" s="29">
        <v>30423683.18</v>
      </c>
      <c r="Y21" s="29">
        <v>3508498.62</v>
      </c>
      <c r="Z21" s="29">
        <v>13859649.6</v>
      </c>
      <c r="AA21" s="29"/>
      <c r="AB21" s="29">
        <v>8731981</v>
      </c>
      <c r="AC21" s="29">
        <v>557917.14</v>
      </c>
      <c r="AD21" s="29">
        <v>66297507.210000001</v>
      </c>
      <c r="AE21" s="29">
        <v>126426.22</v>
      </c>
      <c r="AF21" s="29">
        <v>428839.76</v>
      </c>
      <c r="AG21" s="29">
        <v>114639080</v>
      </c>
      <c r="AH21" s="29"/>
      <c r="AI21" s="29">
        <v>65154980.079999998</v>
      </c>
      <c r="AJ21" s="29">
        <v>9392191.0199999996</v>
      </c>
      <c r="AK21" s="29">
        <v>2085378</v>
      </c>
      <c r="AL21" s="29">
        <v>4443927</v>
      </c>
      <c r="AM21" s="29">
        <v>55053765.25</v>
      </c>
      <c r="AN21" s="29">
        <v>5682018.0199999996</v>
      </c>
      <c r="AO21" s="29">
        <v>7011978.4000000004</v>
      </c>
      <c r="AP21" s="29">
        <v>79632662.260000005</v>
      </c>
      <c r="AQ21" s="29">
        <v>3655973.84</v>
      </c>
      <c r="AR21" s="29">
        <v>36063245</v>
      </c>
      <c r="AS21" s="29">
        <v>19048715.199999999</v>
      </c>
      <c r="AT21" s="29">
        <v>37356216.710000001</v>
      </c>
      <c r="AU21" s="29">
        <v>8090655.1399999997</v>
      </c>
      <c r="AV21" s="29"/>
      <c r="AW21" s="29">
        <v>16518295.48</v>
      </c>
      <c r="AX21" s="29">
        <v>836969.76</v>
      </c>
      <c r="AY21" s="29">
        <v>46291080.57</v>
      </c>
      <c r="AZ21" s="29">
        <v>8034628.29</v>
      </c>
      <c r="BA21" s="29">
        <v>3843662.38</v>
      </c>
      <c r="BB21" s="29">
        <v>53117717.479999997</v>
      </c>
      <c r="BC21" s="29">
        <v>3952656.54</v>
      </c>
      <c r="BD21" s="29">
        <v>1983395.17</v>
      </c>
      <c r="BE21" s="29">
        <v>21047313.620000001</v>
      </c>
      <c r="BF21" s="29">
        <v>152144057.81999999</v>
      </c>
      <c r="BG21" s="29">
        <v>17435095.02</v>
      </c>
      <c r="BH21" s="29">
        <v>1663239.25</v>
      </c>
      <c r="BI21" s="29">
        <v>1191498.92</v>
      </c>
      <c r="BJ21" s="29">
        <v>1747262.89</v>
      </c>
      <c r="BK21" s="29">
        <v>9839345.3599999994</v>
      </c>
      <c r="BL21" s="29">
        <v>28751852.57</v>
      </c>
      <c r="BM21" s="29">
        <v>4763593.71</v>
      </c>
      <c r="BN21" s="29"/>
      <c r="BO21" s="29">
        <v>79917471</v>
      </c>
      <c r="BP21" s="29">
        <v>4536609.0199999996</v>
      </c>
      <c r="BQ21" s="29">
        <v>50942733</v>
      </c>
      <c r="BR21" s="29">
        <v>7079512.7599999998</v>
      </c>
      <c r="BS21" s="29">
        <v>1347071.72</v>
      </c>
      <c r="BT21" s="29">
        <v>2175188</v>
      </c>
      <c r="BU21" s="30">
        <v>8512170</v>
      </c>
      <c r="BV21" s="29">
        <v>33203645.23</v>
      </c>
      <c r="BW21" s="29"/>
      <c r="BX21" s="52">
        <f t="shared" si="0"/>
        <v>1468955104.6500001</v>
      </c>
      <c r="BY21" s="99"/>
      <c r="BZ21" s="100"/>
      <c r="CA21" s="33"/>
      <c r="CB21" s="34"/>
      <c r="CC21" s="34"/>
      <c r="CD21" s="34"/>
      <c r="CE21" s="34"/>
      <c r="CF21" s="34"/>
      <c r="CG21" s="34"/>
      <c r="CH21" s="34"/>
      <c r="CI21" s="34"/>
      <c r="CJ21" s="34"/>
      <c r="CK21" s="34"/>
      <c r="CL21" s="34"/>
      <c r="CM21" s="34"/>
      <c r="CN21" s="5"/>
      <c r="CO21" s="5"/>
      <c r="CP21" s="5"/>
      <c r="CQ21" s="5"/>
      <c r="CR21" s="5"/>
      <c r="CS21" s="28"/>
      <c r="CT21" s="28"/>
      <c r="CU21" s="28"/>
      <c r="CV21" s="28"/>
      <c r="CW21" s="28"/>
      <c r="CX21" s="28"/>
      <c r="CY21" s="28"/>
      <c r="CZ21" s="28"/>
      <c r="DA21" s="28"/>
      <c r="DB21" s="28"/>
      <c r="DC21" s="28"/>
      <c r="DD21" s="28"/>
      <c r="DE21" s="28"/>
      <c r="DF21" s="28"/>
      <c r="DG21" s="28"/>
      <c r="DH21" s="28"/>
      <c r="DI21" s="28"/>
      <c r="DJ21" s="28"/>
      <c r="DK21" s="28"/>
      <c r="DL21" s="28"/>
      <c r="DM21" s="28"/>
      <c r="DN21" s="28"/>
    </row>
    <row r="22" spans="1:118" s="15" customFormat="1" x14ac:dyDescent="0.25">
      <c r="A22" s="25">
        <v>1855</v>
      </c>
      <c r="B22" s="26" t="s">
        <v>146</v>
      </c>
      <c r="C22" s="29">
        <v>3361905.9</v>
      </c>
      <c r="D22" s="29">
        <v>0</v>
      </c>
      <c r="E22" s="29">
        <v>922954</v>
      </c>
      <c r="F22" s="29">
        <v>2786109.98</v>
      </c>
      <c r="G22" s="29">
        <v>1714864.69</v>
      </c>
      <c r="H22" s="29">
        <v>32565941.629999999</v>
      </c>
      <c r="I22" s="29">
        <v>0</v>
      </c>
      <c r="J22" s="29">
        <v>9752920.5099999998</v>
      </c>
      <c r="K22" s="29">
        <v>3285929.46</v>
      </c>
      <c r="L22" s="29">
        <v>0</v>
      </c>
      <c r="M22" s="29">
        <v>1226473.28</v>
      </c>
      <c r="N22" s="29">
        <v>193249.96</v>
      </c>
      <c r="O22" s="29">
        <v>872581.06</v>
      </c>
      <c r="P22" s="29">
        <v>0</v>
      </c>
      <c r="Q22" s="29">
        <v>6085414.7000000002</v>
      </c>
      <c r="R22" s="29">
        <v>7566052.2199999997</v>
      </c>
      <c r="S22" s="29">
        <v>4211523.28</v>
      </c>
      <c r="T22" s="29">
        <v>278205.06</v>
      </c>
      <c r="U22" s="29">
        <v>9221942.2300000004</v>
      </c>
      <c r="V22" s="29">
        <v>4681054</v>
      </c>
      <c r="W22" s="29">
        <v>16242.98</v>
      </c>
      <c r="X22" s="29">
        <v>13411234.76</v>
      </c>
      <c r="Y22" s="29">
        <v>1006040.6</v>
      </c>
      <c r="Z22" s="29">
        <v>6315399.3399999999</v>
      </c>
      <c r="AA22" s="29"/>
      <c r="AB22" s="29">
        <v>3054541</v>
      </c>
      <c r="AC22" s="29">
        <v>13529.04</v>
      </c>
      <c r="AD22" s="29">
        <v>19008063.34</v>
      </c>
      <c r="AE22" s="29">
        <v>72588.66</v>
      </c>
      <c r="AF22" s="29">
        <v>33379.589999999997</v>
      </c>
      <c r="AG22" s="29">
        <v>28896065</v>
      </c>
      <c r="AH22" s="29"/>
      <c r="AI22" s="29">
        <v>52080726.32</v>
      </c>
      <c r="AJ22" s="29">
        <v>4467056.67</v>
      </c>
      <c r="AK22" s="29">
        <v>0</v>
      </c>
      <c r="AL22" s="29">
        <v>1647507</v>
      </c>
      <c r="AM22" s="29">
        <v>46548487.039999999</v>
      </c>
      <c r="AN22" s="29">
        <v>613039.22</v>
      </c>
      <c r="AO22" s="29">
        <v>782925.24</v>
      </c>
      <c r="AP22" s="29">
        <v>24720934.219999999</v>
      </c>
      <c r="AQ22" s="29">
        <v>327385</v>
      </c>
      <c r="AR22" s="29">
        <v>13965503</v>
      </c>
      <c r="AS22" s="29">
        <v>10383043.970000001</v>
      </c>
      <c r="AT22" s="29">
        <v>5430060.7999999998</v>
      </c>
      <c r="AU22" s="29">
        <v>3140007.73</v>
      </c>
      <c r="AV22" s="29"/>
      <c r="AW22" s="29">
        <v>18018315.59</v>
      </c>
      <c r="AX22" s="29">
        <v>336603.69</v>
      </c>
      <c r="AY22" s="29">
        <v>10846860.050000001</v>
      </c>
      <c r="AZ22" s="29">
        <v>2545217.33</v>
      </c>
      <c r="BA22" s="29">
        <v>1793313.76</v>
      </c>
      <c r="BB22" s="29">
        <v>0</v>
      </c>
      <c r="BC22" s="29">
        <v>1243069.21</v>
      </c>
      <c r="BD22" s="29">
        <v>1392331.49</v>
      </c>
      <c r="BE22" s="29">
        <v>15819786.279999999</v>
      </c>
      <c r="BF22" s="29">
        <v>62707192.219999999</v>
      </c>
      <c r="BG22" s="29">
        <v>4905827.1900000004</v>
      </c>
      <c r="BH22" s="29">
        <v>1569005.91</v>
      </c>
      <c r="BI22" s="29">
        <v>292215.38</v>
      </c>
      <c r="BJ22" s="29">
        <v>0</v>
      </c>
      <c r="BK22" s="29">
        <v>5510022.7999999998</v>
      </c>
      <c r="BL22" s="29">
        <v>21275208.02</v>
      </c>
      <c r="BM22" s="29">
        <v>1221190.82</v>
      </c>
      <c r="BN22" s="29"/>
      <c r="BO22" s="29">
        <v>38262261</v>
      </c>
      <c r="BP22" s="29">
        <v>4235704.07</v>
      </c>
      <c r="BQ22" s="29">
        <v>24084688</v>
      </c>
      <c r="BR22" s="29">
        <v>726194.79</v>
      </c>
      <c r="BS22" s="29">
        <v>602769.68999999994</v>
      </c>
      <c r="BT22" s="29">
        <v>540838</v>
      </c>
      <c r="BU22" s="30">
        <v>4998080</v>
      </c>
      <c r="BV22" s="29">
        <v>18920061.32</v>
      </c>
      <c r="BW22" s="29"/>
      <c r="BX22" s="52">
        <f t="shared" si="0"/>
        <v>566507639.09000003</v>
      </c>
      <c r="BY22" s="99"/>
      <c r="BZ22" s="100"/>
      <c r="CA22" s="33"/>
      <c r="CB22" s="34"/>
      <c r="CC22" s="34"/>
      <c r="CD22" s="34"/>
      <c r="CE22" s="34"/>
      <c r="CF22" s="34"/>
      <c r="CG22" s="34"/>
      <c r="CH22" s="34"/>
      <c r="CI22" s="34"/>
      <c r="CJ22" s="34"/>
      <c r="CK22" s="34"/>
      <c r="CL22" s="34"/>
      <c r="CM22" s="34"/>
      <c r="CN22" s="5"/>
      <c r="CO22" s="5"/>
      <c r="CP22" s="5"/>
      <c r="CQ22" s="5"/>
      <c r="CR22" s="5"/>
      <c r="CS22" s="5"/>
      <c r="CT22" s="5"/>
      <c r="CU22" s="5"/>
      <c r="CV22" s="5"/>
      <c r="CW22" s="5"/>
      <c r="CX22" s="5"/>
      <c r="CY22" s="5"/>
      <c r="CZ22" s="5"/>
      <c r="DA22" s="5"/>
      <c r="DB22" s="5"/>
      <c r="DC22" s="5"/>
      <c r="DD22" s="5"/>
      <c r="DE22" s="5"/>
      <c r="DF22" s="5"/>
      <c r="DG22" s="5"/>
      <c r="DH22" s="5"/>
      <c r="DI22" s="5"/>
      <c r="DJ22" s="5"/>
      <c r="DK22" s="5"/>
      <c r="DL22" s="5"/>
      <c r="DM22" s="5"/>
      <c r="DN22" s="5"/>
    </row>
    <row r="23" spans="1:118" s="15" customFormat="1" x14ac:dyDescent="0.25">
      <c r="A23" s="25">
        <v>1860</v>
      </c>
      <c r="B23" s="26" t="s">
        <v>147</v>
      </c>
      <c r="C23" s="29">
        <v>5774705.2800000003</v>
      </c>
      <c r="D23" s="29">
        <v>633647.74</v>
      </c>
      <c r="E23" s="29">
        <v>5255974</v>
      </c>
      <c r="F23" s="29">
        <v>2702135.66</v>
      </c>
      <c r="G23" s="29">
        <v>4241627.83</v>
      </c>
      <c r="H23" s="29">
        <v>18891512.77</v>
      </c>
      <c r="I23" s="29">
        <v>10164608.699999999</v>
      </c>
      <c r="J23" s="29">
        <v>6085041.3099999996</v>
      </c>
      <c r="K23" s="29">
        <v>1375159.83</v>
      </c>
      <c r="L23" s="29">
        <v>411206.72</v>
      </c>
      <c r="M23" s="29">
        <v>2901661.21</v>
      </c>
      <c r="N23" s="29">
        <v>389283.76</v>
      </c>
      <c r="O23" s="29">
        <v>1371027.97</v>
      </c>
      <c r="P23" s="29">
        <v>39356604.640000001</v>
      </c>
      <c r="Q23" s="29">
        <v>12509731.890000001</v>
      </c>
      <c r="R23" s="29">
        <v>4346108.96</v>
      </c>
      <c r="S23" s="29">
        <v>4757127.07</v>
      </c>
      <c r="T23" s="29">
        <v>712718.55</v>
      </c>
      <c r="U23" s="29">
        <v>5319771.54</v>
      </c>
      <c r="V23" s="29">
        <v>7612306</v>
      </c>
      <c r="W23" s="29">
        <v>841418.28</v>
      </c>
      <c r="X23" s="29">
        <v>8485518.2899999991</v>
      </c>
      <c r="Y23" s="29">
        <v>1890448.69</v>
      </c>
      <c r="Z23" s="29">
        <v>14973165.140000001</v>
      </c>
      <c r="AA23" s="29"/>
      <c r="AB23" s="29">
        <v>5308957</v>
      </c>
      <c r="AC23" s="29">
        <v>144972.47</v>
      </c>
      <c r="AD23" s="29">
        <v>49621782.670000002</v>
      </c>
      <c r="AE23" s="29">
        <v>253890.38</v>
      </c>
      <c r="AF23" s="29">
        <v>877841.95</v>
      </c>
      <c r="AG23" s="29">
        <v>45833789</v>
      </c>
      <c r="AH23" s="29"/>
      <c r="AI23" s="29">
        <v>47387263.020000003</v>
      </c>
      <c r="AJ23" s="29">
        <v>2554779.52</v>
      </c>
      <c r="AK23" s="29">
        <v>988856</v>
      </c>
      <c r="AL23" s="29">
        <v>5564659</v>
      </c>
      <c r="AM23" s="29">
        <v>14711638.68</v>
      </c>
      <c r="AN23" s="29">
        <v>3078744.71</v>
      </c>
      <c r="AO23" s="29">
        <v>1950401.41</v>
      </c>
      <c r="AP23" s="29">
        <v>25081481.149999999</v>
      </c>
      <c r="AQ23" s="29">
        <v>1505064.12</v>
      </c>
      <c r="AR23" s="29">
        <v>11192794</v>
      </c>
      <c r="AS23" s="29">
        <v>11099761.619999999</v>
      </c>
      <c r="AT23" s="29">
        <v>6952486.3600000003</v>
      </c>
      <c r="AU23" s="29">
        <v>2476138.04</v>
      </c>
      <c r="AV23" s="29"/>
      <c r="AW23" s="29">
        <v>4192007.77</v>
      </c>
      <c r="AX23" s="29">
        <v>917489.06</v>
      </c>
      <c r="AY23" s="29">
        <v>13819489.18</v>
      </c>
      <c r="AZ23" s="29">
        <v>2069991.97</v>
      </c>
      <c r="BA23" s="29">
        <v>2639194.39</v>
      </c>
      <c r="BB23" s="29">
        <v>10435676.960000001</v>
      </c>
      <c r="BC23" s="29">
        <v>99077.5</v>
      </c>
      <c r="BD23" s="29">
        <v>1173225.76</v>
      </c>
      <c r="BE23" s="29">
        <v>7274016.79</v>
      </c>
      <c r="BF23" s="29">
        <v>77240269.909999996</v>
      </c>
      <c r="BG23" s="29">
        <v>6340345.2300000004</v>
      </c>
      <c r="BH23" s="29">
        <v>608819.99</v>
      </c>
      <c r="BI23" s="29">
        <v>1334121.3999999999</v>
      </c>
      <c r="BJ23" s="29">
        <v>819241</v>
      </c>
      <c r="BK23" s="29">
        <v>5593681.4699999997</v>
      </c>
      <c r="BL23" s="29">
        <v>9123012.6600000001</v>
      </c>
      <c r="BM23" s="29">
        <v>1131248.79</v>
      </c>
      <c r="BN23" s="29"/>
      <c r="BO23" s="29">
        <v>19616554</v>
      </c>
      <c r="BP23" s="29">
        <v>1945742.33</v>
      </c>
      <c r="BQ23" s="29">
        <v>19399261</v>
      </c>
      <c r="BR23" s="29">
        <v>3004020.56</v>
      </c>
      <c r="BS23" s="29">
        <v>882739.69</v>
      </c>
      <c r="BT23" s="29">
        <v>904273</v>
      </c>
      <c r="BU23" s="30">
        <v>5499162</v>
      </c>
      <c r="BV23" s="29">
        <v>7890428.7599999998</v>
      </c>
      <c r="BW23" s="29"/>
      <c r="BX23" s="52">
        <f t="shared" si="0"/>
        <v>601540904.0999999</v>
      </c>
      <c r="BY23" s="99"/>
      <c r="BZ23" s="100"/>
      <c r="CA23" s="33"/>
      <c r="CB23" s="34"/>
      <c r="CC23" s="34"/>
      <c r="CD23" s="34"/>
      <c r="CE23" s="34"/>
      <c r="CF23" s="34"/>
      <c r="CG23" s="34"/>
      <c r="CH23" s="34"/>
      <c r="CI23" s="34"/>
      <c r="CJ23" s="34"/>
      <c r="CK23" s="34"/>
      <c r="CL23" s="34"/>
      <c r="CM23" s="34"/>
      <c r="CN23" s="5"/>
      <c r="CO23" s="5"/>
      <c r="CP23" s="5"/>
      <c r="CQ23" s="5"/>
      <c r="CR23" s="5"/>
      <c r="CS23" s="5"/>
      <c r="CT23" s="5"/>
      <c r="CU23" s="5"/>
      <c r="CV23" s="5"/>
      <c r="CW23" s="5"/>
      <c r="CX23" s="5"/>
      <c r="CY23" s="5"/>
      <c r="CZ23" s="5"/>
      <c r="DA23" s="5"/>
      <c r="DB23" s="5"/>
      <c r="DC23" s="5"/>
      <c r="DD23" s="5"/>
      <c r="DE23" s="5"/>
      <c r="DF23" s="5"/>
      <c r="DG23" s="5"/>
      <c r="DH23" s="5"/>
      <c r="DI23" s="5"/>
      <c r="DJ23" s="5"/>
      <c r="DK23" s="5"/>
      <c r="DL23" s="5"/>
      <c r="DM23" s="5"/>
      <c r="DN23" s="5"/>
    </row>
    <row r="24" spans="1:118" s="15" customFormat="1" x14ac:dyDescent="0.25">
      <c r="A24" s="25">
        <v>1865</v>
      </c>
      <c r="B24" s="26" t="s">
        <v>148</v>
      </c>
      <c r="C24" s="29">
        <v>194063</v>
      </c>
      <c r="D24" s="29">
        <v>0</v>
      </c>
      <c r="E24" s="29">
        <v>0</v>
      </c>
      <c r="F24" s="29">
        <v>0</v>
      </c>
      <c r="G24" s="29">
        <v>0</v>
      </c>
      <c r="H24" s="29">
        <v>0</v>
      </c>
      <c r="I24" s="29">
        <v>0</v>
      </c>
      <c r="J24" s="29">
        <v>134260.49</v>
      </c>
      <c r="K24" s="29">
        <v>0</v>
      </c>
      <c r="L24" s="29">
        <v>0</v>
      </c>
      <c r="M24" s="29">
        <v>0</v>
      </c>
      <c r="N24" s="29">
        <v>0</v>
      </c>
      <c r="O24" s="29">
        <v>0</v>
      </c>
      <c r="P24" s="29">
        <v>0</v>
      </c>
      <c r="Q24" s="29">
        <v>0</v>
      </c>
      <c r="R24" s="29">
        <v>0</v>
      </c>
      <c r="S24" s="29">
        <v>0</v>
      </c>
      <c r="T24" s="29">
        <v>0</v>
      </c>
      <c r="U24" s="29">
        <v>15814.19</v>
      </c>
      <c r="V24" s="29">
        <v>0</v>
      </c>
      <c r="W24" s="29">
        <v>0</v>
      </c>
      <c r="X24" s="29">
        <v>0</v>
      </c>
      <c r="Y24" s="29">
        <v>0</v>
      </c>
      <c r="Z24" s="29">
        <v>0</v>
      </c>
      <c r="AA24" s="29"/>
      <c r="AB24" s="29">
        <v>0</v>
      </c>
      <c r="AC24" s="29">
        <v>0</v>
      </c>
      <c r="AD24" s="29">
        <v>0</v>
      </c>
      <c r="AE24" s="29">
        <v>0</v>
      </c>
      <c r="AF24" s="29">
        <v>0</v>
      </c>
      <c r="AG24" s="29">
        <v>0</v>
      </c>
      <c r="AH24" s="29"/>
      <c r="AI24" s="29">
        <v>0</v>
      </c>
      <c r="AJ24" s="29">
        <v>0</v>
      </c>
      <c r="AK24" s="29">
        <v>0</v>
      </c>
      <c r="AL24" s="29">
        <v>0</v>
      </c>
      <c r="AM24" s="29">
        <v>0</v>
      </c>
      <c r="AN24" s="29">
        <v>1029.54</v>
      </c>
      <c r="AO24" s="29">
        <v>0</v>
      </c>
      <c r="AP24" s="29">
        <v>0</v>
      </c>
      <c r="AQ24" s="29">
        <v>0</v>
      </c>
      <c r="AR24" s="29">
        <v>0</v>
      </c>
      <c r="AS24" s="29">
        <v>0</v>
      </c>
      <c r="AT24" s="29">
        <v>439.87</v>
      </c>
      <c r="AU24" s="29">
        <v>0</v>
      </c>
      <c r="AV24" s="29"/>
      <c r="AW24" s="29">
        <v>0</v>
      </c>
      <c r="AX24" s="29">
        <v>0</v>
      </c>
      <c r="AY24" s="29">
        <v>0</v>
      </c>
      <c r="AZ24" s="29">
        <v>0</v>
      </c>
      <c r="BA24" s="29">
        <v>0</v>
      </c>
      <c r="BB24" s="29">
        <v>0</v>
      </c>
      <c r="BC24" s="29">
        <v>0</v>
      </c>
      <c r="BD24" s="29">
        <v>0</v>
      </c>
      <c r="BE24" s="29">
        <v>0</v>
      </c>
      <c r="BF24" s="29">
        <v>0</v>
      </c>
      <c r="BG24" s="29">
        <v>0</v>
      </c>
      <c r="BH24" s="29">
        <v>0</v>
      </c>
      <c r="BI24" s="29">
        <v>0</v>
      </c>
      <c r="BJ24" s="29">
        <v>0</v>
      </c>
      <c r="BK24" s="29">
        <v>0</v>
      </c>
      <c r="BL24" s="29">
        <v>0</v>
      </c>
      <c r="BM24" s="29">
        <v>0</v>
      </c>
      <c r="BN24" s="29"/>
      <c r="BO24" s="29">
        <v>289224</v>
      </c>
      <c r="BP24" s="29">
        <v>0</v>
      </c>
      <c r="BQ24" s="29">
        <v>0</v>
      </c>
      <c r="BR24" s="29">
        <v>0</v>
      </c>
      <c r="BS24" s="29">
        <v>0</v>
      </c>
      <c r="BT24" s="29">
        <v>0</v>
      </c>
      <c r="BU24" s="30">
        <v>1635</v>
      </c>
      <c r="BV24" s="29">
        <v>0</v>
      </c>
      <c r="BW24" s="29"/>
      <c r="BX24" s="52">
        <f t="shared" si="0"/>
        <v>636466.09</v>
      </c>
      <c r="BY24" s="99"/>
      <c r="BZ24" s="100"/>
      <c r="CA24" s="33"/>
      <c r="CB24" s="34"/>
      <c r="CC24" s="34"/>
      <c r="CD24" s="34"/>
      <c r="CE24" s="34"/>
      <c r="CF24" s="34"/>
      <c r="CG24" s="34"/>
      <c r="CH24" s="34"/>
      <c r="CI24" s="34"/>
      <c r="CJ24" s="34"/>
      <c r="CK24" s="34"/>
      <c r="CL24" s="34"/>
      <c r="CM24" s="34"/>
      <c r="CN24" s="5"/>
      <c r="CO24" s="5"/>
      <c r="CP24" s="5"/>
      <c r="CQ24" s="5"/>
      <c r="CR24" s="5"/>
      <c r="CS24" s="5"/>
      <c r="CT24" s="5"/>
      <c r="CU24" s="5"/>
      <c r="CV24" s="5"/>
      <c r="CW24" s="5"/>
      <c r="CX24" s="5"/>
      <c r="CY24" s="5"/>
      <c r="CZ24" s="5"/>
      <c r="DA24" s="5"/>
      <c r="DB24" s="5"/>
      <c r="DC24" s="5"/>
      <c r="DD24" s="5"/>
      <c r="DE24" s="5"/>
      <c r="DF24" s="5"/>
      <c r="DG24" s="5"/>
      <c r="DH24" s="5"/>
      <c r="DI24" s="5"/>
      <c r="DJ24" s="5"/>
      <c r="DK24" s="5"/>
      <c r="DL24" s="5"/>
      <c r="DM24" s="5"/>
      <c r="DN24" s="5"/>
    </row>
    <row r="25" spans="1:118" s="15" customFormat="1" x14ac:dyDescent="0.25">
      <c r="A25" s="25">
        <v>1870</v>
      </c>
      <c r="B25" s="26" t="s">
        <v>149</v>
      </c>
      <c r="C25" s="29">
        <v>0</v>
      </c>
      <c r="D25" s="29">
        <v>0</v>
      </c>
      <c r="E25" s="29">
        <v>0</v>
      </c>
      <c r="F25" s="29">
        <v>0</v>
      </c>
      <c r="G25" s="29">
        <v>0</v>
      </c>
      <c r="H25" s="29">
        <v>0</v>
      </c>
      <c r="I25" s="29">
        <v>0</v>
      </c>
      <c r="J25" s="29">
        <v>0</v>
      </c>
      <c r="K25" s="29">
        <v>0</v>
      </c>
      <c r="L25" s="29">
        <v>0</v>
      </c>
      <c r="M25" s="29">
        <v>0</v>
      </c>
      <c r="N25" s="29">
        <v>0</v>
      </c>
      <c r="O25" s="29">
        <v>0</v>
      </c>
      <c r="P25" s="29">
        <v>0</v>
      </c>
      <c r="Q25" s="29">
        <v>0</v>
      </c>
      <c r="R25" s="29">
        <v>0</v>
      </c>
      <c r="S25" s="29">
        <v>0</v>
      </c>
      <c r="T25" s="29">
        <v>0</v>
      </c>
      <c r="U25" s="29">
        <v>0</v>
      </c>
      <c r="V25" s="29">
        <v>0</v>
      </c>
      <c r="W25" s="29">
        <v>0</v>
      </c>
      <c r="X25" s="29">
        <v>0</v>
      </c>
      <c r="Y25" s="29">
        <v>0</v>
      </c>
      <c r="Z25" s="29">
        <v>0</v>
      </c>
      <c r="AA25" s="29"/>
      <c r="AB25" s="29">
        <v>0</v>
      </c>
      <c r="AC25" s="29">
        <v>0</v>
      </c>
      <c r="AD25" s="29">
        <v>0</v>
      </c>
      <c r="AE25" s="29">
        <v>0</v>
      </c>
      <c r="AF25" s="29">
        <v>0</v>
      </c>
      <c r="AG25" s="29">
        <v>0</v>
      </c>
      <c r="AH25" s="29"/>
      <c r="AI25" s="29">
        <v>0</v>
      </c>
      <c r="AJ25" s="29">
        <v>0</v>
      </c>
      <c r="AK25" s="29">
        <v>0</v>
      </c>
      <c r="AL25" s="29">
        <v>0</v>
      </c>
      <c r="AM25" s="29">
        <v>0</v>
      </c>
      <c r="AN25" s="29">
        <v>0</v>
      </c>
      <c r="AO25" s="29">
        <v>0</v>
      </c>
      <c r="AP25" s="29">
        <v>0</v>
      </c>
      <c r="AQ25" s="29">
        <v>0</v>
      </c>
      <c r="AR25" s="29">
        <v>0</v>
      </c>
      <c r="AS25" s="29">
        <v>0</v>
      </c>
      <c r="AT25" s="29">
        <v>0</v>
      </c>
      <c r="AU25" s="29">
        <v>0</v>
      </c>
      <c r="AV25" s="29"/>
      <c r="AW25" s="29">
        <v>0</v>
      </c>
      <c r="AX25" s="29">
        <v>0</v>
      </c>
      <c r="AY25" s="29">
        <v>0</v>
      </c>
      <c r="AZ25" s="29">
        <v>0</v>
      </c>
      <c r="BA25" s="29">
        <v>0</v>
      </c>
      <c r="BB25" s="29">
        <v>0</v>
      </c>
      <c r="BC25" s="29">
        <v>0</v>
      </c>
      <c r="BD25" s="29">
        <v>0</v>
      </c>
      <c r="BE25" s="29">
        <v>0</v>
      </c>
      <c r="BF25" s="29">
        <v>0</v>
      </c>
      <c r="BG25" s="29">
        <v>0</v>
      </c>
      <c r="BH25" s="29">
        <v>0</v>
      </c>
      <c r="BI25" s="29">
        <v>0</v>
      </c>
      <c r="BJ25" s="29">
        <v>0</v>
      </c>
      <c r="BK25" s="29">
        <v>0</v>
      </c>
      <c r="BL25" s="29">
        <v>0</v>
      </c>
      <c r="BM25" s="29">
        <v>0</v>
      </c>
      <c r="BN25" s="29"/>
      <c r="BO25" s="29">
        <v>0</v>
      </c>
      <c r="BP25" s="29">
        <v>0</v>
      </c>
      <c r="BQ25" s="29">
        <v>0</v>
      </c>
      <c r="BR25" s="29">
        <v>0</v>
      </c>
      <c r="BS25" s="29">
        <v>0</v>
      </c>
      <c r="BT25" s="29">
        <v>0</v>
      </c>
      <c r="BU25" s="30">
        <v>0</v>
      </c>
      <c r="BV25" s="29">
        <v>0</v>
      </c>
      <c r="BW25" s="29"/>
      <c r="BX25" s="52">
        <f t="shared" si="0"/>
        <v>0</v>
      </c>
      <c r="BY25" s="99"/>
      <c r="BZ25" s="100"/>
      <c r="CA25" s="33"/>
      <c r="CB25" s="34"/>
      <c r="CC25" s="34"/>
      <c r="CD25" s="34"/>
      <c r="CE25" s="34"/>
      <c r="CF25" s="34"/>
      <c r="CG25" s="34"/>
      <c r="CH25" s="34"/>
      <c r="CI25" s="34"/>
      <c r="CJ25" s="34"/>
      <c r="CK25" s="34"/>
      <c r="CL25" s="34"/>
      <c r="CM25" s="34"/>
      <c r="CN25" s="5"/>
      <c r="CO25" s="5"/>
      <c r="CP25" s="5"/>
      <c r="CQ25" s="5"/>
      <c r="CR25" s="5"/>
      <c r="CS25" s="5"/>
      <c r="CT25" s="5"/>
      <c r="CU25" s="5"/>
      <c r="CV25" s="5"/>
      <c r="CW25" s="5"/>
      <c r="CX25" s="5"/>
      <c r="CY25" s="5"/>
      <c r="CZ25" s="5"/>
      <c r="DA25" s="5"/>
      <c r="DB25" s="5"/>
      <c r="DC25" s="5"/>
      <c r="DD25" s="5"/>
      <c r="DE25" s="5"/>
      <c r="DF25" s="5"/>
      <c r="DG25" s="5"/>
      <c r="DH25" s="5"/>
      <c r="DI25" s="5"/>
      <c r="DJ25" s="5"/>
      <c r="DK25" s="5"/>
      <c r="DL25" s="5"/>
      <c r="DM25" s="5"/>
      <c r="DN25" s="5"/>
    </row>
    <row r="26" spans="1:118" s="15" customFormat="1" x14ac:dyDescent="0.25">
      <c r="A26" s="25">
        <v>1875</v>
      </c>
      <c r="B26" s="26" t="s">
        <v>150</v>
      </c>
      <c r="C26" s="29">
        <v>16522.64</v>
      </c>
      <c r="D26" s="29">
        <v>0</v>
      </c>
      <c r="E26" s="29">
        <v>0</v>
      </c>
      <c r="F26" s="29">
        <v>0</v>
      </c>
      <c r="G26" s="29">
        <v>0</v>
      </c>
      <c r="H26" s="29">
        <v>0</v>
      </c>
      <c r="I26" s="29">
        <v>0</v>
      </c>
      <c r="J26" s="29">
        <v>0</v>
      </c>
      <c r="K26" s="29">
        <v>0</v>
      </c>
      <c r="L26" s="29">
        <v>0</v>
      </c>
      <c r="M26" s="29">
        <v>0</v>
      </c>
      <c r="N26" s="29">
        <v>0</v>
      </c>
      <c r="O26" s="29">
        <v>0</v>
      </c>
      <c r="P26" s="29">
        <v>0</v>
      </c>
      <c r="Q26" s="29">
        <v>0</v>
      </c>
      <c r="R26" s="29">
        <v>0</v>
      </c>
      <c r="S26" s="29">
        <v>0</v>
      </c>
      <c r="T26" s="29">
        <v>0</v>
      </c>
      <c r="U26" s="29">
        <v>0</v>
      </c>
      <c r="V26" s="29">
        <v>0</v>
      </c>
      <c r="W26" s="29">
        <v>0</v>
      </c>
      <c r="X26" s="29">
        <v>0</v>
      </c>
      <c r="Y26" s="29">
        <v>0</v>
      </c>
      <c r="Z26" s="29">
        <v>0</v>
      </c>
      <c r="AA26" s="29"/>
      <c r="AB26" s="29">
        <v>0</v>
      </c>
      <c r="AC26" s="29">
        <v>0</v>
      </c>
      <c r="AD26" s="29">
        <v>0</v>
      </c>
      <c r="AE26" s="29">
        <v>0</v>
      </c>
      <c r="AF26" s="29">
        <v>0</v>
      </c>
      <c r="AG26" s="29">
        <v>0</v>
      </c>
      <c r="AH26" s="29"/>
      <c r="AI26" s="29">
        <v>0</v>
      </c>
      <c r="AJ26" s="29">
        <v>0</v>
      </c>
      <c r="AK26" s="29">
        <v>0</v>
      </c>
      <c r="AL26" s="29">
        <v>0</v>
      </c>
      <c r="AM26" s="29">
        <v>0</v>
      </c>
      <c r="AN26" s="29">
        <v>0</v>
      </c>
      <c r="AO26" s="29">
        <v>0</v>
      </c>
      <c r="AP26" s="29">
        <v>0</v>
      </c>
      <c r="AQ26" s="29">
        <v>0</v>
      </c>
      <c r="AR26" s="29">
        <v>0</v>
      </c>
      <c r="AS26" s="29">
        <v>0</v>
      </c>
      <c r="AT26" s="29">
        <v>21835.21</v>
      </c>
      <c r="AU26" s="29">
        <v>0</v>
      </c>
      <c r="AV26" s="29"/>
      <c r="AW26" s="29">
        <v>0</v>
      </c>
      <c r="AX26" s="29">
        <v>0</v>
      </c>
      <c r="AY26" s="29">
        <v>0</v>
      </c>
      <c r="AZ26" s="29">
        <v>0</v>
      </c>
      <c r="BA26" s="29">
        <v>0</v>
      </c>
      <c r="BB26" s="29">
        <v>0</v>
      </c>
      <c r="BC26" s="29">
        <v>0</v>
      </c>
      <c r="BD26" s="29">
        <v>0</v>
      </c>
      <c r="BE26" s="29">
        <v>0</v>
      </c>
      <c r="BF26" s="29">
        <v>2102728.0699999998</v>
      </c>
      <c r="BG26" s="29">
        <v>0</v>
      </c>
      <c r="BH26" s="29">
        <v>0</v>
      </c>
      <c r="BI26" s="29">
        <v>0</v>
      </c>
      <c r="BJ26" s="29">
        <v>0</v>
      </c>
      <c r="BK26" s="29">
        <v>0</v>
      </c>
      <c r="BL26" s="29">
        <v>0</v>
      </c>
      <c r="BM26" s="29">
        <v>0</v>
      </c>
      <c r="BN26" s="29"/>
      <c r="BO26" s="29">
        <v>0</v>
      </c>
      <c r="BP26" s="29">
        <v>0</v>
      </c>
      <c r="BQ26" s="29">
        <v>0</v>
      </c>
      <c r="BR26" s="29">
        <v>0</v>
      </c>
      <c r="BS26" s="29">
        <v>0</v>
      </c>
      <c r="BT26" s="29">
        <v>0</v>
      </c>
      <c r="BU26" s="30">
        <v>0</v>
      </c>
      <c r="BV26" s="29">
        <v>0</v>
      </c>
      <c r="BW26" s="29"/>
      <c r="BX26" s="52">
        <f t="shared" si="0"/>
        <v>2141085.92</v>
      </c>
      <c r="BY26" s="99"/>
      <c r="BZ26" s="100"/>
      <c r="CA26" s="33"/>
      <c r="CB26" s="34"/>
      <c r="CC26" s="34"/>
      <c r="CD26" s="34"/>
      <c r="CE26" s="34"/>
      <c r="CF26" s="34"/>
      <c r="CG26" s="34"/>
      <c r="CH26" s="34"/>
      <c r="CI26" s="34"/>
      <c r="CJ26" s="34"/>
      <c r="CK26" s="34"/>
      <c r="CL26" s="34"/>
      <c r="CM26" s="34"/>
      <c r="CN26" s="5"/>
      <c r="CO26" s="5"/>
      <c r="CP26" s="5"/>
      <c r="CQ26" s="5"/>
      <c r="CR26" s="5"/>
      <c r="CS26" s="5"/>
      <c r="CT26" s="5"/>
      <c r="CU26" s="5"/>
      <c r="CV26" s="5"/>
      <c r="CW26" s="5"/>
      <c r="CX26" s="5"/>
      <c r="CY26" s="5"/>
      <c r="CZ26" s="5"/>
      <c r="DA26" s="5"/>
      <c r="DB26" s="5"/>
      <c r="DC26" s="5"/>
      <c r="DD26" s="5"/>
      <c r="DE26" s="5"/>
      <c r="DF26" s="5"/>
      <c r="DG26" s="5"/>
      <c r="DH26" s="5"/>
      <c r="DI26" s="5"/>
      <c r="DJ26" s="5"/>
      <c r="DK26" s="5"/>
      <c r="DL26" s="5"/>
      <c r="DM26" s="5"/>
      <c r="DN26" s="5"/>
    </row>
    <row r="27" spans="1:118" s="15" customFormat="1" x14ac:dyDescent="0.25">
      <c r="A27" s="25">
        <v>1905</v>
      </c>
      <c r="B27" s="26" t="s">
        <v>128</v>
      </c>
      <c r="C27" s="29">
        <v>0</v>
      </c>
      <c r="D27" s="29">
        <v>15588.47</v>
      </c>
      <c r="E27" s="29">
        <v>0</v>
      </c>
      <c r="F27" s="29">
        <v>87795.11</v>
      </c>
      <c r="G27" s="29">
        <v>0</v>
      </c>
      <c r="H27" s="29">
        <v>96299.71</v>
      </c>
      <c r="I27" s="29">
        <v>213796.91</v>
      </c>
      <c r="J27" s="29">
        <v>0</v>
      </c>
      <c r="K27" s="29">
        <v>8639.65</v>
      </c>
      <c r="L27" s="29">
        <v>0</v>
      </c>
      <c r="M27" s="29">
        <v>0</v>
      </c>
      <c r="N27" s="29">
        <v>0</v>
      </c>
      <c r="O27" s="29">
        <v>174709.75</v>
      </c>
      <c r="P27" s="29">
        <v>9879398.9900000002</v>
      </c>
      <c r="Q27" s="29">
        <v>916900.39</v>
      </c>
      <c r="R27" s="29">
        <v>1322514.43</v>
      </c>
      <c r="S27" s="29">
        <v>0</v>
      </c>
      <c r="T27" s="29">
        <v>0</v>
      </c>
      <c r="U27" s="29">
        <v>190119</v>
      </c>
      <c r="V27" s="29">
        <v>17041</v>
      </c>
      <c r="W27" s="29">
        <v>0</v>
      </c>
      <c r="X27" s="29">
        <v>0</v>
      </c>
      <c r="Y27" s="29">
        <v>111555.65</v>
      </c>
      <c r="Z27" s="29">
        <v>0</v>
      </c>
      <c r="AA27" s="29"/>
      <c r="AB27" s="29">
        <v>0</v>
      </c>
      <c r="AC27" s="29">
        <v>7600</v>
      </c>
      <c r="AD27" s="29">
        <v>1067629.4099999999</v>
      </c>
      <c r="AE27" s="29">
        <v>0</v>
      </c>
      <c r="AF27" s="29">
        <v>28299.7</v>
      </c>
      <c r="AG27" s="29">
        <v>0</v>
      </c>
      <c r="AH27" s="29"/>
      <c r="AI27" s="29">
        <v>20355841.32</v>
      </c>
      <c r="AJ27" s="29">
        <v>1216545.3</v>
      </c>
      <c r="AK27" s="29">
        <v>16562</v>
      </c>
      <c r="AL27" s="29">
        <v>0</v>
      </c>
      <c r="AM27" s="29">
        <v>1395299.94</v>
      </c>
      <c r="AN27" s="29">
        <v>0</v>
      </c>
      <c r="AO27" s="29">
        <v>278455.26</v>
      </c>
      <c r="AP27" s="29">
        <v>0</v>
      </c>
      <c r="AQ27" s="29">
        <v>0</v>
      </c>
      <c r="AR27" s="29">
        <v>2251316</v>
      </c>
      <c r="AS27" s="29">
        <v>0</v>
      </c>
      <c r="AT27" s="29">
        <v>508969.83</v>
      </c>
      <c r="AU27" s="29">
        <v>49000</v>
      </c>
      <c r="AV27" s="29"/>
      <c r="AW27" s="29">
        <v>86550.51</v>
      </c>
      <c r="AX27" s="29">
        <v>0</v>
      </c>
      <c r="AY27" s="29">
        <v>0</v>
      </c>
      <c r="AZ27" s="29">
        <v>144400.35</v>
      </c>
      <c r="BA27" s="29">
        <v>135692.24</v>
      </c>
      <c r="BB27" s="29">
        <v>0</v>
      </c>
      <c r="BC27" s="29">
        <v>0</v>
      </c>
      <c r="BD27" s="29">
        <v>0</v>
      </c>
      <c r="BE27" s="29">
        <v>0</v>
      </c>
      <c r="BF27" s="29">
        <v>0</v>
      </c>
      <c r="BG27" s="29">
        <v>0</v>
      </c>
      <c r="BH27" s="29">
        <v>0</v>
      </c>
      <c r="BI27" s="29">
        <v>0</v>
      </c>
      <c r="BJ27" s="29">
        <v>0</v>
      </c>
      <c r="BK27" s="29">
        <v>174187.53</v>
      </c>
      <c r="BL27" s="29">
        <v>0</v>
      </c>
      <c r="BM27" s="29">
        <v>0</v>
      </c>
      <c r="BN27" s="29"/>
      <c r="BO27" s="29">
        <v>1035730</v>
      </c>
      <c r="BP27" s="29">
        <v>517753.71</v>
      </c>
      <c r="BQ27" s="29">
        <v>0</v>
      </c>
      <c r="BR27" s="29">
        <v>0</v>
      </c>
      <c r="BS27" s="29">
        <v>0</v>
      </c>
      <c r="BT27" s="29">
        <v>0</v>
      </c>
      <c r="BU27" s="30">
        <v>0</v>
      </c>
      <c r="BV27" s="29">
        <v>182214.88</v>
      </c>
      <c r="BW27" s="29"/>
      <c r="BX27" s="52">
        <f t="shared" si="0"/>
        <v>42486407.039999999</v>
      </c>
      <c r="BY27" s="99"/>
      <c r="BZ27" s="100"/>
      <c r="CA27" s="33"/>
      <c r="CB27" s="34"/>
      <c r="CC27" s="34"/>
      <c r="CD27" s="34"/>
      <c r="CE27" s="34"/>
      <c r="CF27" s="34"/>
      <c r="CG27" s="34"/>
      <c r="CH27" s="34"/>
      <c r="CI27" s="34"/>
      <c r="CJ27" s="34"/>
      <c r="CK27" s="34"/>
      <c r="CL27" s="34"/>
      <c r="CM27" s="34"/>
      <c r="CN27" s="5"/>
      <c r="CO27" s="5"/>
      <c r="CP27" s="5"/>
      <c r="CQ27" s="5"/>
      <c r="CR27" s="5"/>
      <c r="CS27" s="5"/>
      <c r="CT27" s="5"/>
      <c r="CU27" s="5"/>
      <c r="CV27" s="5"/>
      <c r="CW27" s="5"/>
      <c r="CX27" s="5"/>
      <c r="CY27" s="5"/>
      <c r="CZ27" s="5"/>
      <c r="DA27" s="5"/>
      <c r="DB27" s="5"/>
      <c r="DC27" s="5"/>
      <c r="DD27" s="5"/>
      <c r="DE27" s="5"/>
      <c r="DF27" s="5"/>
      <c r="DG27" s="5"/>
      <c r="DH27" s="5"/>
      <c r="DI27" s="5"/>
      <c r="DJ27" s="5"/>
      <c r="DK27" s="5"/>
      <c r="DL27" s="5"/>
      <c r="DM27" s="5"/>
      <c r="DN27" s="5"/>
    </row>
    <row r="28" spans="1:118" s="15" customFormat="1" x14ac:dyDescent="0.25">
      <c r="A28" s="25">
        <v>1908</v>
      </c>
      <c r="B28" s="26" t="s">
        <v>129</v>
      </c>
      <c r="C28" s="29">
        <v>0</v>
      </c>
      <c r="D28" s="29">
        <v>683676.88</v>
      </c>
      <c r="E28" s="29">
        <v>7904965</v>
      </c>
      <c r="F28" s="29">
        <v>522773.85</v>
      </c>
      <c r="G28" s="29">
        <v>0</v>
      </c>
      <c r="H28" s="29">
        <v>8484358.0600000005</v>
      </c>
      <c r="I28" s="29">
        <v>5575327.9199999999</v>
      </c>
      <c r="J28" s="29">
        <v>890495.27</v>
      </c>
      <c r="K28" s="29">
        <v>1088697.6200000001</v>
      </c>
      <c r="L28" s="29">
        <v>0</v>
      </c>
      <c r="M28" s="29">
        <v>0</v>
      </c>
      <c r="N28" s="29">
        <v>0</v>
      </c>
      <c r="O28" s="29">
        <v>664871.06000000006</v>
      </c>
      <c r="P28" s="29">
        <v>0</v>
      </c>
      <c r="Q28" s="29">
        <v>4893961.07</v>
      </c>
      <c r="R28" s="29">
        <v>18295770.140000001</v>
      </c>
      <c r="S28" s="29">
        <v>0</v>
      </c>
      <c r="T28" s="29">
        <v>0</v>
      </c>
      <c r="U28" s="29">
        <v>2422357.12</v>
      </c>
      <c r="V28" s="29">
        <v>584986</v>
      </c>
      <c r="W28" s="29">
        <v>427121.34</v>
      </c>
      <c r="X28" s="29">
        <v>0</v>
      </c>
      <c r="Y28" s="29">
        <v>550496.07999999996</v>
      </c>
      <c r="Z28" s="29">
        <v>0</v>
      </c>
      <c r="AA28" s="29"/>
      <c r="AB28" s="29">
        <v>0</v>
      </c>
      <c r="AC28" s="29">
        <v>232469.28</v>
      </c>
      <c r="AD28" s="29">
        <v>20083948.489999998</v>
      </c>
      <c r="AE28" s="29">
        <v>0</v>
      </c>
      <c r="AF28" s="29">
        <v>862328.77</v>
      </c>
      <c r="AG28" s="29">
        <v>310348</v>
      </c>
      <c r="AH28" s="29"/>
      <c r="AI28" s="29">
        <v>36554484.170000002</v>
      </c>
      <c r="AJ28" s="29">
        <v>748392.24</v>
      </c>
      <c r="AK28" s="29">
        <v>907572</v>
      </c>
      <c r="AL28" s="29">
        <v>0</v>
      </c>
      <c r="AM28" s="29">
        <v>16544992.699999999</v>
      </c>
      <c r="AN28" s="29">
        <v>2400</v>
      </c>
      <c r="AO28" s="29">
        <v>179606.28</v>
      </c>
      <c r="AP28" s="29">
        <v>22091652.34</v>
      </c>
      <c r="AQ28" s="29">
        <v>1115164.48</v>
      </c>
      <c r="AR28" s="29">
        <v>0</v>
      </c>
      <c r="AS28" s="29">
        <v>291529.57</v>
      </c>
      <c r="AT28" s="29">
        <v>15117430.199999999</v>
      </c>
      <c r="AU28" s="29">
        <v>1054708.04</v>
      </c>
      <c r="AV28" s="29"/>
      <c r="AW28" s="29">
        <v>2514322.08</v>
      </c>
      <c r="AX28" s="29">
        <v>0</v>
      </c>
      <c r="AY28" s="29">
        <v>0</v>
      </c>
      <c r="AZ28" s="29">
        <v>2826684.53</v>
      </c>
      <c r="BA28" s="29">
        <v>1695581.49</v>
      </c>
      <c r="BB28" s="29">
        <v>0</v>
      </c>
      <c r="BC28" s="29">
        <v>0</v>
      </c>
      <c r="BD28" s="29">
        <v>0</v>
      </c>
      <c r="BE28" s="29">
        <v>0</v>
      </c>
      <c r="BF28" s="29">
        <v>21075888.68</v>
      </c>
      <c r="BG28" s="29">
        <v>0</v>
      </c>
      <c r="BH28" s="29">
        <v>0</v>
      </c>
      <c r="BI28" s="29">
        <v>0</v>
      </c>
      <c r="BJ28" s="29">
        <v>0</v>
      </c>
      <c r="BK28" s="29">
        <v>2418716.36</v>
      </c>
      <c r="BL28" s="29">
        <v>0</v>
      </c>
      <c r="BM28" s="29">
        <v>0</v>
      </c>
      <c r="BN28" s="29"/>
      <c r="BO28" s="29">
        <v>21278584</v>
      </c>
      <c r="BP28" s="29">
        <v>1486023.63</v>
      </c>
      <c r="BQ28" s="29">
        <v>0</v>
      </c>
      <c r="BR28" s="29">
        <v>2503253.69</v>
      </c>
      <c r="BS28" s="29">
        <v>0</v>
      </c>
      <c r="BT28" s="29">
        <v>0</v>
      </c>
      <c r="BU28" s="30">
        <v>0</v>
      </c>
      <c r="BV28" s="29">
        <v>6241284.6699999999</v>
      </c>
      <c r="BW28" s="29"/>
      <c r="BX28" s="52">
        <f t="shared" ref="BX28:BX44" si="1">SUM(C28:BW28)</f>
        <v>231127223.09999999</v>
      </c>
      <c r="BY28" s="99"/>
      <c r="BZ28" s="100"/>
      <c r="CA28" s="33"/>
      <c r="CB28" s="34"/>
      <c r="CC28" s="34"/>
      <c r="CD28" s="34"/>
      <c r="CE28" s="34"/>
      <c r="CF28" s="34"/>
      <c r="CG28" s="34"/>
      <c r="CH28" s="34"/>
      <c r="CI28" s="34"/>
      <c r="CJ28" s="34"/>
      <c r="CK28" s="34"/>
      <c r="CL28" s="34"/>
      <c r="CM28" s="34"/>
      <c r="CN28" s="5"/>
      <c r="CO28" s="5"/>
      <c r="CP28" s="5"/>
      <c r="CQ28" s="5"/>
      <c r="CR28" s="5"/>
      <c r="CS28" s="5"/>
      <c r="CT28" s="5"/>
      <c r="CU28" s="5"/>
      <c r="CV28" s="5"/>
      <c r="CW28" s="5"/>
      <c r="CX28" s="5"/>
      <c r="CY28" s="5"/>
      <c r="CZ28" s="5"/>
      <c r="DA28" s="5"/>
      <c r="DB28" s="5"/>
      <c r="DC28" s="5"/>
      <c r="DD28" s="5"/>
      <c r="DE28" s="5"/>
      <c r="DF28" s="5"/>
      <c r="DG28" s="5"/>
      <c r="DH28" s="5"/>
      <c r="DI28" s="5"/>
      <c r="DJ28" s="5"/>
      <c r="DK28" s="5"/>
      <c r="DL28" s="5"/>
      <c r="DM28" s="5"/>
      <c r="DN28" s="5"/>
    </row>
    <row r="29" spans="1:118" s="15" customFormat="1" x14ac:dyDescent="0.25">
      <c r="A29" s="25">
        <v>1910</v>
      </c>
      <c r="B29" s="26" t="s">
        <v>130</v>
      </c>
      <c r="C29" s="29">
        <v>43398.25</v>
      </c>
      <c r="D29" s="29">
        <v>0</v>
      </c>
      <c r="E29" s="29">
        <v>0</v>
      </c>
      <c r="F29" s="29">
        <v>0</v>
      </c>
      <c r="G29" s="29">
        <v>25560.880000000001</v>
      </c>
      <c r="H29" s="29">
        <v>0</v>
      </c>
      <c r="I29" s="29">
        <v>0</v>
      </c>
      <c r="J29" s="29">
        <v>695249.88</v>
      </c>
      <c r="K29" s="29">
        <v>0</v>
      </c>
      <c r="L29" s="29">
        <v>0</v>
      </c>
      <c r="M29" s="29">
        <v>0</v>
      </c>
      <c r="N29" s="29">
        <v>0</v>
      </c>
      <c r="O29" s="29">
        <v>0</v>
      </c>
      <c r="P29" s="29">
        <v>0</v>
      </c>
      <c r="Q29" s="29">
        <v>0</v>
      </c>
      <c r="R29" s="29">
        <v>0</v>
      </c>
      <c r="S29" s="29">
        <v>240729.54</v>
      </c>
      <c r="T29" s="29">
        <v>0</v>
      </c>
      <c r="U29" s="29">
        <v>0</v>
      </c>
      <c r="V29" s="29">
        <v>21798</v>
      </c>
      <c r="W29" s="29">
        <v>86121.919999999998</v>
      </c>
      <c r="X29" s="29">
        <v>0</v>
      </c>
      <c r="Y29" s="29">
        <v>0</v>
      </c>
      <c r="Z29" s="29">
        <v>0</v>
      </c>
      <c r="AA29" s="29"/>
      <c r="AB29" s="29">
        <v>0</v>
      </c>
      <c r="AC29" s="29">
        <v>0</v>
      </c>
      <c r="AD29" s="29">
        <v>0</v>
      </c>
      <c r="AE29" s="29">
        <v>0</v>
      </c>
      <c r="AF29" s="29">
        <v>0</v>
      </c>
      <c r="AG29" s="29">
        <v>0</v>
      </c>
      <c r="AH29" s="29"/>
      <c r="AI29" s="29">
        <v>0</v>
      </c>
      <c r="AJ29" s="29">
        <v>0</v>
      </c>
      <c r="AK29" s="29">
        <v>0</v>
      </c>
      <c r="AL29" s="29">
        <v>335574</v>
      </c>
      <c r="AM29" s="29">
        <v>0</v>
      </c>
      <c r="AN29" s="29">
        <v>0</v>
      </c>
      <c r="AO29" s="29">
        <v>0</v>
      </c>
      <c r="AP29" s="29">
        <v>0</v>
      </c>
      <c r="AQ29" s="29">
        <v>0</v>
      </c>
      <c r="AR29" s="29">
        <v>377009</v>
      </c>
      <c r="AS29" s="29">
        <v>1095041.1100000001</v>
      </c>
      <c r="AT29" s="29">
        <v>120252.32</v>
      </c>
      <c r="AU29" s="29">
        <v>0</v>
      </c>
      <c r="AV29" s="29"/>
      <c r="AW29" s="29">
        <v>0</v>
      </c>
      <c r="AX29" s="29">
        <v>4691.87</v>
      </c>
      <c r="AY29" s="29">
        <v>0</v>
      </c>
      <c r="AZ29" s="29">
        <v>0</v>
      </c>
      <c r="BA29" s="29">
        <v>0</v>
      </c>
      <c r="BB29" s="29">
        <v>907778.43</v>
      </c>
      <c r="BC29" s="29">
        <v>0</v>
      </c>
      <c r="BD29" s="29">
        <v>116598.39</v>
      </c>
      <c r="BE29" s="29">
        <v>0</v>
      </c>
      <c r="BF29" s="29">
        <v>20267869.27</v>
      </c>
      <c r="BG29" s="29">
        <v>0</v>
      </c>
      <c r="BH29" s="29">
        <v>0</v>
      </c>
      <c r="BI29" s="29">
        <v>8796.4500000000007</v>
      </c>
      <c r="BJ29" s="29">
        <v>0</v>
      </c>
      <c r="BK29" s="29">
        <v>0</v>
      </c>
      <c r="BL29" s="29">
        <v>0</v>
      </c>
      <c r="BM29" s="29">
        <v>0</v>
      </c>
      <c r="BN29" s="29"/>
      <c r="BO29" s="29">
        <v>1152890</v>
      </c>
      <c r="BP29" s="29">
        <v>0</v>
      </c>
      <c r="BQ29" s="29">
        <v>0</v>
      </c>
      <c r="BR29" s="29">
        <v>0</v>
      </c>
      <c r="BS29" s="29">
        <v>0</v>
      </c>
      <c r="BT29" s="29">
        <v>0</v>
      </c>
      <c r="BU29" s="30">
        <v>0</v>
      </c>
      <c r="BV29" s="29">
        <v>0</v>
      </c>
      <c r="BW29" s="29"/>
      <c r="BX29" s="52">
        <f t="shared" si="1"/>
        <v>25499359.309999999</v>
      </c>
      <c r="BY29" s="99"/>
      <c r="BZ29" s="100"/>
      <c r="CA29" s="33"/>
      <c r="CB29" s="34"/>
      <c r="CC29" s="34"/>
      <c r="CD29" s="34"/>
      <c r="CE29" s="34"/>
      <c r="CF29" s="34"/>
      <c r="CG29" s="34"/>
      <c r="CH29" s="34"/>
      <c r="CI29" s="34"/>
      <c r="CJ29" s="34"/>
      <c r="CK29" s="34"/>
      <c r="CL29" s="34"/>
      <c r="CM29" s="34"/>
      <c r="CN29" s="5"/>
      <c r="CO29" s="5"/>
      <c r="CP29" s="5"/>
      <c r="CQ29" s="5"/>
      <c r="CR29" s="5"/>
      <c r="CS29" s="5"/>
      <c r="CT29" s="5"/>
      <c r="CU29" s="5"/>
      <c r="CV29" s="5"/>
      <c r="CW29" s="5"/>
      <c r="CX29" s="5"/>
      <c r="CY29" s="5"/>
      <c r="CZ29" s="5"/>
      <c r="DA29" s="5"/>
      <c r="DB29" s="5"/>
      <c r="DC29" s="5"/>
      <c r="DD29" s="5"/>
      <c r="DE29" s="5"/>
      <c r="DF29" s="5"/>
      <c r="DG29" s="5"/>
      <c r="DH29" s="5"/>
      <c r="DI29" s="5"/>
      <c r="DJ29" s="5"/>
      <c r="DK29" s="5"/>
      <c r="DL29" s="5"/>
      <c r="DM29" s="5"/>
      <c r="DN29" s="5"/>
    </row>
    <row r="30" spans="1:118" s="15" customFormat="1" x14ac:dyDescent="0.25">
      <c r="A30" s="25">
        <v>1915</v>
      </c>
      <c r="B30" s="26" t="s">
        <v>151</v>
      </c>
      <c r="C30" s="29">
        <v>1437049.48</v>
      </c>
      <c r="D30" s="29">
        <v>62719.02</v>
      </c>
      <c r="E30" s="29">
        <v>464611</v>
      </c>
      <c r="F30" s="29">
        <v>186656.86</v>
      </c>
      <c r="G30" s="29">
        <v>7349.79</v>
      </c>
      <c r="H30" s="29">
        <v>1483403.09</v>
      </c>
      <c r="I30" s="29">
        <v>772182.3</v>
      </c>
      <c r="J30" s="29">
        <v>1364864.64</v>
      </c>
      <c r="K30" s="29">
        <v>98897.03</v>
      </c>
      <c r="L30" s="29">
        <v>0</v>
      </c>
      <c r="M30" s="29">
        <v>226049.07</v>
      </c>
      <c r="N30" s="29">
        <v>50362.82</v>
      </c>
      <c r="O30" s="29">
        <v>245176.53</v>
      </c>
      <c r="P30" s="29">
        <v>5862498.0300000003</v>
      </c>
      <c r="Q30" s="29">
        <v>340597.49</v>
      </c>
      <c r="R30" s="29">
        <v>508556.1</v>
      </c>
      <c r="S30" s="29">
        <v>89422.8</v>
      </c>
      <c r="T30" s="29">
        <v>64000.35</v>
      </c>
      <c r="U30" s="29">
        <v>188608.65</v>
      </c>
      <c r="V30" s="29">
        <v>385253</v>
      </c>
      <c r="W30" s="29">
        <v>117406.76</v>
      </c>
      <c r="X30" s="29">
        <v>76054.559999999998</v>
      </c>
      <c r="Y30" s="29">
        <v>74543.259999999995</v>
      </c>
      <c r="Z30" s="29">
        <v>682018.88</v>
      </c>
      <c r="AA30" s="29"/>
      <c r="AB30" s="29">
        <v>429916</v>
      </c>
      <c r="AC30" s="29">
        <v>48128.45</v>
      </c>
      <c r="AD30" s="29">
        <v>3069895.95</v>
      </c>
      <c r="AE30" s="29">
        <v>22059.37</v>
      </c>
      <c r="AF30" s="29">
        <v>39383.089999999997</v>
      </c>
      <c r="AG30" s="29">
        <v>1969278</v>
      </c>
      <c r="AH30" s="29"/>
      <c r="AI30" s="29">
        <v>1980784.34</v>
      </c>
      <c r="AJ30" s="29">
        <v>326662.76</v>
      </c>
      <c r="AK30" s="29">
        <v>48271</v>
      </c>
      <c r="AL30" s="29">
        <v>27285</v>
      </c>
      <c r="AM30" s="29">
        <v>1263381.1100000001</v>
      </c>
      <c r="AN30" s="29">
        <v>107325.64</v>
      </c>
      <c r="AO30" s="29">
        <v>232042.97</v>
      </c>
      <c r="AP30" s="29">
        <v>731858.81</v>
      </c>
      <c r="AQ30" s="29">
        <v>52150.879999999997</v>
      </c>
      <c r="AR30" s="29">
        <v>712088</v>
      </c>
      <c r="AS30" s="29">
        <v>344034.53</v>
      </c>
      <c r="AT30" s="29">
        <v>1493564.37</v>
      </c>
      <c r="AU30" s="29">
        <v>216633.32</v>
      </c>
      <c r="AV30" s="29"/>
      <c r="AW30" s="29">
        <v>376559.98</v>
      </c>
      <c r="AX30" s="29">
        <v>17606.810000000001</v>
      </c>
      <c r="AY30" s="29">
        <v>912444.14</v>
      </c>
      <c r="AZ30" s="29">
        <v>222974.53</v>
      </c>
      <c r="BA30" s="29">
        <v>64111.35</v>
      </c>
      <c r="BB30" s="29">
        <v>722938.33</v>
      </c>
      <c r="BC30" s="29">
        <v>131949.45000000001</v>
      </c>
      <c r="BD30" s="29">
        <v>15479.85</v>
      </c>
      <c r="BE30" s="29">
        <v>0</v>
      </c>
      <c r="BF30" s="29">
        <v>4919834.34</v>
      </c>
      <c r="BG30" s="29">
        <v>0</v>
      </c>
      <c r="BH30" s="29">
        <v>30841.31</v>
      </c>
      <c r="BI30" s="29">
        <v>0</v>
      </c>
      <c r="BJ30" s="29">
        <v>21741.25</v>
      </c>
      <c r="BK30" s="29">
        <v>71936.87</v>
      </c>
      <c r="BL30" s="29">
        <v>1464057.7</v>
      </c>
      <c r="BM30" s="29">
        <v>0</v>
      </c>
      <c r="BN30" s="29"/>
      <c r="BO30" s="29">
        <v>4359941</v>
      </c>
      <c r="BP30" s="29">
        <v>0</v>
      </c>
      <c r="BQ30" s="29">
        <v>1545307</v>
      </c>
      <c r="BR30" s="29">
        <v>102747.94</v>
      </c>
      <c r="BS30" s="29">
        <v>166339.65</v>
      </c>
      <c r="BT30" s="29">
        <v>37485</v>
      </c>
      <c r="BU30" s="30">
        <v>267490</v>
      </c>
      <c r="BV30" s="29">
        <v>1041169.03</v>
      </c>
      <c r="BW30" s="29"/>
      <c r="BX30" s="52">
        <f t="shared" si="1"/>
        <v>44395980.630000003</v>
      </c>
      <c r="BY30" s="99"/>
      <c r="BZ30" s="100"/>
      <c r="CA30" s="33"/>
      <c r="CB30" s="34"/>
      <c r="CC30" s="34"/>
      <c r="CD30" s="34"/>
      <c r="CE30" s="34"/>
      <c r="CF30" s="34"/>
      <c r="CG30" s="34"/>
      <c r="CH30" s="34"/>
      <c r="CI30" s="34"/>
      <c r="CJ30" s="34"/>
      <c r="CK30" s="34"/>
      <c r="CL30" s="34"/>
      <c r="CM30" s="34"/>
      <c r="CN30" s="5"/>
      <c r="CO30" s="5"/>
      <c r="CP30" s="5"/>
      <c r="CQ30" s="5"/>
      <c r="CR30" s="5"/>
      <c r="CS30" s="5"/>
      <c r="CT30" s="5"/>
      <c r="CU30" s="5"/>
      <c r="CV30" s="5"/>
      <c r="CW30" s="5"/>
      <c r="CX30" s="5"/>
      <c r="CY30" s="5"/>
      <c r="CZ30" s="5"/>
      <c r="DA30" s="5"/>
      <c r="DB30" s="5"/>
      <c r="DC30" s="5"/>
      <c r="DD30" s="5"/>
      <c r="DE30" s="5"/>
      <c r="DF30" s="5"/>
      <c r="DG30" s="5"/>
      <c r="DH30" s="5"/>
      <c r="DI30" s="5"/>
      <c r="DJ30" s="5"/>
      <c r="DK30" s="5"/>
      <c r="DL30" s="5"/>
      <c r="DM30" s="5"/>
      <c r="DN30" s="5"/>
    </row>
    <row r="31" spans="1:118" s="15" customFormat="1" x14ac:dyDescent="0.25">
      <c r="A31" s="25">
        <v>1920</v>
      </c>
      <c r="B31" s="26" t="s">
        <v>152</v>
      </c>
      <c r="C31" s="29">
        <v>973544.03</v>
      </c>
      <c r="D31" s="29">
        <v>63071.199999999997</v>
      </c>
      <c r="E31" s="29">
        <v>3441090</v>
      </c>
      <c r="F31" s="29">
        <v>1494589.66</v>
      </c>
      <c r="G31" s="29">
        <v>148934.72</v>
      </c>
      <c r="H31" s="29">
        <v>934035.4</v>
      </c>
      <c r="I31" s="29">
        <v>2515575.2999999998</v>
      </c>
      <c r="J31" s="29">
        <v>3439751.08</v>
      </c>
      <c r="K31" s="29">
        <v>304201.36</v>
      </c>
      <c r="L31" s="29">
        <v>661.42</v>
      </c>
      <c r="M31" s="29">
        <v>22965.279999999999</v>
      </c>
      <c r="N31" s="29">
        <v>26623.67</v>
      </c>
      <c r="O31" s="29">
        <v>611513.46</v>
      </c>
      <c r="P31" s="29">
        <v>6478711.04</v>
      </c>
      <c r="Q31" s="29">
        <v>1192839.26</v>
      </c>
      <c r="R31" s="29">
        <v>2553968.81</v>
      </c>
      <c r="S31" s="29">
        <v>204971.91</v>
      </c>
      <c r="T31" s="29">
        <v>199054.98</v>
      </c>
      <c r="U31" s="29">
        <v>324149.24</v>
      </c>
      <c r="V31" s="29">
        <v>1310703</v>
      </c>
      <c r="W31" s="29">
        <v>48616.98</v>
      </c>
      <c r="X31" s="29">
        <v>0</v>
      </c>
      <c r="Y31" s="29">
        <v>127077.08</v>
      </c>
      <c r="Z31" s="29">
        <v>1950599.31</v>
      </c>
      <c r="AA31" s="29"/>
      <c r="AB31" s="29">
        <v>1497027</v>
      </c>
      <c r="AC31" s="29">
        <v>102646.46</v>
      </c>
      <c r="AD31" s="29">
        <v>6370018.1399999997</v>
      </c>
      <c r="AE31" s="29">
        <v>18478.63</v>
      </c>
      <c r="AF31" s="29">
        <v>57839.22</v>
      </c>
      <c r="AG31" s="29">
        <v>4853430</v>
      </c>
      <c r="AH31" s="29"/>
      <c r="AI31" s="29">
        <v>7814171.7999999998</v>
      </c>
      <c r="AJ31" s="29">
        <v>598089.47</v>
      </c>
      <c r="AK31" s="29">
        <v>51265</v>
      </c>
      <c r="AL31" s="29">
        <v>351477</v>
      </c>
      <c r="AM31" s="29">
        <v>2534427.75</v>
      </c>
      <c r="AN31" s="29">
        <v>85700.75</v>
      </c>
      <c r="AO31" s="29">
        <v>427219.74</v>
      </c>
      <c r="AP31" s="29">
        <v>3200325.3</v>
      </c>
      <c r="AQ31" s="29">
        <v>159252.37</v>
      </c>
      <c r="AR31" s="29">
        <v>1794136</v>
      </c>
      <c r="AS31" s="29">
        <v>474228.78</v>
      </c>
      <c r="AT31" s="29">
        <v>3777674.42</v>
      </c>
      <c r="AU31" s="29">
        <v>414901.97</v>
      </c>
      <c r="AV31" s="29"/>
      <c r="AW31" s="29">
        <v>824732.55</v>
      </c>
      <c r="AX31" s="29">
        <v>593391.5</v>
      </c>
      <c r="AY31" s="29">
        <v>8538787.9299999997</v>
      </c>
      <c r="AZ31" s="29">
        <v>135741.4</v>
      </c>
      <c r="BA31" s="29">
        <v>228011.98</v>
      </c>
      <c r="BB31" s="29">
        <v>2539942.61</v>
      </c>
      <c r="BC31" s="29">
        <v>364078.19</v>
      </c>
      <c r="BD31" s="29">
        <v>141032.76999999999</v>
      </c>
      <c r="BE31" s="29">
        <v>44877</v>
      </c>
      <c r="BF31" s="29">
        <v>8989808.4100000001</v>
      </c>
      <c r="BG31" s="29">
        <v>20337.97</v>
      </c>
      <c r="BH31" s="29">
        <v>95623.9</v>
      </c>
      <c r="BI31" s="29">
        <v>238002.57</v>
      </c>
      <c r="BJ31" s="29">
        <v>71160.710000000006</v>
      </c>
      <c r="BK31" s="29">
        <v>302556.79999999999</v>
      </c>
      <c r="BL31" s="29">
        <v>3065447.62</v>
      </c>
      <c r="BM31" s="29">
        <v>19885.62</v>
      </c>
      <c r="BN31" s="29"/>
      <c r="BO31" s="29">
        <v>7713926</v>
      </c>
      <c r="BP31" s="29">
        <v>0</v>
      </c>
      <c r="BQ31" s="29">
        <v>3928118</v>
      </c>
      <c r="BR31" s="29">
        <v>146371.68</v>
      </c>
      <c r="BS31" s="29">
        <v>290536.46000000002</v>
      </c>
      <c r="BT31" s="29">
        <v>110901</v>
      </c>
      <c r="BU31" s="30">
        <v>573749</v>
      </c>
      <c r="BV31" s="29">
        <v>1610249.38</v>
      </c>
      <c r="BW31" s="29"/>
      <c r="BX31" s="52">
        <f t="shared" si="1"/>
        <v>103536829.03999998</v>
      </c>
      <c r="BY31" s="99"/>
      <c r="BZ31" s="100"/>
      <c r="CA31" s="33"/>
      <c r="CB31" s="34"/>
      <c r="CC31" s="34"/>
      <c r="CD31" s="34"/>
      <c r="CE31" s="34"/>
      <c r="CF31" s="34"/>
      <c r="CG31" s="34"/>
      <c r="CH31" s="34"/>
      <c r="CI31" s="34"/>
      <c r="CJ31" s="34"/>
      <c r="CK31" s="34"/>
      <c r="CL31" s="34"/>
      <c r="CM31" s="34"/>
      <c r="CN31" s="5"/>
      <c r="CO31" s="5"/>
      <c r="CP31" s="5"/>
      <c r="CQ31" s="5"/>
      <c r="CR31" s="5"/>
      <c r="CS31" s="5"/>
      <c r="CT31" s="5"/>
      <c r="CU31" s="5"/>
      <c r="CV31" s="5"/>
      <c r="CW31" s="5"/>
      <c r="CX31" s="5"/>
      <c r="CY31" s="5"/>
      <c r="CZ31" s="5"/>
      <c r="DA31" s="5"/>
      <c r="DB31" s="5"/>
      <c r="DC31" s="5"/>
      <c r="DD31" s="5"/>
      <c r="DE31" s="5"/>
      <c r="DF31" s="5"/>
      <c r="DG31" s="5"/>
      <c r="DH31" s="5"/>
      <c r="DI31" s="5"/>
      <c r="DJ31" s="5"/>
      <c r="DK31" s="5"/>
      <c r="DL31" s="5"/>
      <c r="DM31" s="5"/>
      <c r="DN31" s="5"/>
    </row>
    <row r="32" spans="1:118" s="15" customFormat="1" x14ac:dyDescent="0.25">
      <c r="A32" s="25">
        <v>1930</v>
      </c>
      <c r="B32" s="26" t="s">
        <v>153</v>
      </c>
      <c r="C32" s="29">
        <v>4443193.2300000004</v>
      </c>
      <c r="D32" s="29">
        <v>764810.55</v>
      </c>
      <c r="E32" s="29">
        <v>4847465</v>
      </c>
      <c r="F32" s="29">
        <v>1200282.68</v>
      </c>
      <c r="G32" s="29">
        <v>2927115.11</v>
      </c>
      <c r="H32" s="29">
        <v>3748211.8</v>
      </c>
      <c r="I32" s="29">
        <v>4361423.38</v>
      </c>
      <c r="J32" s="29">
        <v>3652974.76</v>
      </c>
      <c r="K32" s="29">
        <v>885492.46</v>
      </c>
      <c r="L32" s="29">
        <v>0</v>
      </c>
      <c r="M32" s="29">
        <v>1941792.55</v>
      </c>
      <c r="N32" s="29">
        <v>0</v>
      </c>
      <c r="O32" s="29">
        <v>266684.46000000002</v>
      </c>
      <c r="P32" s="29">
        <v>10469969.439999999</v>
      </c>
      <c r="Q32" s="29">
        <v>5010666.71</v>
      </c>
      <c r="R32" s="29">
        <v>1320559.22</v>
      </c>
      <c r="S32" s="29">
        <v>3011859.71</v>
      </c>
      <c r="T32" s="29">
        <v>609304.65</v>
      </c>
      <c r="U32" s="29">
        <v>1553551.99</v>
      </c>
      <c r="V32" s="29">
        <v>3057594</v>
      </c>
      <c r="W32" s="29">
        <v>705158.23</v>
      </c>
      <c r="X32" s="29">
        <v>5720421.6100000003</v>
      </c>
      <c r="Y32" s="29">
        <v>364778.79</v>
      </c>
      <c r="Z32" s="29">
        <v>2570140.21</v>
      </c>
      <c r="AA32" s="29"/>
      <c r="AB32" s="29">
        <v>2828050</v>
      </c>
      <c r="AC32" s="29">
        <v>732199.33</v>
      </c>
      <c r="AD32" s="29">
        <v>8109000.29</v>
      </c>
      <c r="AE32" s="29">
        <v>0</v>
      </c>
      <c r="AF32" s="29">
        <v>204793.8</v>
      </c>
      <c r="AG32" s="29">
        <v>14222043</v>
      </c>
      <c r="AH32" s="29"/>
      <c r="AI32" s="29">
        <v>12692608.16</v>
      </c>
      <c r="AJ32" s="29">
        <v>1232593.3799999999</v>
      </c>
      <c r="AK32" s="29">
        <v>529991</v>
      </c>
      <c r="AL32" s="29">
        <v>2794065</v>
      </c>
      <c r="AM32" s="29">
        <v>8954354.1500000004</v>
      </c>
      <c r="AN32" s="29">
        <v>1076921</v>
      </c>
      <c r="AO32" s="29">
        <v>1491912.31</v>
      </c>
      <c r="AP32" s="29">
        <v>11472906.720000001</v>
      </c>
      <c r="AQ32" s="29">
        <v>1193767.45</v>
      </c>
      <c r="AR32" s="29">
        <v>2152769</v>
      </c>
      <c r="AS32" s="29">
        <v>2946003.8</v>
      </c>
      <c r="AT32" s="29">
        <v>8580007.5399999991</v>
      </c>
      <c r="AU32" s="29">
        <v>1138444.07</v>
      </c>
      <c r="AV32" s="29"/>
      <c r="AW32" s="29">
        <v>2682228.19</v>
      </c>
      <c r="AX32" s="29">
        <v>1729391.17</v>
      </c>
      <c r="AY32" s="29">
        <v>4525496.21</v>
      </c>
      <c r="AZ32" s="29">
        <v>1011298.5</v>
      </c>
      <c r="BA32" s="29">
        <v>2107757.23</v>
      </c>
      <c r="BB32" s="29">
        <v>4135134.39</v>
      </c>
      <c r="BC32" s="29">
        <v>2225788.88</v>
      </c>
      <c r="BD32" s="29">
        <v>383501.88</v>
      </c>
      <c r="BE32" s="29">
        <v>0</v>
      </c>
      <c r="BF32" s="29">
        <v>13508338.16</v>
      </c>
      <c r="BG32" s="29">
        <v>0</v>
      </c>
      <c r="BH32" s="29">
        <v>999374.11</v>
      </c>
      <c r="BI32" s="29">
        <v>633404.29</v>
      </c>
      <c r="BJ32" s="29">
        <v>473287.92</v>
      </c>
      <c r="BK32" s="29">
        <v>888423.48</v>
      </c>
      <c r="BL32" s="29">
        <v>7254571.3499999996</v>
      </c>
      <c r="BM32" s="29">
        <v>0</v>
      </c>
      <c r="BN32" s="29"/>
      <c r="BO32" s="29">
        <v>8732321</v>
      </c>
      <c r="BP32" s="29">
        <v>0</v>
      </c>
      <c r="BQ32" s="29">
        <v>8269742</v>
      </c>
      <c r="BR32" s="29">
        <v>1584211.86</v>
      </c>
      <c r="BS32" s="29">
        <v>1037135.08</v>
      </c>
      <c r="BT32" s="29">
        <v>615681</v>
      </c>
      <c r="BU32" s="30">
        <v>2250267</v>
      </c>
      <c r="BV32" s="29">
        <v>0</v>
      </c>
      <c r="BW32" s="29"/>
      <c r="BX32" s="52">
        <f t="shared" si="1"/>
        <v>210833234.23999995</v>
      </c>
      <c r="BY32" s="99"/>
      <c r="BZ32" s="100"/>
      <c r="CA32" s="33"/>
      <c r="CB32" s="34"/>
      <c r="CC32" s="34"/>
      <c r="CD32" s="34"/>
      <c r="CE32" s="34"/>
      <c r="CF32" s="34"/>
      <c r="CG32" s="34"/>
      <c r="CH32" s="34"/>
      <c r="CI32" s="34"/>
      <c r="CJ32" s="34"/>
      <c r="CK32" s="34"/>
      <c r="CL32" s="34"/>
      <c r="CM32" s="34"/>
      <c r="CN32" s="5"/>
      <c r="CO32" s="5"/>
      <c r="CP32" s="5"/>
      <c r="CQ32" s="5"/>
      <c r="CR32" s="5"/>
      <c r="CS32" s="5"/>
      <c r="CT32" s="5"/>
      <c r="CU32" s="5"/>
      <c r="CV32" s="5"/>
      <c r="CW32" s="5"/>
      <c r="CX32" s="5"/>
      <c r="CY32" s="5"/>
      <c r="CZ32" s="5"/>
      <c r="DA32" s="5"/>
      <c r="DB32" s="5"/>
      <c r="DC32" s="5"/>
      <c r="DD32" s="5"/>
      <c r="DE32" s="5"/>
      <c r="DF32" s="5"/>
      <c r="DG32" s="5"/>
      <c r="DH32" s="5"/>
      <c r="DI32" s="5"/>
      <c r="DJ32" s="5"/>
      <c r="DK32" s="5"/>
      <c r="DL32" s="5"/>
      <c r="DM32" s="5"/>
      <c r="DN32" s="5"/>
    </row>
    <row r="33" spans="1:118" s="15" customFormat="1" x14ac:dyDescent="0.25">
      <c r="A33" s="25">
        <v>1935</v>
      </c>
      <c r="B33" s="26" t="s">
        <v>154</v>
      </c>
      <c r="C33" s="29">
        <v>0</v>
      </c>
      <c r="D33" s="29">
        <v>0</v>
      </c>
      <c r="E33" s="29">
        <v>38548</v>
      </c>
      <c r="F33" s="29">
        <v>3728.61</v>
      </c>
      <c r="G33" s="29">
        <v>5184.25</v>
      </c>
      <c r="H33" s="29">
        <v>292425.13</v>
      </c>
      <c r="I33" s="29">
        <v>93728.960000000006</v>
      </c>
      <c r="J33" s="29">
        <v>166638.13</v>
      </c>
      <c r="K33" s="29">
        <v>14318.24</v>
      </c>
      <c r="L33" s="29">
        <v>0</v>
      </c>
      <c r="M33" s="29">
        <v>17482.150000000001</v>
      </c>
      <c r="N33" s="29">
        <v>4320</v>
      </c>
      <c r="O33" s="29">
        <v>0</v>
      </c>
      <c r="P33" s="29">
        <v>0</v>
      </c>
      <c r="Q33" s="29">
        <v>35460.49</v>
      </c>
      <c r="R33" s="29">
        <v>155231.03</v>
      </c>
      <c r="S33" s="29">
        <v>0</v>
      </c>
      <c r="T33" s="29">
        <v>10537.76</v>
      </c>
      <c r="U33" s="29">
        <v>37075.07</v>
      </c>
      <c r="V33" s="29">
        <v>36199</v>
      </c>
      <c r="W33" s="29">
        <v>0</v>
      </c>
      <c r="X33" s="29">
        <v>0</v>
      </c>
      <c r="Y33" s="29">
        <v>0</v>
      </c>
      <c r="Z33" s="29">
        <v>53.99</v>
      </c>
      <c r="AA33" s="29"/>
      <c r="AB33" s="29">
        <v>59018</v>
      </c>
      <c r="AC33" s="29">
        <v>1854.52</v>
      </c>
      <c r="AD33" s="29">
        <v>417863.67999999999</v>
      </c>
      <c r="AE33" s="29">
        <v>0</v>
      </c>
      <c r="AF33" s="29">
        <v>0</v>
      </c>
      <c r="AG33" s="29">
        <v>368262</v>
      </c>
      <c r="AH33" s="29"/>
      <c r="AI33" s="29">
        <v>51197.94</v>
      </c>
      <c r="AJ33" s="29">
        <v>36284.949999999997</v>
      </c>
      <c r="AK33" s="29">
        <v>0</v>
      </c>
      <c r="AL33" s="29">
        <v>61101</v>
      </c>
      <c r="AM33" s="29">
        <v>64071.95</v>
      </c>
      <c r="AN33" s="29">
        <v>0</v>
      </c>
      <c r="AO33" s="29">
        <v>10960.38</v>
      </c>
      <c r="AP33" s="29">
        <v>278137.77</v>
      </c>
      <c r="AQ33" s="29">
        <v>0</v>
      </c>
      <c r="AR33" s="29">
        <v>281519</v>
      </c>
      <c r="AS33" s="29">
        <v>95792.92</v>
      </c>
      <c r="AT33" s="29">
        <v>236413.92</v>
      </c>
      <c r="AU33" s="29">
        <v>24683.61</v>
      </c>
      <c r="AV33" s="29"/>
      <c r="AW33" s="29">
        <v>75195.87</v>
      </c>
      <c r="AX33" s="29">
        <v>2180.15</v>
      </c>
      <c r="AY33" s="29">
        <v>166333.57</v>
      </c>
      <c r="AZ33" s="29">
        <v>34593.33</v>
      </c>
      <c r="BA33" s="29">
        <v>0</v>
      </c>
      <c r="BB33" s="29">
        <v>24516</v>
      </c>
      <c r="BC33" s="29">
        <v>1761.26</v>
      </c>
      <c r="BD33" s="29">
        <v>0</v>
      </c>
      <c r="BE33" s="29">
        <v>0</v>
      </c>
      <c r="BF33" s="29">
        <v>7082.28</v>
      </c>
      <c r="BG33" s="29">
        <v>0</v>
      </c>
      <c r="BH33" s="29">
        <v>3559.1</v>
      </c>
      <c r="BI33" s="29">
        <v>0</v>
      </c>
      <c r="BJ33" s="29">
        <v>0</v>
      </c>
      <c r="BK33" s="29">
        <v>0</v>
      </c>
      <c r="BL33" s="29">
        <v>63417.16</v>
      </c>
      <c r="BM33" s="29">
        <v>0</v>
      </c>
      <c r="BN33" s="29"/>
      <c r="BO33" s="29">
        <v>417234</v>
      </c>
      <c r="BP33" s="29">
        <v>0</v>
      </c>
      <c r="BQ33" s="29">
        <v>542506</v>
      </c>
      <c r="BR33" s="29">
        <v>30023.3</v>
      </c>
      <c r="BS33" s="29">
        <v>16648.740000000002</v>
      </c>
      <c r="BT33" s="29">
        <v>0</v>
      </c>
      <c r="BU33" s="30">
        <v>86278</v>
      </c>
      <c r="BV33" s="29">
        <v>56186.63</v>
      </c>
      <c r="BW33" s="29"/>
      <c r="BX33" s="52">
        <f t="shared" si="1"/>
        <v>4425607.84</v>
      </c>
      <c r="BY33" s="99"/>
      <c r="BZ33" s="100"/>
      <c r="CA33" s="33"/>
      <c r="CB33" s="34"/>
      <c r="CC33" s="34"/>
      <c r="CD33" s="34"/>
      <c r="CE33" s="34"/>
      <c r="CF33" s="34"/>
      <c r="CG33" s="34"/>
      <c r="CH33" s="34"/>
      <c r="CI33" s="34"/>
      <c r="CJ33" s="34"/>
      <c r="CK33" s="34"/>
      <c r="CL33" s="34"/>
      <c r="CM33" s="34"/>
      <c r="CN33" s="5"/>
      <c r="CO33" s="5"/>
      <c r="CP33" s="5"/>
      <c r="CQ33" s="5"/>
      <c r="CR33" s="5"/>
      <c r="CS33" s="5"/>
      <c r="CT33" s="5"/>
      <c r="CU33" s="5"/>
      <c r="CV33" s="5"/>
      <c r="CW33" s="5"/>
      <c r="CX33" s="5"/>
      <c r="CY33" s="5"/>
      <c r="CZ33" s="5"/>
      <c r="DA33" s="5"/>
      <c r="DB33" s="5"/>
      <c r="DC33" s="5"/>
      <c r="DD33" s="5"/>
      <c r="DE33" s="5"/>
      <c r="DF33" s="5"/>
      <c r="DG33" s="5"/>
      <c r="DH33" s="5"/>
      <c r="DI33" s="5"/>
      <c r="DJ33" s="5"/>
      <c r="DK33" s="5"/>
      <c r="DL33" s="5"/>
      <c r="DM33" s="5"/>
      <c r="DN33" s="5"/>
    </row>
    <row r="34" spans="1:118" s="15" customFormat="1" x14ac:dyDescent="0.25">
      <c r="A34" s="25">
        <v>1940</v>
      </c>
      <c r="B34" s="26" t="s">
        <v>155</v>
      </c>
      <c r="C34" s="29">
        <v>1826752.69</v>
      </c>
      <c r="D34" s="29">
        <v>100520.27</v>
      </c>
      <c r="E34" s="29">
        <v>451887</v>
      </c>
      <c r="F34" s="29">
        <v>547913.49</v>
      </c>
      <c r="G34" s="29">
        <v>165837.87</v>
      </c>
      <c r="H34" s="29">
        <v>1378931.22</v>
      </c>
      <c r="I34" s="29">
        <v>1151630.1499999999</v>
      </c>
      <c r="J34" s="29">
        <v>765736.55</v>
      </c>
      <c r="K34" s="29">
        <v>84432.7</v>
      </c>
      <c r="L34" s="29">
        <v>0</v>
      </c>
      <c r="M34" s="29">
        <v>0</v>
      </c>
      <c r="N34" s="29">
        <v>0</v>
      </c>
      <c r="O34" s="29">
        <v>380912.49</v>
      </c>
      <c r="P34" s="29">
        <v>1479221.18</v>
      </c>
      <c r="Q34" s="29">
        <v>1290425.32</v>
      </c>
      <c r="R34" s="29">
        <v>220272.26</v>
      </c>
      <c r="S34" s="29">
        <v>192239.42</v>
      </c>
      <c r="T34" s="29">
        <v>143110.22</v>
      </c>
      <c r="U34" s="29">
        <v>383627.61</v>
      </c>
      <c r="V34" s="29">
        <v>826578</v>
      </c>
      <c r="W34" s="29">
        <v>153133.95000000001</v>
      </c>
      <c r="X34" s="29">
        <v>2055670.16</v>
      </c>
      <c r="Y34" s="29">
        <v>87820.13</v>
      </c>
      <c r="Z34" s="29">
        <v>680601.79</v>
      </c>
      <c r="AA34" s="29"/>
      <c r="AB34" s="29">
        <v>697339</v>
      </c>
      <c r="AC34" s="29">
        <v>98421.56</v>
      </c>
      <c r="AD34" s="29">
        <v>3040535.19</v>
      </c>
      <c r="AE34" s="29">
        <v>0</v>
      </c>
      <c r="AF34" s="29">
        <v>29580.47</v>
      </c>
      <c r="AG34" s="29">
        <v>3460172</v>
      </c>
      <c r="AH34" s="29"/>
      <c r="AI34" s="29">
        <v>4889278.1900000004</v>
      </c>
      <c r="AJ34" s="29">
        <v>509172.43</v>
      </c>
      <c r="AK34" s="29">
        <v>103101</v>
      </c>
      <c r="AL34" s="29">
        <v>990332</v>
      </c>
      <c r="AM34" s="29">
        <v>892235.25</v>
      </c>
      <c r="AN34" s="29">
        <v>463402.73</v>
      </c>
      <c r="AO34" s="29">
        <v>261627.61</v>
      </c>
      <c r="AP34" s="29">
        <v>1023408.77</v>
      </c>
      <c r="AQ34" s="29">
        <v>128838.69</v>
      </c>
      <c r="AR34" s="29">
        <v>405367</v>
      </c>
      <c r="AS34" s="29">
        <v>266605.71999999997</v>
      </c>
      <c r="AT34" s="29">
        <v>1954825.97</v>
      </c>
      <c r="AU34" s="29">
        <v>471100.56</v>
      </c>
      <c r="AV34" s="29"/>
      <c r="AW34" s="29">
        <v>1328595.97</v>
      </c>
      <c r="AX34" s="29">
        <v>204882.39</v>
      </c>
      <c r="AY34" s="29">
        <v>1331905.27</v>
      </c>
      <c r="AZ34" s="29">
        <v>131483.04999999999</v>
      </c>
      <c r="BA34" s="29">
        <v>276935.05</v>
      </c>
      <c r="BB34" s="29">
        <v>2391601.91</v>
      </c>
      <c r="BC34" s="29">
        <v>260168.95999999999</v>
      </c>
      <c r="BD34" s="29">
        <v>1954.56</v>
      </c>
      <c r="BE34" s="29">
        <v>0</v>
      </c>
      <c r="BF34" s="29">
        <v>3737210.73</v>
      </c>
      <c r="BG34" s="29">
        <v>0</v>
      </c>
      <c r="BH34" s="29">
        <v>186853.67</v>
      </c>
      <c r="BI34" s="29">
        <v>151347.22</v>
      </c>
      <c r="BJ34" s="29">
        <v>86124.39</v>
      </c>
      <c r="BK34" s="29">
        <v>400127.3</v>
      </c>
      <c r="BL34" s="29">
        <v>2540602.9900000002</v>
      </c>
      <c r="BM34" s="29">
        <v>0</v>
      </c>
      <c r="BN34" s="29"/>
      <c r="BO34" s="29">
        <v>2432757</v>
      </c>
      <c r="BP34" s="29">
        <v>0</v>
      </c>
      <c r="BQ34" s="29">
        <v>1227700</v>
      </c>
      <c r="BR34" s="29">
        <v>79681.38</v>
      </c>
      <c r="BS34" s="29">
        <v>95979.3</v>
      </c>
      <c r="BT34" s="29">
        <v>33744</v>
      </c>
      <c r="BU34" s="30">
        <v>339259</v>
      </c>
      <c r="BV34" s="29">
        <v>4284</v>
      </c>
      <c r="BW34" s="29"/>
      <c r="BX34" s="52">
        <f t="shared" si="1"/>
        <v>51295796.75</v>
      </c>
      <c r="BY34" s="99"/>
      <c r="BZ34" s="100"/>
      <c r="CA34" s="33"/>
      <c r="CB34" s="34"/>
      <c r="CC34" s="34"/>
      <c r="CD34" s="34"/>
      <c r="CE34" s="34"/>
      <c r="CF34" s="34"/>
      <c r="CG34" s="34"/>
      <c r="CH34" s="34"/>
      <c r="CI34" s="34"/>
      <c r="CJ34" s="34"/>
      <c r="CK34" s="34"/>
      <c r="CL34" s="34"/>
      <c r="CM34" s="34"/>
      <c r="CN34" s="5"/>
      <c r="CO34" s="5"/>
      <c r="CP34" s="5"/>
      <c r="CQ34" s="5"/>
      <c r="CR34" s="5"/>
      <c r="CS34" s="5"/>
      <c r="CT34" s="5"/>
      <c r="CU34" s="5"/>
      <c r="CV34" s="5"/>
      <c r="CW34" s="5"/>
      <c r="CX34" s="5"/>
      <c r="CY34" s="5"/>
      <c r="CZ34" s="5"/>
      <c r="DA34" s="5"/>
      <c r="DB34" s="5"/>
      <c r="DC34" s="5"/>
      <c r="DD34" s="5"/>
      <c r="DE34" s="5"/>
      <c r="DF34" s="5"/>
      <c r="DG34" s="5"/>
      <c r="DH34" s="5"/>
      <c r="DI34" s="5"/>
      <c r="DJ34" s="5"/>
      <c r="DK34" s="5"/>
      <c r="DL34" s="5"/>
      <c r="DM34" s="5"/>
      <c r="DN34" s="5"/>
    </row>
    <row r="35" spans="1:118" s="15" customFormat="1" x14ac:dyDescent="0.25">
      <c r="A35" s="25">
        <v>1945</v>
      </c>
      <c r="B35" s="26" t="s">
        <v>156</v>
      </c>
      <c r="C35" s="29">
        <v>208471.2</v>
      </c>
      <c r="D35" s="29">
        <v>0</v>
      </c>
      <c r="E35" s="29">
        <v>167502</v>
      </c>
      <c r="F35" s="29">
        <v>64528.959999999999</v>
      </c>
      <c r="G35" s="29">
        <v>0</v>
      </c>
      <c r="H35" s="29">
        <v>371455.48</v>
      </c>
      <c r="I35" s="29">
        <v>0</v>
      </c>
      <c r="J35" s="29">
        <v>478243.76</v>
      </c>
      <c r="K35" s="29">
        <v>55448.81</v>
      </c>
      <c r="L35" s="29">
        <v>0</v>
      </c>
      <c r="M35" s="29">
        <v>51800</v>
      </c>
      <c r="N35" s="29">
        <v>8486</v>
      </c>
      <c r="O35" s="29">
        <v>0</v>
      </c>
      <c r="P35" s="29">
        <v>0</v>
      </c>
      <c r="Q35" s="29">
        <v>8718.92</v>
      </c>
      <c r="R35" s="29">
        <v>1408329.8</v>
      </c>
      <c r="S35" s="29">
        <v>14462.12</v>
      </c>
      <c r="T35" s="29">
        <v>8483.6</v>
      </c>
      <c r="U35" s="29">
        <v>63987.27</v>
      </c>
      <c r="V35" s="29">
        <v>39170</v>
      </c>
      <c r="W35" s="29">
        <v>8182</v>
      </c>
      <c r="X35" s="29">
        <v>0</v>
      </c>
      <c r="Y35" s="29">
        <v>17301.669999999998</v>
      </c>
      <c r="Z35" s="29">
        <v>2974.38</v>
      </c>
      <c r="AA35" s="29"/>
      <c r="AB35" s="29">
        <v>0</v>
      </c>
      <c r="AC35" s="29">
        <v>0</v>
      </c>
      <c r="AD35" s="29">
        <v>997348.42</v>
      </c>
      <c r="AE35" s="29">
        <v>0</v>
      </c>
      <c r="AF35" s="29">
        <v>0</v>
      </c>
      <c r="AG35" s="29">
        <v>0</v>
      </c>
      <c r="AH35" s="29"/>
      <c r="AI35" s="29">
        <v>365338.41</v>
      </c>
      <c r="AJ35" s="29">
        <v>46168.959999999999</v>
      </c>
      <c r="AK35" s="29">
        <v>54958</v>
      </c>
      <c r="AL35" s="29">
        <v>63381</v>
      </c>
      <c r="AM35" s="29">
        <v>965034.78</v>
      </c>
      <c r="AN35" s="29">
        <v>22345.66</v>
      </c>
      <c r="AO35" s="29">
        <v>0</v>
      </c>
      <c r="AP35" s="29">
        <v>119613.63</v>
      </c>
      <c r="AQ35" s="29">
        <v>0</v>
      </c>
      <c r="AR35" s="29">
        <v>126481</v>
      </c>
      <c r="AS35" s="29">
        <v>97312.78</v>
      </c>
      <c r="AT35" s="29">
        <v>204006.18</v>
      </c>
      <c r="AU35" s="29">
        <v>0</v>
      </c>
      <c r="AV35" s="29"/>
      <c r="AW35" s="29">
        <v>0</v>
      </c>
      <c r="AX35" s="29">
        <v>0</v>
      </c>
      <c r="AY35" s="29">
        <v>0</v>
      </c>
      <c r="AZ35" s="29">
        <v>31860.47</v>
      </c>
      <c r="BA35" s="29">
        <v>0</v>
      </c>
      <c r="BB35" s="29">
        <v>458633.75</v>
      </c>
      <c r="BC35" s="29">
        <v>18090</v>
      </c>
      <c r="BD35" s="29">
        <v>0</v>
      </c>
      <c r="BE35" s="29">
        <v>0</v>
      </c>
      <c r="BF35" s="29">
        <v>0</v>
      </c>
      <c r="BG35" s="29">
        <v>0</v>
      </c>
      <c r="BH35" s="29">
        <v>0</v>
      </c>
      <c r="BI35" s="29">
        <v>0</v>
      </c>
      <c r="BJ35" s="29">
        <v>18837.990000000002</v>
      </c>
      <c r="BK35" s="29">
        <v>0</v>
      </c>
      <c r="BL35" s="29">
        <v>299183.65000000002</v>
      </c>
      <c r="BM35" s="29">
        <v>0</v>
      </c>
      <c r="BN35" s="29"/>
      <c r="BO35" s="29">
        <v>132513</v>
      </c>
      <c r="BP35" s="29">
        <v>0</v>
      </c>
      <c r="BQ35" s="29">
        <v>896007</v>
      </c>
      <c r="BR35" s="29">
        <v>20450.37</v>
      </c>
      <c r="BS35" s="29">
        <v>1964.22</v>
      </c>
      <c r="BT35" s="29">
        <v>0</v>
      </c>
      <c r="BU35" s="30">
        <v>80686</v>
      </c>
      <c r="BV35" s="29">
        <v>20903.009999999998</v>
      </c>
      <c r="BW35" s="29"/>
      <c r="BX35" s="52">
        <f t="shared" si="1"/>
        <v>8018664.25</v>
      </c>
      <c r="BY35" s="99"/>
      <c r="BZ35" s="100"/>
      <c r="CA35" s="33"/>
      <c r="CB35" s="34"/>
      <c r="CC35" s="34"/>
      <c r="CD35" s="34"/>
      <c r="CE35" s="34"/>
      <c r="CF35" s="34"/>
      <c r="CG35" s="34"/>
      <c r="CH35" s="34"/>
      <c r="CI35" s="34"/>
      <c r="CJ35" s="34"/>
      <c r="CK35" s="34"/>
      <c r="CL35" s="34"/>
      <c r="CM35" s="34"/>
      <c r="CN35" s="5"/>
      <c r="CO35" s="5"/>
      <c r="CP35" s="5"/>
      <c r="CQ35" s="5"/>
      <c r="CR35" s="5"/>
      <c r="CS35" s="5"/>
      <c r="CT35" s="5"/>
      <c r="CU35" s="5"/>
      <c r="CV35" s="5"/>
      <c r="CW35" s="5"/>
      <c r="CX35" s="5"/>
      <c r="CY35" s="5"/>
      <c r="CZ35" s="5"/>
      <c r="DA35" s="5"/>
      <c r="DB35" s="5"/>
      <c r="DC35" s="5"/>
      <c r="DD35" s="5"/>
      <c r="DE35" s="5"/>
      <c r="DF35" s="5"/>
      <c r="DG35" s="5"/>
      <c r="DH35" s="5"/>
      <c r="DI35" s="5"/>
      <c r="DJ35" s="5"/>
      <c r="DK35" s="5"/>
      <c r="DL35" s="5"/>
      <c r="DM35" s="5"/>
      <c r="DN35" s="5"/>
    </row>
    <row r="36" spans="1:118" s="15" customFormat="1" x14ac:dyDescent="0.25">
      <c r="A36" s="25">
        <v>1950</v>
      </c>
      <c r="B36" s="26" t="s">
        <v>157</v>
      </c>
      <c r="C36" s="29">
        <v>0</v>
      </c>
      <c r="D36" s="29">
        <v>0</v>
      </c>
      <c r="E36" s="29">
        <v>0</v>
      </c>
      <c r="F36" s="29">
        <v>2707.97</v>
      </c>
      <c r="G36" s="29">
        <v>0</v>
      </c>
      <c r="H36" s="29">
        <v>0</v>
      </c>
      <c r="I36" s="29">
        <v>0</v>
      </c>
      <c r="J36" s="29">
        <v>109339.4</v>
      </c>
      <c r="K36" s="29">
        <v>66172.850000000006</v>
      </c>
      <c r="L36" s="29">
        <v>0</v>
      </c>
      <c r="M36" s="29">
        <v>37260</v>
      </c>
      <c r="N36" s="29">
        <v>0</v>
      </c>
      <c r="O36" s="29">
        <v>0</v>
      </c>
      <c r="P36" s="29">
        <v>0</v>
      </c>
      <c r="Q36" s="29">
        <v>0</v>
      </c>
      <c r="R36" s="29">
        <v>175.19</v>
      </c>
      <c r="S36" s="29">
        <v>64090.6</v>
      </c>
      <c r="T36" s="29">
        <v>0</v>
      </c>
      <c r="U36" s="29">
        <v>0</v>
      </c>
      <c r="V36" s="29">
        <v>0</v>
      </c>
      <c r="W36" s="29">
        <v>0</v>
      </c>
      <c r="X36" s="29">
        <v>0</v>
      </c>
      <c r="Y36" s="29">
        <v>0</v>
      </c>
      <c r="Z36" s="29">
        <v>0</v>
      </c>
      <c r="AA36" s="29"/>
      <c r="AB36" s="29">
        <v>0</v>
      </c>
      <c r="AC36" s="29">
        <v>0</v>
      </c>
      <c r="AD36" s="29">
        <v>35360.080000000002</v>
      </c>
      <c r="AE36" s="29">
        <v>0</v>
      </c>
      <c r="AF36" s="29">
        <v>6018.28</v>
      </c>
      <c r="AG36" s="29">
        <v>37250</v>
      </c>
      <c r="AH36" s="29"/>
      <c r="AI36" s="29">
        <v>0</v>
      </c>
      <c r="AJ36" s="29">
        <v>0</v>
      </c>
      <c r="AK36" s="29">
        <v>0</v>
      </c>
      <c r="AL36" s="29">
        <v>0</v>
      </c>
      <c r="AM36" s="29">
        <v>818646.91</v>
      </c>
      <c r="AN36" s="29">
        <v>0</v>
      </c>
      <c r="AO36" s="29">
        <v>0</v>
      </c>
      <c r="AP36" s="29">
        <v>931471.02</v>
      </c>
      <c r="AQ36" s="29">
        <v>0</v>
      </c>
      <c r="AR36" s="29">
        <v>0</v>
      </c>
      <c r="AS36" s="29">
        <v>0</v>
      </c>
      <c r="AT36" s="29">
        <v>0</v>
      </c>
      <c r="AU36" s="29">
        <v>0</v>
      </c>
      <c r="AV36" s="29"/>
      <c r="AW36" s="29">
        <v>0</v>
      </c>
      <c r="AX36" s="29">
        <v>0</v>
      </c>
      <c r="AY36" s="29">
        <v>0</v>
      </c>
      <c r="AZ36" s="29">
        <v>0</v>
      </c>
      <c r="BA36" s="29">
        <v>0</v>
      </c>
      <c r="BB36" s="29">
        <v>0</v>
      </c>
      <c r="BC36" s="29">
        <v>0</v>
      </c>
      <c r="BD36" s="29">
        <v>0</v>
      </c>
      <c r="BE36" s="29">
        <v>0</v>
      </c>
      <c r="BF36" s="29">
        <v>0</v>
      </c>
      <c r="BG36" s="29">
        <v>0</v>
      </c>
      <c r="BH36" s="29">
        <v>0</v>
      </c>
      <c r="BI36" s="29">
        <v>0</v>
      </c>
      <c r="BJ36" s="29">
        <v>221612.35</v>
      </c>
      <c r="BK36" s="29">
        <v>0</v>
      </c>
      <c r="BL36" s="29">
        <v>215881.96</v>
      </c>
      <c r="BM36" s="29">
        <v>0</v>
      </c>
      <c r="BN36" s="29"/>
      <c r="BO36" s="29">
        <v>0</v>
      </c>
      <c r="BP36" s="29">
        <v>0</v>
      </c>
      <c r="BQ36" s="29">
        <v>0</v>
      </c>
      <c r="BR36" s="29">
        <v>0</v>
      </c>
      <c r="BS36" s="29">
        <v>32289.66</v>
      </c>
      <c r="BT36" s="29">
        <v>0</v>
      </c>
      <c r="BU36" s="30">
        <v>89272</v>
      </c>
      <c r="BV36" s="29">
        <v>0</v>
      </c>
      <c r="BW36" s="29"/>
      <c r="BX36" s="52">
        <f t="shared" si="1"/>
        <v>2667548.27</v>
      </c>
      <c r="BY36" s="99"/>
      <c r="BZ36" s="100"/>
      <c r="CA36" s="33"/>
      <c r="CB36" s="34"/>
      <c r="CC36" s="34"/>
      <c r="CD36" s="34"/>
      <c r="CE36" s="34"/>
      <c r="CF36" s="34"/>
      <c r="CG36" s="34"/>
      <c r="CH36" s="34"/>
      <c r="CI36" s="34"/>
      <c r="CJ36" s="34"/>
      <c r="CK36" s="34"/>
      <c r="CL36" s="34"/>
      <c r="CM36" s="34"/>
      <c r="CN36" s="5"/>
      <c r="CO36" s="5"/>
      <c r="CP36" s="5"/>
      <c r="CQ36" s="5"/>
      <c r="CR36" s="5"/>
      <c r="CS36" s="5"/>
      <c r="CT36" s="5"/>
      <c r="CU36" s="5"/>
      <c r="CV36" s="5"/>
      <c r="CW36" s="5"/>
      <c r="CX36" s="5"/>
      <c r="CY36" s="5"/>
      <c r="CZ36" s="5"/>
      <c r="DA36" s="5"/>
      <c r="DB36" s="5"/>
      <c r="DC36" s="5"/>
      <c r="DD36" s="5"/>
      <c r="DE36" s="5"/>
      <c r="DF36" s="5"/>
      <c r="DG36" s="5"/>
      <c r="DH36" s="5"/>
      <c r="DI36" s="5"/>
      <c r="DJ36" s="5"/>
      <c r="DK36" s="5"/>
      <c r="DL36" s="5"/>
      <c r="DM36" s="5"/>
      <c r="DN36" s="5"/>
    </row>
    <row r="37" spans="1:118" s="15" customFormat="1" x14ac:dyDescent="0.25">
      <c r="A37" s="25">
        <v>1955</v>
      </c>
      <c r="B37" s="26" t="s">
        <v>158</v>
      </c>
      <c r="C37" s="29">
        <v>456212.31</v>
      </c>
      <c r="D37" s="29">
        <v>0</v>
      </c>
      <c r="E37" s="29">
        <v>130585</v>
      </c>
      <c r="F37" s="29">
        <v>40579.9</v>
      </c>
      <c r="G37" s="29">
        <v>24208.6</v>
      </c>
      <c r="H37" s="29">
        <v>191860.82</v>
      </c>
      <c r="I37" s="29">
        <v>0</v>
      </c>
      <c r="J37" s="29">
        <v>1062865.1100000001</v>
      </c>
      <c r="K37" s="29">
        <v>36119.57</v>
      </c>
      <c r="L37" s="29">
        <v>0</v>
      </c>
      <c r="M37" s="29">
        <v>79030.899999999994</v>
      </c>
      <c r="N37" s="29">
        <v>0</v>
      </c>
      <c r="O37" s="29">
        <v>36105.589999999997</v>
      </c>
      <c r="P37" s="29">
        <v>0</v>
      </c>
      <c r="Q37" s="29">
        <v>5872.56</v>
      </c>
      <c r="R37" s="29">
        <v>494185.65</v>
      </c>
      <c r="S37" s="29">
        <v>0</v>
      </c>
      <c r="T37" s="29">
        <v>19256.84</v>
      </c>
      <c r="U37" s="29">
        <v>281479.56</v>
      </c>
      <c r="V37" s="29">
        <v>106528</v>
      </c>
      <c r="W37" s="29">
        <v>0</v>
      </c>
      <c r="X37" s="29">
        <v>2263370.79</v>
      </c>
      <c r="Y37" s="29">
        <v>66188.78</v>
      </c>
      <c r="Z37" s="29">
        <v>0</v>
      </c>
      <c r="AA37" s="29"/>
      <c r="AB37" s="29">
        <v>0</v>
      </c>
      <c r="AC37" s="29">
        <v>3546.04</v>
      </c>
      <c r="AD37" s="29">
        <v>1745855.35</v>
      </c>
      <c r="AE37" s="29">
        <v>0</v>
      </c>
      <c r="AF37" s="29">
        <v>0</v>
      </c>
      <c r="AG37" s="29">
        <v>1675389</v>
      </c>
      <c r="AH37" s="29"/>
      <c r="AI37" s="29">
        <v>1788283.14</v>
      </c>
      <c r="AJ37" s="29">
        <v>0</v>
      </c>
      <c r="AK37" s="29">
        <v>0</v>
      </c>
      <c r="AL37" s="29">
        <v>97375</v>
      </c>
      <c r="AM37" s="29">
        <v>849351.95</v>
      </c>
      <c r="AN37" s="29">
        <v>0</v>
      </c>
      <c r="AO37" s="29">
        <v>599948.9</v>
      </c>
      <c r="AP37" s="29">
        <v>3756097.61</v>
      </c>
      <c r="AQ37" s="29">
        <v>4100.66</v>
      </c>
      <c r="AR37" s="29">
        <v>240188</v>
      </c>
      <c r="AS37" s="29">
        <v>0</v>
      </c>
      <c r="AT37" s="29">
        <v>846784.65</v>
      </c>
      <c r="AU37" s="29">
        <v>54383.11</v>
      </c>
      <c r="AV37" s="29"/>
      <c r="AW37" s="29">
        <v>169111.16</v>
      </c>
      <c r="AX37" s="29">
        <v>4638.4799999999996</v>
      </c>
      <c r="AY37" s="29">
        <v>0</v>
      </c>
      <c r="AZ37" s="29">
        <v>18700.57</v>
      </c>
      <c r="BA37" s="29">
        <v>0</v>
      </c>
      <c r="BB37" s="29">
        <v>418132.16</v>
      </c>
      <c r="BC37" s="29">
        <v>36776.31</v>
      </c>
      <c r="BD37" s="29">
        <v>0</v>
      </c>
      <c r="BE37" s="29">
        <v>0</v>
      </c>
      <c r="BF37" s="29">
        <v>2117058.15</v>
      </c>
      <c r="BG37" s="29">
        <v>0</v>
      </c>
      <c r="BH37" s="29">
        <v>0</v>
      </c>
      <c r="BI37" s="29">
        <v>0</v>
      </c>
      <c r="BJ37" s="29">
        <v>38568.68</v>
      </c>
      <c r="BK37" s="29">
        <v>12465.77</v>
      </c>
      <c r="BL37" s="29">
        <v>276682.53999999998</v>
      </c>
      <c r="BM37" s="29">
        <v>0</v>
      </c>
      <c r="BN37" s="29"/>
      <c r="BO37" s="29">
        <v>1068251</v>
      </c>
      <c r="BP37" s="29">
        <v>0</v>
      </c>
      <c r="BQ37" s="29">
        <v>910489</v>
      </c>
      <c r="BR37" s="29">
        <v>225965.68</v>
      </c>
      <c r="BS37" s="29">
        <v>0</v>
      </c>
      <c r="BT37" s="29">
        <v>0</v>
      </c>
      <c r="BU37" s="30">
        <v>176173</v>
      </c>
      <c r="BV37" s="29">
        <v>78103.41</v>
      </c>
      <c r="BW37" s="29"/>
      <c r="BX37" s="52">
        <f t="shared" si="1"/>
        <v>22506869.299999997</v>
      </c>
      <c r="BY37" s="99"/>
      <c r="BZ37" s="100"/>
      <c r="CA37" s="33"/>
      <c r="CB37" s="34"/>
      <c r="CC37" s="34"/>
      <c r="CD37" s="34"/>
      <c r="CE37" s="34"/>
      <c r="CF37" s="34"/>
      <c r="CG37" s="34"/>
      <c r="CH37" s="34"/>
      <c r="CI37" s="34"/>
      <c r="CJ37" s="34"/>
      <c r="CK37" s="34"/>
      <c r="CL37" s="34"/>
      <c r="CM37" s="34"/>
      <c r="CN37" s="5"/>
      <c r="CO37" s="5"/>
      <c r="CP37" s="5"/>
      <c r="CQ37" s="5"/>
      <c r="CR37" s="5"/>
      <c r="CS37" s="5"/>
      <c r="CT37" s="5"/>
      <c r="CU37" s="5"/>
      <c r="CV37" s="5"/>
      <c r="CW37" s="5"/>
      <c r="CX37" s="5"/>
      <c r="CY37" s="5"/>
      <c r="CZ37" s="5"/>
      <c r="DA37" s="5"/>
      <c r="DB37" s="5"/>
      <c r="DC37" s="5"/>
      <c r="DD37" s="5"/>
      <c r="DE37" s="5"/>
      <c r="DF37" s="5"/>
      <c r="DG37" s="5"/>
      <c r="DH37" s="5"/>
      <c r="DI37" s="5"/>
      <c r="DJ37" s="5"/>
      <c r="DK37" s="5"/>
      <c r="DL37" s="5"/>
      <c r="DM37" s="5"/>
      <c r="DN37" s="5"/>
    </row>
    <row r="38" spans="1:118" s="15" customFormat="1" x14ac:dyDescent="0.25">
      <c r="A38" s="25">
        <v>1960</v>
      </c>
      <c r="B38" s="26" t="s">
        <v>159</v>
      </c>
      <c r="C38" s="29">
        <v>588304.65</v>
      </c>
      <c r="D38" s="29">
        <v>0</v>
      </c>
      <c r="E38" s="29">
        <v>181087</v>
      </c>
      <c r="F38" s="29">
        <v>300308.89</v>
      </c>
      <c r="G38" s="29">
        <v>0</v>
      </c>
      <c r="H38" s="29">
        <v>0</v>
      </c>
      <c r="I38" s="29">
        <v>0</v>
      </c>
      <c r="J38" s="29">
        <v>142549.51</v>
      </c>
      <c r="K38" s="29">
        <v>12803.51</v>
      </c>
      <c r="L38" s="29">
        <v>0</v>
      </c>
      <c r="M38" s="29">
        <v>239173.56</v>
      </c>
      <c r="N38" s="29">
        <v>0</v>
      </c>
      <c r="O38" s="29">
        <v>0</v>
      </c>
      <c r="P38" s="29">
        <v>0</v>
      </c>
      <c r="Q38" s="29">
        <v>0</v>
      </c>
      <c r="R38" s="29">
        <v>1141710.77</v>
      </c>
      <c r="S38" s="29">
        <v>0</v>
      </c>
      <c r="T38" s="29">
        <v>0</v>
      </c>
      <c r="U38" s="29">
        <v>0</v>
      </c>
      <c r="V38" s="29">
        <v>7842</v>
      </c>
      <c r="W38" s="29">
        <v>0</v>
      </c>
      <c r="X38" s="29">
        <v>0</v>
      </c>
      <c r="Y38" s="29">
        <v>0</v>
      </c>
      <c r="Z38" s="29">
        <v>214352.58</v>
      </c>
      <c r="AA38" s="29"/>
      <c r="AB38" s="29">
        <v>0</v>
      </c>
      <c r="AC38" s="29">
        <v>0</v>
      </c>
      <c r="AD38" s="29">
        <v>0</v>
      </c>
      <c r="AE38" s="29">
        <v>0</v>
      </c>
      <c r="AF38" s="29">
        <v>0</v>
      </c>
      <c r="AG38" s="29">
        <v>154650</v>
      </c>
      <c r="AH38" s="29"/>
      <c r="AI38" s="29">
        <v>309790.52</v>
      </c>
      <c r="AJ38" s="29">
        <v>0</v>
      </c>
      <c r="AK38" s="29">
        <v>0</v>
      </c>
      <c r="AL38" s="29">
        <v>0</v>
      </c>
      <c r="AM38" s="29">
        <v>109010.26</v>
      </c>
      <c r="AN38" s="29">
        <v>11926.08</v>
      </c>
      <c r="AO38" s="29">
        <v>0</v>
      </c>
      <c r="AP38" s="29">
        <v>0</v>
      </c>
      <c r="AQ38" s="29">
        <v>1769.36</v>
      </c>
      <c r="AR38" s="29">
        <v>0</v>
      </c>
      <c r="AS38" s="29">
        <v>0</v>
      </c>
      <c r="AT38" s="29">
        <v>72951.31</v>
      </c>
      <c r="AU38" s="29">
        <v>0</v>
      </c>
      <c r="AV38" s="29"/>
      <c r="AW38" s="29">
        <v>20049.52</v>
      </c>
      <c r="AX38" s="29">
        <v>6602.83</v>
      </c>
      <c r="AY38" s="29">
        <v>8098.22</v>
      </c>
      <c r="AZ38" s="29">
        <v>162219.6</v>
      </c>
      <c r="BA38" s="29">
        <v>0</v>
      </c>
      <c r="BB38" s="29">
        <v>157645.01</v>
      </c>
      <c r="BC38" s="29">
        <v>12104</v>
      </c>
      <c r="BD38" s="29">
        <v>0</v>
      </c>
      <c r="BE38" s="29">
        <v>82385.13</v>
      </c>
      <c r="BF38" s="29">
        <v>0</v>
      </c>
      <c r="BG38" s="29">
        <v>0</v>
      </c>
      <c r="BH38" s="29">
        <v>0</v>
      </c>
      <c r="BI38" s="29">
        <v>0</v>
      </c>
      <c r="BJ38" s="29">
        <v>0</v>
      </c>
      <c r="BK38" s="29">
        <v>200000</v>
      </c>
      <c r="BL38" s="29">
        <v>0</v>
      </c>
      <c r="BM38" s="29">
        <v>0</v>
      </c>
      <c r="BN38" s="29"/>
      <c r="BO38" s="29">
        <v>312473</v>
      </c>
      <c r="BP38" s="29">
        <v>0</v>
      </c>
      <c r="BQ38" s="29">
        <v>2559176</v>
      </c>
      <c r="BR38" s="29">
        <v>315235.49</v>
      </c>
      <c r="BS38" s="29">
        <v>0</v>
      </c>
      <c r="BT38" s="29">
        <v>0</v>
      </c>
      <c r="BU38" s="30">
        <v>86957</v>
      </c>
      <c r="BV38" s="29">
        <v>0</v>
      </c>
      <c r="BW38" s="29"/>
      <c r="BX38" s="52">
        <f t="shared" si="1"/>
        <v>7411175.8000000007</v>
      </c>
      <c r="BY38" s="99"/>
      <c r="BZ38" s="100"/>
      <c r="CA38" s="33"/>
      <c r="CB38" s="34"/>
      <c r="CC38" s="34"/>
      <c r="CD38" s="34"/>
      <c r="CE38" s="34"/>
      <c r="CF38" s="34"/>
      <c r="CG38" s="34"/>
      <c r="CH38" s="34"/>
      <c r="CI38" s="34"/>
      <c r="CJ38" s="34"/>
      <c r="CK38" s="34"/>
      <c r="CL38" s="34"/>
      <c r="CM38" s="34"/>
      <c r="CN38" s="5"/>
      <c r="CO38" s="5"/>
      <c r="CP38" s="5"/>
      <c r="CQ38" s="5"/>
      <c r="CR38" s="5"/>
      <c r="CS38" s="5"/>
      <c r="CT38" s="5"/>
      <c r="CU38" s="5"/>
      <c r="CV38" s="5"/>
      <c r="CW38" s="5"/>
      <c r="CX38" s="5"/>
      <c r="CY38" s="5"/>
      <c r="CZ38" s="5"/>
      <c r="DA38" s="5"/>
      <c r="DB38" s="5"/>
      <c r="DC38" s="5"/>
      <c r="DD38" s="5"/>
      <c r="DE38" s="5"/>
      <c r="DF38" s="5"/>
      <c r="DG38" s="5"/>
      <c r="DH38" s="5"/>
      <c r="DI38" s="5"/>
      <c r="DJ38" s="5"/>
      <c r="DK38" s="5"/>
      <c r="DL38" s="5"/>
      <c r="DM38" s="5"/>
      <c r="DN38" s="5"/>
    </row>
    <row r="39" spans="1:118" s="15" customFormat="1" x14ac:dyDescent="0.25">
      <c r="A39" s="25">
        <v>1970</v>
      </c>
      <c r="B39" s="26" t="s">
        <v>161</v>
      </c>
      <c r="C39" s="29">
        <v>0</v>
      </c>
      <c r="D39" s="29">
        <v>0</v>
      </c>
      <c r="E39" s="29">
        <v>0</v>
      </c>
      <c r="F39" s="29">
        <v>0</v>
      </c>
      <c r="G39" s="29">
        <v>0</v>
      </c>
      <c r="H39" s="29">
        <v>0</v>
      </c>
      <c r="I39" s="29">
        <v>0</v>
      </c>
      <c r="J39" s="29">
        <v>0</v>
      </c>
      <c r="K39" s="29">
        <v>0</v>
      </c>
      <c r="L39" s="29">
        <v>0</v>
      </c>
      <c r="M39" s="29">
        <v>0</v>
      </c>
      <c r="N39" s="29">
        <v>0</v>
      </c>
      <c r="O39" s="29">
        <v>0</v>
      </c>
      <c r="P39" s="29">
        <v>0</v>
      </c>
      <c r="Q39" s="29">
        <v>0</v>
      </c>
      <c r="R39" s="29">
        <v>0</v>
      </c>
      <c r="S39" s="29">
        <v>0</v>
      </c>
      <c r="T39" s="29">
        <v>0</v>
      </c>
      <c r="U39" s="29">
        <v>0</v>
      </c>
      <c r="V39" s="29">
        <v>117417</v>
      </c>
      <c r="W39" s="29">
        <v>0</v>
      </c>
      <c r="X39" s="29">
        <v>0</v>
      </c>
      <c r="Y39" s="29">
        <v>0</v>
      </c>
      <c r="Z39" s="29">
        <v>136371.49</v>
      </c>
      <c r="AA39" s="29"/>
      <c r="AB39" s="29">
        <v>734195</v>
      </c>
      <c r="AC39" s="29">
        <v>0</v>
      </c>
      <c r="AD39" s="29">
        <v>312338.08</v>
      </c>
      <c r="AE39" s="29">
        <v>0</v>
      </c>
      <c r="AF39" s="29">
        <v>0</v>
      </c>
      <c r="AG39" s="29">
        <v>0</v>
      </c>
      <c r="AH39" s="29"/>
      <c r="AI39" s="29">
        <v>291537.55</v>
      </c>
      <c r="AJ39" s="29">
        <v>0</v>
      </c>
      <c r="AK39" s="29">
        <v>0</v>
      </c>
      <c r="AL39" s="29">
        <v>0</v>
      </c>
      <c r="AM39" s="29">
        <v>0</v>
      </c>
      <c r="AN39" s="29">
        <v>0</v>
      </c>
      <c r="AO39" s="29">
        <v>0</v>
      </c>
      <c r="AP39" s="29">
        <v>0</v>
      </c>
      <c r="AQ39" s="29">
        <v>0</v>
      </c>
      <c r="AR39" s="29">
        <v>0</v>
      </c>
      <c r="AS39" s="29">
        <v>0</v>
      </c>
      <c r="AT39" s="29">
        <v>0</v>
      </c>
      <c r="AU39" s="29">
        <v>0</v>
      </c>
      <c r="AV39" s="29"/>
      <c r="AW39" s="29">
        <v>403930.62</v>
      </c>
      <c r="AX39" s="29">
        <v>0</v>
      </c>
      <c r="AY39" s="29">
        <v>171648.2</v>
      </c>
      <c r="AZ39" s="29">
        <v>0</v>
      </c>
      <c r="BA39" s="29">
        <v>0</v>
      </c>
      <c r="BB39" s="29">
        <v>107034.76</v>
      </c>
      <c r="BC39" s="29">
        <v>254912</v>
      </c>
      <c r="BD39" s="29">
        <v>0</v>
      </c>
      <c r="BE39" s="29">
        <v>1633218.63</v>
      </c>
      <c r="BF39" s="29">
        <v>0</v>
      </c>
      <c r="BG39" s="29">
        <v>0</v>
      </c>
      <c r="BH39" s="29">
        <v>0</v>
      </c>
      <c r="BI39" s="29">
        <v>0</v>
      </c>
      <c r="BJ39" s="29">
        <v>0</v>
      </c>
      <c r="BK39" s="29">
        <v>0</v>
      </c>
      <c r="BL39" s="29">
        <v>0</v>
      </c>
      <c r="BM39" s="29">
        <v>0</v>
      </c>
      <c r="BN39" s="29"/>
      <c r="BO39" s="29">
        <v>0</v>
      </c>
      <c r="BP39" s="29">
        <v>0</v>
      </c>
      <c r="BQ39" s="29">
        <v>0</v>
      </c>
      <c r="BR39" s="29">
        <v>0</v>
      </c>
      <c r="BS39" s="29">
        <v>0</v>
      </c>
      <c r="BT39" s="29">
        <v>0</v>
      </c>
      <c r="BU39" s="30">
        <v>0</v>
      </c>
      <c r="BV39" s="29">
        <v>0</v>
      </c>
      <c r="BW39" s="29"/>
      <c r="BX39" s="52">
        <f t="shared" si="1"/>
        <v>4162603.33</v>
      </c>
      <c r="BY39" s="99"/>
      <c r="BZ39" s="100"/>
      <c r="CA39" s="33"/>
      <c r="CB39" s="34"/>
      <c r="CC39" s="34"/>
      <c r="CD39" s="34"/>
      <c r="CE39" s="34"/>
      <c r="CF39" s="34"/>
      <c r="CG39" s="34"/>
      <c r="CH39" s="34"/>
      <c r="CI39" s="34"/>
      <c r="CJ39" s="34"/>
      <c r="CK39" s="34"/>
      <c r="CL39" s="34"/>
      <c r="CM39" s="34"/>
      <c r="CN39" s="5"/>
      <c r="CO39" s="5"/>
      <c r="CP39" s="5"/>
      <c r="CQ39" s="5"/>
      <c r="CR39" s="5"/>
      <c r="CS39" s="5"/>
      <c r="CT39" s="5"/>
      <c r="CU39" s="5"/>
      <c r="CV39" s="5"/>
      <c r="CW39" s="5"/>
      <c r="CX39" s="5"/>
      <c r="CY39" s="5"/>
      <c r="CZ39" s="5"/>
      <c r="DA39" s="5"/>
      <c r="DB39" s="5"/>
      <c r="DC39" s="5"/>
      <c r="DD39" s="5"/>
      <c r="DE39" s="5"/>
      <c r="DF39" s="5"/>
      <c r="DG39" s="5"/>
      <c r="DH39" s="5"/>
      <c r="DI39" s="5"/>
      <c r="DJ39" s="5"/>
      <c r="DK39" s="5"/>
      <c r="DL39" s="5"/>
      <c r="DM39" s="5"/>
      <c r="DN39" s="5"/>
    </row>
    <row r="40" spans="1:118" s="15" customFormat="1" x14ac:dyDescent="0.25">
      <c r="A40" s="25">
        <v>1975</v>
      </c>
      <c r="B40" s="26" t="s">
        <v>162</v>
      </c>
      <c r="C40" s="29">
        <v>0</v>
      </c>
      <c r="D40" s="29">
        <v>0</v>
      </c>
      <c r="E40" s="29">
        <v>0</v>
      </c>
      <c r="F40" s="29">
        <v>0</v>
      </c>
      <c r="G40" s="29">
        <v>0</v>
      </c>
      <c r="H40" s="29">
        <v>0</v>
      </c>
      <c r="I40" s="29">
        <v>0</v>
      </c>
      <c r="J40" s="29">
        <v>0</v>
      </c>
      <c r="K40" s="29">
        <v>0</v>
      </c>
      <c r="L40" s="29">
        <v>0</v>
      </c>
      <c r="M40" s="29">
        <v>0</v>
      </c>
      <c r="N40" s="29">
        <v>0</v>
      </c>
      <c r="O40" s="29">
        <v>0</v>
      </c>
      <c r="P40" s="29">
        <v>0</v>
      </c>
      <c r="Q40" s="29">
        <v>0</v>
      </c>
      <c r="R40" s="29">
        <v>0</v>
      </c>
      <c r="S40" s="29">
        <v>0</v>
      </c>
      <c r="T40" s="29">
        <v>0</v>
      </c>
      <c r="U40" s="29">
        <v>0</v>
      </c>
      <c r="V40" s="29">
        <v>127702</v>
      </c>
      <c r="W40" s="29">
        <v>0</v>
      </c>
      <c r="X40" s="29">
        <v>0</v>
      </c>
      <c r="Y40" s="29">
        <v>0</v>
      </c>
      <c r="Z40" s="29">
        <v>0</v>
      </c>
      <c r="AA40" s="29"/>
      <c r="AB40" s="29">
        <v>0</v>
      </c>
      <c r="AC40" s="29">
        <v>0</v>
      </c>
      <c r="AD40" s="29">
        <v>0</v>
      </c>
      <c r="AE40" s="29">
        <v>0</v>
      </c>
      <c r="AF40" s="29">
        <v>0</v>
      </c>
      <c r="AG40" s="29">
        <v>0</v>
      </c>
      <c r="AH40" s="29"/>
      <c r="AI40" s="29">
        <v>39547.53</v>
      </c>
      <c r="AJ40" s="29">
        <v>0</v>
      </c>
      <c r="AK40" s="29">
        <v>0</v>
      </c>
      <c r="AL40" s="29">
        <v>0</v>
      </c>
      <c r="AM40" s="29">
        <v>0</v>
      </c>
      <c r="AN40" s="29">
        <v>0</v>
      </c>
      <c r="AO40" s="29">
        <v>0</v>
      </c>
      <c r="AP40" s="29">
        <v>0</v>
      </c>
      <c r="AQ40" s="29">
        <v>0</v>
      </c>
      <c r="AR40" s="29">
        <v>0</v>
      </c>
      <c r="AS40" s="29">
        <v>0</v>
      </c>
      <c r="AT40" s="29">
        <v>0</v>
      </c>
      <c r="AU40" s="29">
        <v>0</v>
      </c>
      <c r="AV40" s="29"/>
      <c r="AW40" s="29">
        <v>165151.45000000001</v>
      </c>
      <c r="AX40" s="29">
        <v>0</v>
      </c>
      <c r="AY40" s="29">
        <v>49875.66</v>
      </c>
      <c r="AZ40" s="29">
        <v>0</v>
      </c>
      <c r="BA40" s="29">
        <v>0</v>
      </c>
      <c r="BB40" s="29">
        <v>1021693.43</v>
      </c>
      <c r="BC40" s="29">
        <v>64873.19</v>
      </c>
      <c r="BD40" s="29">
        <v>0</v>
      </c>
      <c r="BE40" s="29">
        <v>0</v>
      </c>
      <c r="BF40" s="29">
        <v>0</v>
      </c>
      <c r="BG40" s="29">
        <v>0</v>
      </c>
      <c r="BH40" s="29">
        <v>0</v>
      </c>
      <c r="BI40" s="29">
        <v>0</v>
      </c>
      <c r="BJ40" s="29">
        <v>0</v>
      </c>
      <c r="BK40" s="29">
        <v>0</v>
      </c>
      <c r="BL40" s="29">
        <v>0</v>
      </c>
      <c r="BM40" s="29">
        <v>0</v>
      </c>
      <c r="BN40" s="29"/>
      <c r="BO40" s="29">
        <v>0</v>
      </c>
      <c r="BP40" s="29">
        <v>0</v>
      </c>
      <c r="BQ40" s="29">
        <v>0</v>
      </c>
      <c r="BR40" s="29">
        <v>0</v>
      </c>
      <c r="BS40" s="29">
        <v>0</v>
      </c>
      <c r="BT40" s="29">
        <v>0</v>
      </c>
      <c r="BU40" s="30">
        <v>258631</v>
      </c>
      <c r="BV40" s="29">
        <v>0</v>
      </c>
      <c r="BW40" s="29"/>
      <c r="BX40" s="52">
        <f t="shared" si="1"/>
        <v>1727474.26</v>
      </c>
      <c r="BY40" s="99"/>
      <c r="BZ40" s="100"/>
      <c r="CA40" s="33"/>
      <c r="CB40" s="34"/>
      <c r="CC40" s="34"/>
      <c r="CD40" s="34"/>
      <c r="CE40" s="34"/>
      <c r="CF40" s="34"/>
      <c r="CG40" s="34"/>
      <c r="CH40" s="34"/>
      <c r="CI40" s="34"/>
      <c r="CJ40" s="34"/>
      <c r="CK40" s="34"/>
      <c r="CL40" s="34"/>
      <c r="CM40" s="34"/>
      <c r="CN40" s="5"/>
      <c r="CO40" s="5"/>
      <c r="CP40" s="5"/>
      <c r="CQ40" s="5"/>
      <c r="CR40" s="5"/>
      <c r="CS40" s="5"/>
      <c r="CT40" s="5"/>
      <c r="CU40" s="5"/>
      <c r="CV40" s="5"/>
      <c r="CW40" s="5"/>
      <c r="CX40" s="5"/>
      <c r="CY40" s="5"/>
      <c r="CZ40" s="5"/>
      <c r="DA40" s="5"/>
      <c r="DB40" s="5"/>
      <c r="DC40" s="5"/>
      <c r="DD40" s="5"/>
      <c r="DE40" s="5"/>
      <c r="DF40" s="5"/>
      <c r="DG40" s="5"/>
      <c r="DH40" s="5"/>
      <c r="DI40" s="5"/>
      <c r="DJ40" s="5"/>
      <c r="DK40" s="5"/>
      <c r="DL40" s="5"/>
      <c r="DM40" s="5"/>
      <c r="DN40" s="5"/>
    </row>
    <row r="41" spans="1:118" s="15" customFormat="1" x14ac:dyDescent="0.25">
      <c r="A41" s="25">
        <v>1980</v>
      </c>
      <c r="B41" s="26" t="s">
        <v>163</v>
      </c>
      <c r="C41" s="29">
        <v>5012.0600000000004</v>
      </c>
      <c r="D41" s="29">
        <v>0</v>
      </c>
      <c r="E41" s="29">
        <v>1145596</v>
      </c>
      <c r="F41" s="29">
        <v>0</v>
      </c>
      <c r="G41" s="29">
        <v>556597.42000000004</v>
      </c>
      <c r="H41" s="29">
        <v>3957642.06</v>
      </c>
      <c r="I41" s="29">
        <v>714213.91</v>
      </c>
      <c r="J41" s="29">
        <v>827178.49</v>
      </c>
      <c r="K41" s="29">
        <v>258806.31</v>
      </c>
      <c r="L41" s="29">
        <v>0</v>
      </c>
      <c r="M41" s="29">
        <v>686261.43</v>
      </c>
      <c r="N41" s="29">
        <v>0</v>
      </c>
      <c r="O41" s="29">
        <v>0</v>
      </c>
      <c r="P41" s="29">
        <v>14303939.220000001</v>
      </c>
      <c r="Q41" s="29">
        <v>1140548.22</v>
      </c>
      <c r="R41" s="29">
        <v>0</v>
      </c>
      <c r="S41" s="29">
        <v>256180.64</v>
      </c>
      <c r="T41" s="29">
        <v>0</v>
      </c>
      <c r="U41" s="29">
        <v>0</v>
      </c>
      <c r="V41" s="29">
        <v>377351</v>
      </c>
      <c r="W41" s="29">
        <v>0</v>
      </c>
      <c r="X41" s="29">
        <v>1632917.89</v>
      </c>
      <c r="Y41" s="29">
        <v>0</v>
      </c>
      <c r="Z41" s="29">
        <v>1190327.98</v>
      </c>
      <c r="AA41" s="29"/>
      <c r="AB41" s="29">
        <v>1137242</v>
      </c>
      <c r="AC41" s="29">
        <v>0</v>
      </c>
      <c r="AD41" s="29">
        <v>982817.03</v>
      </c>
      <c r="AE41" s="29">
        <v>0</v>
      </c>
      <c r="AF41" s="29">
        <v>0</v>
      </c>
      <c r="AG41" s="29">
        <v>5848030</v>
      </c>
      <c r="AH41" s="29"/>
      <c r="AI41" s="29">
        <v>7886870.4000000004</v>
      </c>
      <c r="AJ41" s="29">
        <v>1895508.4</v>
      </c>
      <c r="AK41" s="29">
        <v>352307</v>
      </c>
      <c r="AL41" s="29">
        <v>2693646</v>
      </c>
      <c r="AM41" s="29">
        <v>1566479.55</v>
      </c>
      <c r="AN41" s="29">
        <v>102108.38</v>
      </c>
      <c r="AO41" s="29">
        <v>176033.08</v>
      </c>
      <c r="AP41" s="29">
        <v>2154496.6</v>
      </c>
      <c r="AQ41" s="29">
        <v>504546.27</v>
      </c>
      <c r="AR41" s="29">
        <v>94199</v>
      </c>
      <c r="AS41" s="29">
        <v>281728.77</v>
      </c>
      <c r="AT41" s="29">
        <v>128960.64</v>
      </c>
      <c r="AU41" s="29">
        <v>563919.71</v>
      </c>
      <c r="AV41" s="29"/>
      <c r="AW41" s="29">
        <v>1383764.9</v>
      </c>
      <c r="AX41" s="29">
        <v>0</v>
      </c>
      <c r="AY41" s="29">
        <v>5055206.7</v>
      </c>
      <c r="AZ41" s="29">
        <v>0</v>
      </c>
      <c r="BA41" s="29">
        <v>1813956.73</v>
      </c>
      <c r="BB41" s="29">
        <v>293582.38</v>
      </c>
      <c r="BC41" s="29">
        <v>571117.39</v>
      </c>
      <c r="BD41" s="29">
        <v>0</v>
      </c>
      <c r="BE41" s="29">
        <v>0</v>
      </c>
      <c r="BF41" s="29">
        <v>10049775.949999999</v>
      </c>
      <c r="BG41" s="29">
        <v>4354819.29</v>
      </c>
      <c r="BH41" s="29">
        <v>0</v>
      </c>
      <c r="BI41" s="29">
        <v>0</v>
      </c>
      <c r="BJ41" s="29">
        <v>0</v>
      </c>
      <c r="BK41" s="29">
        <v>525703.57999999996</v>
      </c>
      <c r="BL41" s="29">
        <v>566625.69999999995</v>
      </c>
      <c r="BM41" s="29">
        <v>0</v>
      </c>
      <c r="BN41" s="29"/>
      <c r="BO41" s="29">
        <v>6212815</v>
      </c>
      <c r="BP41" s="29">
        <v>47072.52</v>
      </c>
      <c r="BQ41" s="29">
        <v>4414517</v>
      </c>
      <c r="BR41" s="29">
        <v>687995.57</v>
      </c>
      <c r="BS41" s="29">
        <v>348126.86</v>
      </c>
      <c r="BT41" s="29">
        <v>0</v>
      </c>
      <c r="BU41" s="30">
        <v>0</v>
      </c>
      <c r="BV41" s="29">
        <v>2426198.75</v>
      </c>
      <c r="BW41" s="29"/>
      <c r="BX41" s="52">
        <f t="shared" si="1"/>
        <v>92172743.780000001</v>
      </c>
      <c r="BY41" s="99"/>
      <c r="BZ41" s="100"/>
      <c r="CA41" s="33"/>
      <c r="CB41" s="34"/>
      <c r="CC41" s="34"/>
      <c r="CD41" s="34"/>
      <c r="CE41" s="34"/>
      <c r="CF41" s="34"/>
      <c r="CG41" s="34"/>
      <c r="CH41" s="34"/>
      <c r="CI41" s="34"/>
      <c r="CJ41" s="34"/>
      <c r="CK41" s="34"/>
      <c r="CL41" s="34"/>
      <c r="CM41" s="34"/>
      <c r="CN41" s="5"/>
      <c r="CO41" s="5"/>
      <c r="CP41" s="5"/>
      <c r="CQ41" s="5"/>
      <c r="CR41" s="5"/>
      <c r="CS41" s="5"/>
      <c r="CT41" s="5"/>
      <c r="CU41" s="5"/>
      <c r="CV41" s="5"/>
      <c r="CW41" s="5"/>
      <c r="CX41" s="5"/>
      <c r="CY41" s="5"/>
      <c r="CZ41" s="5"/>
      <c r="DA41" s="5"/>
      <c r="DB41" s="5"/>
      <c r="DC41" s="5"/>
      <c r="DD41" s="5"/>
      <c r="DE41" s="5"/>
      <c r="DF41" s="5"/>
      <c r="DG41" s="5"/>
      <c r="DH41" s="5"/>
      <c r="DI41" s="5"/>
      <c r="DJ41" s="5"/>
      <c r="DK41" s="5"/>
      <c r="DL41" s="5"/>
      <c r="DM41" s="5"/>
      <c r="DN41" s="5"/>
    </row>
    <row r="42" spans="1:118" s="15" customFormat="1" x14ac:dyDescent="0.25">
      <c r="A42" s="25">
        <v>1985</v>
      </c>
      <c r="B42" s="26" t="s">
        <v>164</v>
      </c>
      <c r="C42" s="29">
        <v>0</v>
      </c>
      <c r="D42" s="29">
        <v>0</v>
      </c>
      <c r="E42" s="29">
        <v>0</v>
      </c>
      <c r="F42" s="29">
        <v>0</v>
      </c>
      <c r="G42" s="29">
        <v>0</v>
      </c>
      <c r="H42" s="29">
        <v>0</v>
      </c>
      <c r="I42" s="29">
        <v>0</v>
      </c>
      <c r="J42" s="29">
        <v>0</v>
      </c>
      <c r="K42" s="29">
        <v>2516.21</v>
      </c>
      <c r="L42" s="29">
        <v>0</v>
      </c>
      <c r="M42" s="29">
        <v>0</v>
      </c>
      <c r="N42" s="29">
        <v>0</v>
      </c>
      <c r="O42" s="29">
        <v>15.22</v>
      </c>
      <c r="P42" s="29">
        <v>0</v>
      </c>
      <c r="Q42" s="29">
        <v>0</v>
      </c>
      <c r="R42" s="29">
        <v>0</v>
      </c>
      <c r="S42" s="29">
        <v>0</v>
      </c>
      <c r="T42" s="29">
        <v>10120.66</v>
      </c>
      <c r="U42" s="29">
        <v>0</v>
      </c>
      <c r="V42" s="29">
        <v>0</v>
      </c>
      <c r="W42" s="29">
        <v>0</v>
      </c>
      <c r="X42" s="29">
        <v>42116.86</v>
      </c>
      <c r="Y42" s="29">
        <v>0</v>
      </c>
      <c r="Z42" s="29">
        <v>6157.08</v>
      </c>
      <c r="AA42" s="29"/>
      <c r="AB42" s="29">
        <v>0</v>
      </c>
      <c r="AC42" s="29">
        <v>0</v>
      </c>
      <c r="AD42" s="29">
        <v>0</v>
      </c>
      <c r="AE42" s="29">
        <v>0</v>
      </c>
      <c r="AF42" s="29">
        <v>0</v>
      </c>
      <c r="AG42" s="29">
        <v>0</v>
      </c>
      <c r="AH42" s="29"/>
      <c r="AI42" s="29">
        <v>0</v>
      </c>
      <c r="AJ42" s="29">
        <v>0</v>
      </c>
      <c r="AK42" s="29">
        <v>0</v>
      </c>
      <c r="AL42" s="29">
        <v>0</v>
      </c>
      <c r="AM42" s="29">
        <v>0</v>
      </c>
      <c r="AN42" s="29">
        <v>0</v>
      </c>
      <c r="AO42" s="29">
        <v>0</v>
      </c>
      <c r="AP42" s="29">
        <v>0</v>
      </c>
      <c r="AQ42" s="29">
        <v>0</v>
      </c>
      <c r="AR42" s="29">
        <v>0</v>
      </c>
      <c r="AS42" s="29">
        <v>0</v>
      </c>
      <c r="AT42" s="29">
        <v>0</v>
      </c>
      <c r="AU42" s="29">
        <v>0</v>
      </c>
      <c r="AV42" s="29"/>
      <c r="AW42" s="29">
        <v>0</v>
      </c>
      <c r="AX42" s="29">
        <v>0</v>
      </c>
      <c r="AY42" s="29">
        <v>0</v>
      </c>
      <c r="AZ42" s="29">
        <v>0</v>
      </c>
      <c r="BA42" s="29">
        <v>5219.87</v>
      </c>
      <c r="BB42" s="29">
        <v>0</v>
      </c>
      <c r="BC42" s="29">
        <v>0</v>
      </c>
      <c r="BD42" s="29">
        <v>0</v>
      </c>
      <c r="BE42" s="29">
        <v>0</v>
      </c>
      <c r="BF42" s="29">
        <v>0</v>
      </c>
      <c r="BG42" s="29">
        <v>0</v>
      </c>
      <c r="BH42" s="29">
        <v>0</v>
      </c>
      <c r="BI42" s="29">
        <v>0</v>
      </c>
      <c r="BJ42" s="29">
        <v>30508.41</v>
      </c>
      <c r="BK42" s="29">
        <v>0</v>
      </c>
      <c r="BL42" s="29">
        <v>88666.32</v>
      </c>
      <c r="BM42" s="29">
        <v>0</v>
      </c>
      <c r="BN42" s="29"/>
      <c r="BO42" s="29">
        <v>0</v>
      </c>
      <c r="BP42" s="29">
        <v>0</v>
      </c>
      <c r="BQ42" s="29">
        <v>0</v>
      </c>
      <c r="BR42" s="29">
        <v>0</v>
      </c>
      <c r="BS42" s="29">
        <v>0</v>
      </c>
      <c r="BT42" s="29">
        <v>0</v>
      </c>
      <c r="BU42" s="30">
        <v>1427</v>
      </c>
      <c r="BV42" s="29">
        <v>0</v>
      </c>
      <c r="BW42" s="29"/>
      <c r="BX42" s="52">
        <f t="shared" si="1"/>
        <v>186747.63</v>
      </c>
      <c r="BY42" s="99"/>
      <c r="BZ42" s="100"/>
      <c r="CA42" s="33"/>
      <c r="CB42" s="34"/>
      <c r="CC42" s="34"/>
      <c r="CD42" s="34"/>
      <c r="CE42" s="34"/>
      <c r="CF42" s="34"/>
      <c r="CG42" s="34"/>
      <c r="CH42" s="34"/>
      <c r="CI42" s="34"/>
      <c r="CJ42" s="34"/>
      <c r="CK42" s="34"/>
      <c r="CL42" s="34"/>
      <c r="CM42" s="34"/>
      <c r="CN42" s="5"/>
      <c r="CO42" s="5"/>
      <c r="CP42" s="5"/>
      <c r="CQ42" s="5"/>
      <c r="CR42" s="5"/>
      <c r="CS42" s="5"/>
      <c r="CT42" s="5"/>
      <c r="CU42" s="5"/>
      <c r="CV42" s="5"/>
      <c r="CW42" s="5"/>
      <c r="CX42" s="5"/>
      <c r="CY42" s="5"/>
      <c r="CZ42" s="5"/>
      <c r="DA42" s="5"/>
      <c r="DB42" s="5"/>
      <c r="DC42" s="5"/>
      <c r="DD42" s="5"/>
      <c r="DE42" s="5"/>
      <c r="DF42" s="5"/>
      <c r="DG42" s="5"/>
      <c r="DH42" s="5"/>
      <c r="DI42" s="5"/>
      <c r="DJ42" s="5"/>
      <c r="DK42" s="5"/>
      <c r="DL42" s="5"/>
      <c r="DM42" s="5"/>
      <c r="DN42" s="5"/>
    </row>
    <row r="43" spans="1:118" s="15" customFormat="1" x14ac:dyDescent="0.25">
      <c r="A43" s="25">
        <v>1990</v>
      </c>
      <c r="B43" s="26" t="s">
        <v>165</v>
      </c>
      <c r="C43" s="29">
        <v>0</v>
      </c>
      <c r="D43" s="29">
        <v>0</v>
      </c>
      <c r="E43" s="29">
        <v>746147</v>
      </c>
      <c r="F43" s="29">
        <v>0</v>
      </c>
      <c r="G43" s="29">
        <v>0</v>
      </c>
      <c r="H43" s="29">
        <v>0</v>
      </c>
      <c r="I43" s="29">
        <v>0</v>
      </c>
      <c r="J43" s="29">
        <v>0</v>
      </c>
      <c r="K43" s="29">
        <v>0</v>
      </c>
      <c r="L43" s="29">
        <v>9923.2000000000007</v>
      </c>
      <c r="M43" s="29">
        <v>138107.41</v>
      </c>
      <c r="N43" s="29">
        <v>0</v>
      </c>
      <c r="O43" s="29">
        <v>0</v>
      </c>
      <c r="P43" s="29">
        <v>0</v>
      </c>
      <c r="Q43" s="29">
        <v>2866559.58</v>
      </c>
      <c r="R43" s="29">
        <v>0</v>
      </c>
      <c r="S43" s="29">
        <v>0</v>
      </c>
      <c r="T43" s="29">
        <v>0</v>
      </c>
      <c r="U43" s="29">
        <v>0</v>
      </c>
      <c r="V43" s="29">
        <v>468946</v>
      </c>
      <c r="W43" s="29">
        <v>0</v>
      </c>
      <c r="X43" s="29">
        <v>0</v>
      </c>
      <c r="Y43" s="29">
        <v>0</v>
      </c>
      <c r="Z43" s="29">
        <v>0</v>
      </c>
      <c r="AA43" s="29"/>
      <c r="AB43" s="29">
        <v>0</v>
      </c>
      <c r="AC43" s="29">
        <v>0</v>
      </c>
      <c r="AD43" s="29">
        <v>0</v>
      </c>
      <c r="AE43" s="29">
        <v>0</v>
      </c>
      <c r="AF43" s="29">
        <v>0</v>
      </c>
      <c r="AG43" s="29">
        <v>0</v>
      </c>
      <c r="AH43" s="29"/>
      <c r="AI43" s="29">
        <v>0</v>
      </c>
      <c r="AJ43" s="29">
        <v>0</v>
      </c>
      <c r="AK43" s="29">
        <v>0</v>
      </c>
      <c r="AL43" s="29">
        <v>0</v>
      </c>
      <c r="AM43" s="29">
        <v>0</v>
      </c>
      <c r="AN43" s="29">
        <v>0</v>
      </c>
      <c r="AO43" s="29">
        <v>0</v>
      </c>
      <c r="AP43" s="29">
        <v>0</v>
      </c>
      <c r="AQ43" s="29">
        <v>0</v>
      </c>
      <c r="AR43" s="29">
        <v>133004</v>
      </c>
      <c r="AS43" s="29">
        <v>0</v>
      </c>
      <c r="AT43" s="29">
        <v>0</v>
      </c>
      <c r="AU43" s="29">
        <v>0</v>
      </c>
      <c r="AV43" s="29"/>
      <c r="AW43" s="29">
        <v>53060.28</v>
      </c>
      <c r="AX43" s="29">
        <v>0</v>
      </c>
      <c r="AY43" s="29">
        <v>0</v>
      </c>
      <c r="AZ43" s="29">
        <v>0</v>
      </c>
      <c r="BA43" s="29">
        <v>0</v>
      </c>
      <c r="BB43" s="29">
        <v>0</v>
      </c>
      <c r="BC43" s="29">
        <v>0</v>
      </c>
      <c r="BD43" s="29">
        <v>0</v>
      </c>
      <c r="BE43" s="29">
        <v>0</v>
      </c>
      <c r="BF43" s="29">
        <v>0</v>
      </c>
      <c r="BG43" s="29">
        <v>0</v>
      </c>
      <c r="BH43" s="29">
        <v>0</v>
      </c>
      <c r="BI43" s="29">
        <v>0</v>
      </c>
      <c r="BJ43" s="29">
        <v>0</v>
      </c>
      <c r="BK43" s="29">
        <v>0</v>
      </c>
      <c r="BL43" s="29">
        <v>0</v>
      </c>
      <c r="BM43" s="29">
        <v>0</v>
      </c>
      <c r="BN43" s="29"/>
      <c r="BO43" s="29">
        <v>0</v>
      </c>
      <c r="BP43" s="29">
        <v>0</v>
      </c>
      <c r="BQ43" s="29">
        <v>0</v>
      </c>
      <c r="BR43" s="29">
        <v>0</v>
      </c>
      <c r="BS43" s="29">
        <v>0</v>
      </c>
      <c r="BT43" s="29">
        <v>0</v>
      </c>
      <c r="BU43" s="30">
        <v>0</v>
      </c>
      <c r="BV43" s="29">
        <v>0</v>
      </c>
      <c r="BW43" s="29"/>
      <c r="BX43" s="52">
        <f t="shared" si="1"/>
        <v>4415747.47</v>
      </c>
      <c r="BY43" s="99"/>
      <c r="BZ43" s="100"/>
      <c r="CA43" s="33"/>
      <c r="CB43" s="34"/>
      <c r="CC43" s="34"/>
      <c r="CD43" s="34"/>
      <c r="CE43" s="34"/>
      <c r="CF43" s="34"/>
      <c r="CG43" s="34"/>
      <c r="CH43" s="34"/>
      <c r="CI43" s="34"/>
      <c r="CJ43" s="34"/>
      <c r="CK43" s="34"/>
      <c r="CL43" s="34"/>
      <c r="CM43" s="34"/>
      <c r="CN43" s="5"/>
      <c r="CO43" s="5"/>
      <c r="CP43" s="5"/>
      <c r="CQ43" s="5"/>
      <c r="CR43" s="5"/>
      <c r="CS43" s="5"/>
      <c r="CT43" s="5"/>
      <c r="CU43" s="5"/>
      <c r="CV43" s="5"/>
      <c r="CW43" s="5"/>
      <c r="CX43" s="5"/>
      <c r="CY43" s="5"/>
      <c r="CZ43" s="5"/>
      <c r="DA43" s="5"/>
      <c r="DB43" s="5"/>
      <c r="DC43" s="5"/>
      <c r="DD43" s="5"/>
      <c r="DE43" s="5"/>
      <c r="DF43" s="5"/>
      <c r="DG43" s="5"/>
      <c r="DH43" s="5"/>
      <c r="DI43" s="5"/>
      <c r="DJ43" s="5"/>
      <c r="DK43" s="5"/>
      <c r="DL43" s="5"/>
      <c r="DM43" s="5"/>
      <c r="DN43" s="5"/>
    </row>
    <row r="44" spans="1:118" s="15" customFormat="1" x14ac:dyDescent="0.25">
      <c r="A44" s="25">
        <v>1995</v>
      </c>
      <c r="B44" s="26" t="s">
        <v>166</v>
      </c>
      <c r="C44" s="29">
        <v>-408638.42</v>
      </c>
      <c r="D44" s="29">
        <v>0</v>
      </c>
      <c r="E44" s="29">
        <v>-5380670</v>
      </c>
      <c r="F44" s="29">
        <v>-1946054.05</v>
      </c>
      <c r="G44" s="29">
        <v>-5170199.4000000004</v>
      </c>
      <c r="H44" s="29">
        <v>-29277060.489999998</v>
      </c>
      <c r="I44" s="29">
        <v>-20139307.300000001</v>
      </c>
      <c r="J44" s="29">
        <v>-8992513.2699999996</v>
      </c>
      <c r="K44" s="29">
        <v>-1738113.8</v>
      </c>
      <c r="L44" s="29">
        <v>0</v>
      </c>
      <c r="M44" s="29">
        <v>-10894325.119999999</v>
      </c>
      <c r="N44" s="29">
        <v>-365446.06</v>
      </c>
      <c r="O44" s="29">
        <v>-5492390.9000000004</v>
      </c>
      <c r="P44" s="29">
        <v>0</v>
      </c>
      <c r="Q44" s="29">
        <v>-7372472.2300000004</v>
      </c>
      <c r="R44" s="29">
        <v>-9426948.4700000007</v>
      </c>
      <c r="S44" s="29">
        <v>-6790434.5099999998</v>
      </c>
      <c r="T44" s="29">
        <v>-348350.51</v>
      </c>
      <c r="U44" s="29">
        <v>-15064760.699999999</v>
      </c>
      <c r="V44" s="29">
        <v>-4896473</v>
      </c>
      <c r="W44" s="29">
        <v>0</v>
      </c>
      <c r="X44" s="29">
        <v>-16556417.08</v>
      </c>
      <c r="Y44" s="29">
        <v>0</v>
      </c>
      <c r="Z44" s="29">
        <v>-25539471.899999999</v>
      </c>
      <c r="AA44" s="29"/>
      <c r="AB44" s="29">
        <v>-7254067</v>
      </c>
      <c r="AC44" s="29">
        <v>0</v>
      </c>
      <c r="AD44" s="29">
        <v>-26925882.640000001</v>
      </c>
      <c r="AE44" s="29">
        <v>-154258.93</v>
      </c>
      <c r="AF44" s="29">
        <v>-226429.76</v>
      </c>
      <c r="AG44" s="29">
        <v>-157927619</v>
      </c>
      <c r="AH44" s="29"/>
      <c r="AI44" s="29">
        <v>-64659379.380000003</v>
      </c>
      <c r="AJ44" s="29">
        <v>-9792874.4499999993</v>
      </c>
      <c r="AK44" s="29">
        <v>-625951</v>
      </c>
      <c r="AL44" s="29">
        <v>-2713564</v>
      </c>
      <c r="AM44" s="29">
        <v>-54079648.960000001</v>
      </c>
      <c r="AN44" s="29">
        <v>-2945428.47</v>
      </c>
      <c r="AO44" s="29">
        <v>-6273991.2000000002</v>
      </c>
      <c r="AP44" s="29">
        <v>-39262042.689999998</v>
      </c>
      <c r="AQ44" s="29">
        <v>-1870599.52</v>
      </c>
      <c r="AR44" s="29">
        <v>-47115669</v>
      </c>
      <c r="AS44" s="29">
        <v>-28498674.969999999</v>
      </c>
      <c r="AT44" s="29">
        <v>-21516864.100000001</v>
      </c>
      <c r="AU44" s="29">
        <v>-7208608.5</v>
      </c>
      <c r="AV44" s="29"/>
      <c r="AW44" s="29">
        <v>-9298808.9700000007</v>
      </c>
      <c r="AX44" s="29">
        <v>0</v>
      </c>
      <c r="AY44" s="29">
        <v>-44849500.979999997</v>
      </c>
      <c r="AZ44" s="29">
        <v>-4440007.1900000004</v>
      </c>
      <c r="BA44" s="29">
        <v>-1347819</v>
      </c>
      <c r="BB44" s="29">
        <v>-32312158.34</v>
      </c>
      <c r="BC44" s="29">
        <v>-1526788.84</v>
      </c>
      <c r="BD44" s="29">
        <v>-994943.87</v>
      </c>
      <c r="BE44" s="29">
        <v>-15031795.99</v>
      </c>
      <c r="BF44" s="29">
        <v>-211943418.90000001</v>
      </c>
      <c r="BG44" s="29">
        <v>-11161739.18</v>
      </c>
      <c r="BH44" s="29">
        <v>-24321.8</v>
      </c>
      <c r="BI44" s="29">
        <v>-633916.42000000004</v>
      </c>
      <c r="BJ44" s="29">
        <v>-1038135.26</v>
      </c>
      <c r="BK44" s="29">
        <v>-8097668.8600000003</v>
      </c>
      <c r="BL44" s="29">
        <v>-14435768.09</v>
      </c>
      <c r="BM44" s="29">
        <v>0</v>
      </c>
      <c r="BN44" s="29"/>
      <c r="BO44" s="29">
        <v>-66272670</v>
      </c>
      <c r="BP44" s="29">
        <v>-6352712.2400000002</v>
      </c>
      <c r="BQ44" s="29">
        <v>-31840870</v>
      </c>
      <c r="BR44" s="29">
        <v>-3188641.75</v>
      </c>
      <c r="BS44" s="29">
        <v>-330563.67</v>
      </c>
      <c r="BT44" s="29">
        <v>-2552889</v>
      </c>
      <c r="BU44" s="30">
        <v>-9370462</v>
      </c>
      <c r="BV44" s="29">
        <v>-31597791.5</v>
      </c>
      <c r="BW44" s="29"/>
      <c r="BX44" s="52">
        <f t="shared" si="1"/>
        <v>-1163494992.6300004</v>
      </c>
      <c r="BY44" s="99"/>
      <c r="BZ44" s="100"/>
      <c r="CA44" s="33"/>
      <c r="CB44" s="34"/>
      <c r="CC44" s="34"/>
      <c r="CD44" s="34"/>
      <c r="CE44" s="34"/>
      <c r="CF44" s="34"/>
      <c r="CG44" s="34"/>
      <c r="CH44" s="34"/>
      <c r="CI44" s="34"/>
      <c r="CJ44" s="34"/>
      <c r="CK44" s="34"/>
      <c r="CL44" s="34"/>
      <c r="CM44" s="34"/>
      <c r="CN44" s="5"/>
      <c r="CO44" s="5"/>
      <c r="CP44" s="5"/>
      <c r="CQ44" s="5"/>
      <c r="CR44" s="5"/>
      <c r="CS44" s="5"/>
      <c r="CT44" s="5"/>
      <c r="CU44" s="5"/>
      <c r="CV44" s="5"/>
      <c r="CW44" s="5"/>
      <c r="CX44" s="5"/>
      <c r="CY44" s="5"/>
      <c r="CZ44" s="5"/>
      <c r="DA44" s="5"/>
      <c r="DB44" s="5"/>
      <c r="DC44" s="5"/>
      <c r="DD44" s="5"/>
      <c r="DE44" s="5"/>
      <c r="DF44" s="5"/>
      <c r="DG44" s="5"/>
      <c r="DH44" s="5"/>
      <c r="DI44" s="5"/>
      <c r="DJ44" s="5"/>
      <c r="DK44" s="5"/>
      <c r="DL44" s="5"/>
      <c r="DM44" s="5"/>
      <c r="DN44" s="5"/>
    </row>
  </sheetData>
  <autoFilter ref="A4:BW44"/>
  <pageMargins left="0.7" right="0.7" top="0.75" bottom="0.75" header="0.3" footer="0.3"/>
  <pageSetup scale="10" fitToHeight="0" orientation="portrait" horizontalDpi="1200" verticalDpi="12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Q44"/>
  <sheetViews>
    <sheetView zoomScale="90" zoomScaleNormal="90" workbookViewId="0">
      <pane xSplit="1" topLeftCell="BI1" activePane="topRight" state="frozen"/>
      <selection activeCell="A315" sqref="A315"/>
      <selection pane="topRight" activeCell="BP14" sqref="BP14"/>
    </sheetView>
  </sheetViews>
  <sheetFormatPr defaultRowHeight="15" x14ac:dyDescent="0.25"/>
  <cols>
    <col min="1" max="1" width="7.5703125" customWidth="1"/>
    <col min="2" max="2" width="47.5703125" style="1" customWidth="1"/>
    <col min="3" max="3" width="15.28515625" style="1" customWidth="1"/>
    <col min="4" max="7" width="17.42578125" style="1" customWidth="1"/>
    <col min="8" max="8" width="15.42578125" style="1" customWidth="1"/>
    <col min="9" max="31" width="17.42578125" style="1" customWidth="1"/>
    <col min="32" max="32" width="16.7109375" style="1" customWidth="1"/>
    <col min="33" max="33" width="15.42578125" style="1" customWidth="1"/>
    <col min="34" max="34" width="17.85546875" style="1" bestFit="1" customWidth="1"/>
    <col min="35" max="65" width="17.42578125" style="1" customWidth="1"/>
    <col min="66" max="66" width="17.42578125" style="1" bestFit="1" customWidth="1"/>
    <col min="67" max="75" width="17.42578125" style="1" customWidth="1"/>
    <col min="76" max="76" width="17.85546875" style="15" bestFit="1" customWidth="1"/>
    <col min="77" max="77" width="12.42578125" style="15" customWidth="1"/>
    <col min="78" max="78" width="15.85546875" style="15" customWidth="1"/>
    <col min="79" max="79" width="9.140625" style="5"/>
    <col min="80" max="80" width="14.85546875" style="5" bestFit="1" customWidth="1"/>
    <col min="81" max="81" width="18.7109375" style="5" bestFit="1" customWidth="1"/>
    <col min="82" max="82" width="8.7109375" style="15"/>
    <col min="83" max="121" width="8.7109375" style="5"/>
  </cols>
  <sheetData>
    <row r="1" spans="1:121" s="2" customFormat="1" ht="23.25" x14ac:dyDescent="0.35">
      <c r="A1" s="18" t="s">
        <v>382</v>
      </c>
      <c r="B1" s="19">
        <v>2012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13"/>
      <c r="BY1" s="13"/>
      <c r="BZ1" s="13"/>
      <c r="CA1" s="14"/>
      <c r="CB1" s="14"/>
      <c r="CC1" s="14"/>
      <c r="CD1" s="13"/>
      <c r="CE1" s="14"/>
      <c r="CF1" s="14"/>
      <c r="CG1" s="14"/>
      <c r="CH1" s="14"/>
      <c r="CI1" s="14"/>
      <c r="CJ1" s="14"/>
      <c r="CK1" s="14"/>
      <c r="CL1" s="14"/>
      <c r="CM1" s="14"/>
      <c r="CN1" s="14"/>
      <c r="CO1" s="14"/>
      <c r="CP1" s="14"/>
      <c r="CQ1" s="14"/>
      <c r="CR1" s="14"/>
      <c r="CS1" s="14"/>
      <c r="CT1" s="14"/>
      <c r="CU1" s="14"/>
      <c r="CV1" s="14"/>
      <c r="CW1" s="14"/>
      <c r="CX1" s="14"/>
      <c r="CY1" s="14"/>
      <c r="CZ1" s="14"/>
      <c r="DA1" s="14"/>
      <c r="DB1" s="14"/>
      <c r="DC1" s="14"/>
      <c r="DD1" s="14"/>
      <c r="DE1" s="14"/>
      <c r="DF1" s="14"/>
      <c r="DG1" s="14"/>
      <c r="DH1" s="14"/>
      <c r="DI1" s="14"/>
      <c r="DJ1" s="14"/>
      <c r="DK1" s="14"/>
      <c r="DL1" s="14"/>
      <c r="DM1" s="14"/>
      <c r="DN1" s="14"/>
      <c r="DO1" s="14"/>
      <c r="DP1" s="14"/>
      <c r="DQ1" s="14"/>
    </row>
    <row r="3" spans="1:121" s="4" customFormat="1" ht="63" customHeight="1" x14ac:dyDescent="0.25">
      <c r="A3" s="7"/>
      <c r="B3" s="7" t="s">
        <v>383</v>
      </c>
      <c r="C3" s="21" t="s">
        <v>384</v>
      </c>
      <c r="D3" s="21" t="s">
        <v>385</v>
      </c>
      <c r="E3" s="21" t="s">
        <v>384</v>
      </c>
      <c r="F3" s="21" t="s">
        <v>384</v>
      </c>
      <c r="G3" s="21" t="s">
        <v>384</v>
      </c>
      <c r="H3" s="21" t="s">
        <v>384</v>
      </c>
      <c r="I3" s="21" t="s">
        <v>384</v>
      </c>
      <c r="J3" s="21" t="s">
        <v>384</v>
      </c>
      <c r="K3" s="21" t="s">
        <v>384</v>
      </c>
      <c r="L3" s="21" t="s">
        <v>384</v>
      </c>
      <c r="M3" s="21" t="s">
        <v>384</v>
      </c>
      <c r="N3" s="21" t="s">
        <v>384</v>
      </c>
      <c r="O3" s="21" t="s">
        <v>384</v>
      </c>
      <c r="P3" s="21" t="s">
        <v>385</v>
      </c>
      <c r="Q3" s="21" t="s">
        <v>384</v>
      </c>
      <c r="R3" s="21" t="s">
        <v>385</v>
      </c>
      <c r="S3" s="21" t="s">
        <v>384</v>
      </c>
      <c r="T3" s="21" t="s">
        <v>384</v>
      </c>
      <c r="U3" s="21" t="s">
        <v>384</v>
      </c>
      <c r="V3" s="21" t="s">
        <v>384</v>
      </c>
      <c r="W3" s="21" t="s">
        <v>384</v>
      </c>
      <c r="X3" s="21" t="s">
        <v>384</v>
      </c>
      <c r="Y3" s="21" t="s">
        <v>385</v>
      </c>
      <c r="Z3" s="21" t="s">
        <v>385</v>
      </c>
      <c r="AA3" s="21" t="s">
        <v>384</v>
      </c>
      <c r="AB3" s="21" t="s">
        <v>385</v>
      </c>
      <c r="AC3" s="21" t="s">
        <v>384</v>
      </c>
      <c r="AD3" s="21" t="s">
        <v>385</v>
      </c>
      <c r="AE3" s="21" t="s">
        <v>384</v>
      </c>
      <c r="AF3" s="21" t="s">
        <v>384</v>
      </c>
      <c r="AG3" s="21" t="s">
        <v>384</v>
      </c>
      <c r="AH3" s="21"/>
      <c r="AI3" s="21" t="s">
        <v>385</v>
      </c>
      <c r="AJ3" s="21" t="s">
        <v>384</v>
      </c>
      <c r="AK3" s="21" t="s">
        <v>384</v>
      </c>
      <c r="AL3" s="21" t="s">
        <v>384</v>
      </c>
      <c r="AM3" s="21" t="s">
        <v>384</v>
      </c>
      <c r="AN3" s="21" t="s">
        <v>385</v>
      </c>
      <c r="AO3" s="21" t="s">
        <v>384</v>
      </c>
      <c r="AP3" s="21" t="s">
        <v>384</v>
      </c>
      <c r="AQ3" s="21" t="s">
        <v>384</v>
      </c>
      <c r="AR3" s="21" t="s">
        <v>384</v>
      </c>
      <c r="AS3" s="21" t="s">
        <v>384</v>
      </c>
      <c r="AT3" s="21" t="s">
        <v>384</v>
      </c>
      <c r="AU3" s="21" t="s">
        <v>384</v>
      </c>
      <c r="AV3" s="21" t="s">
        <v>385</v>
      </c>
      <c r="AW3" s="21" t="s">
        <v>384</v>
      </c>
      <c r="AX3" s="21" t="s">
        <v>384</v>
      </c>
      <c r="AY3" s="21" t="s">
        <v>384</v>
      </c>
      <c r="AZ3" s="21" t="s">
        <v>384</v>
      </c>
      <c r="BA3" s="21" t="s">
        <v>384</v>
      </c>
      <c r="BB3" s="21" t="s">
        <v>385</v>
      </c>
      <c r="BC3" s="21" t="s">
        <v>384</v>
      </c>
      <c r="BD3" s="21" t="s">
        <v>384</v>
      </c>
      <c r="BE3" s="21" t="s">
        <v>384</v>
      </c>
      <c r="BF3" s="21" t="s">
        <v>385</v>
      </c>
      <c r="BG3" s="21" t="s">
        <v>384</v>
      </c>
      <c r="BH3" s="21" t="s">
        <v>384</v>
      </c>
      <c r="BI3" s="21" t="s">
        <v>385</v>
      </c>
      <c r="BJ3" s="21" t="s">
        <v>384</v>
      </c>
      <c r="BK3" s="21" t="s">
        <v>384</v>
      </c>
      <c r="BL3" s="21" t="s">
        <v>384</v>
      </c>
      <c r="BM3" s="21" t="s">
        <v>384</v>
      </c>
      <c r="BN3" s="21"/>
      <c r="BO3" s="21" t="s">
        <v>384</v>
      </c>
      <c r="BP3" s="21" t="s">
        <v>384</v>
      </c>
      <c r="BQ3" s="21" t="s">
        <v>384</v>
      </c>
      <c r="BR3" s="21" t="s">
        <v>384</v>
      </c>
      <c r="BS3" s="21" t="s">
        <v>384</v>
      </c>
      <c r="BT3" s="21" t="s">
        <v>384</v>
      </c>
      <c r="BU3" s="21" t="s">
        <v>384</v>
      </c>
      <c r="BV3" s="21" t="s">
        <v>384</v>
      </c>
      <c r="BW3" s="21" t="s">
        <v>384</v>
      </c>
      <c r="BX3" s="20" t="s">
        <v>391</v>
      </c>
      <c r="BY3" s="22"/>
      <c r="BZ3" s="22"/>
      <c r="CA3" s="23"/>
      <c r="CB3" s="23"/>
      <c r="CC3" s="23"/>
      <c r="CD3" s="22"/>
      <c r="CE3" s="23"/>
      <c r="CF3" s="23"/>
      <c r="CG3" s="23"/>
      <c r="CH3" s="23"/>
      <c r="CI3" s="23"/>
      <c r="CJ3" s="23"/>
      <c r="CK3" s="23"/>
      <c r="CL3" s="23"/>
      <c r="CM3" s="23"/>
      <c r="CN3" s="23"/>
      <c r="CO3" s="23"/>
      <c r="CP3" s="23"/>
      <c r="CQ3" s="23"/>
      <c r="CR3" s="23"/>
      <c r="CS3" s="23"/>
      <c r="CT3" s="23"/>
      <c r="CU3" s="23"/>
      <c r="CV3" s="23"/>
      <c r="CW3" s="23"/>
      <c r="CX3" s="23"/>
      <c r="CY3" s="23"/>
      <c r="CZ3" s="23"/>
      <c r="DA3" s="23"/>
      <c r="DB3" s="23"/>
      <c r="DC3" s="23"/>
      <c r="DD3" s="23"/>
      <c r="DE3" s="23"/>
      <c r="DF3" s="23"/>
      <c r="DG3" s="23"/>
      <c r="DH3" s="23"/>
      <c r="DI3" s="23"/>
      <c r="DJ3" s="23"/>
      <c r="DK3" s="23"/>
      <c r="DL3" s="23"/>
      <c r="DM3" s="23"/>
      <c r="DN3" s="23"/>
      <c r="DO3" s="23"/>
      <c r="DP3" s="23"/>
      <c r="DQ3" s="23"/>
    </row>
    <row r="4" spans="1:121" s="8" customFormat="1" ht="60" x14ac:dyDescent="0.25">
      <c r="A4" s="9" t="s">
        <v>445</v>
      </c>
      <c r="B4" s="9" t="s">
        <v>390</v>
      </c>
      <c r="C4" s="9" t="s">
        <v>0</v>
      </c>
      <c r="D4" s="9" t="s">
        <v>1</v>
      </c>
      <c r="E4" s="9" t="s">
        <v>2</v>
      </c>
      <c r="F4" s="9" t="s">
        <v>386</v>
      </c>
      <c r="G4" s="9" t="s">
        <v>3</v>
      </c>
      <c r="H4" s="9" t="s">
        <v>4</v>
      </c>
      <c r="I4" s="9" t="s">
        <v>387</v>
      </c>
      <c r="J4" s="9" t="s">
        <v>5</v>
      </c>
      <c r="K4" s="9" t="s">
        <v>6</v>
      </c>
      <c r="L4" s="9" t="s">
        <v>7</v>
      </c>
      <c r="M4" s="9" t="s">
        <v>8</v>
      </c>
      <c r="N4" s="9" t="s">
        <v>9</v>
      </c>
      <c r="O4" s="9" t="s">
        <v>10</v>
      </c>
      <c r="P4" s="9" t="s">
        <v>11</v>
      </c>
      <c r="Q4" s="9" t="s">
        <v>12</v>
      </c>
      <c r="R4" s="9" t="s">
        <v>13</v>
      </c>
      <c r="S4" s="9" t="s">
        <v>14</v>
      </c>
      <c r="T4" s="9" t="s">
        <v>15</v>
      </c>
      <c r="U4" s="9" t="s">
        <v>16</v>
      </c>
      <c r="V4" s="9" t="s">
        <v>17</v>
      </c>
      <c r="W4" s="9" t="s">
        <v>18</v>
      </c>
      <c r="X4" s="9" t="s">
        <v>19</v>
      </c>
      <c r="Y4" s="9" t="s">
        <v>20</v>
      </c>
      <c r="Z4" s="9" t="s">
        <v>21</v>
      </c>
      <c r="AA4" s="9" t="s">
        <v>388</v>
      </c>
      <c r="AB4" s="9" t="s">
        <v>22</v>
      </c>
      <c r="AC4" s="9" t="s">
        <v>23</v>
      </c>
      <c r="AD4" s="9" t="s">
        <v>24</v>
      </c>
      <c r="AE4" s="9" t="s">
        <v>25</v>
      </c>
      <c r="AF4" s="9" t="s">
        <v>26</v>
      </c>
      <c r="AG4" s="9" t="s">
        <v>27</v>
      </c>
      <c r="AH4" s="9"/>
      <c r="AI4" s="9" t="s">
        <v>29</v>
      </c>
      <c r="AJ4" s="9" t="s">
        <v>434</v>
      </c>
      <c r="AK4" s="9" t="s">
        <v>31</v>
      </c>
      <c r="AL4" s="9" t="s">
        <v>32</v>
      </c>
      <c r="AM4" s="9" t="s">
        <v>33</v>
      </c>
      <c r="AN4" s="9" t="s">
        <v>34</v>
      </c>
      <c r="AO4" s="9" t="s">
        <v>35</v>
      </c>
      <c r="AP4" s="9" t="s">
        <v>36</v>
      </c>
      <c r="AQ4" s="9" t="s">
        <v>37</v>
      </c>
      <c r="AR4" s="9" t="s">
        <v>38</v>
      </c>
      <c r="AS4" s="9" t="s">
        <v>39</v>
      </c>
      <c r="AT4" s="9" t="s">
        <v>40</v>
      </c>
      <c r="AU4" s="9" t="s">
        <v>41</v>
      </c>
      <c r="AV4" s="9" t="s">
        <v>429</v>
      </c>
      <c r="AW4" s="9" t="s">
        <v>42</v>
      </c>
      <c r="AX4" s="9" t="s">
        <v>43</v>
      </c>
      <c r="AY4" s="9" t="s">
        <v>44</v>
      </c>
      <c r="AZ4" s="9" t="s">
        <v>45</v>
      </c>
      <c r="BA4" s="9" t="s">
        <v>46</v>
      </c>
      <c r="BB4" s="9" t="s">
        <v>47</v>
      </c>
      <c r="BC4" s="9" t="s">
        <v>48</v>
      </c>
      <c r="BD4" s="9" t="s">
        <v>435</v>
      </c>
      <c r="BE4" s="9" t="s">
        <v>49</v>
      </c>
      <c r="BF4" s="9" t="s">
        <v>50</v>
      </c>
      <c r="BG4" s="9" t="s">
        <v>51</v>
      </c>
      <c r="BH4" s="9" t="s">
        <v>52</v>
      </c>
      <c r="BI4" s="9" t="s">
        <v>53</v>
      </c>
      <c r="BJ4" s="9" t="s">
        <v>54</v>
      </c>
      <c r="BK4" s="9" t="s">
        <v>55</v>
      </c>
      <c r="BL4" s="9" t="s">
        <v>56</v>
      </c>
      <c r="BM4" s="9" t="s">
        <v>57</v>
      </c>
      <c r="BN4" s="9"/>
      <c r="BO4" s="9" t="s">
        <v>58</v>
      </c>
      <c r="BP4" s="9" t="s">
        <v>59</v>
      </c>
      <c r="BQ4" s="9" t="s">
        <v>60</v>
      </c>
      <c r="BR4" s="9" t="s">
        <v>61</v>
      </c>
      <c r="BS4" s="9" t="s">
        <v>62</v>
      </c>
      <c r="BT4" s="9" t="s">
        <v>63</v>
      </c>
      <c r="BU4" s="9" t="s">
        <v>64</v>
      </c>
      <c r="BV4" s="9" t="s">
        <v>65</v>
      </c>
      <c r="BW4" s="9" t="s">
        <v>389</v>
      </c>
      <c r="BX4" s="20">
        <f>COUNTA(C4:BW4)</f>
        <v>71</v>
      </c>
      <c r="BY4" s="99"/>
      <c r="BZ4" s="99"/>
      <c r="CA4" s="17"/>
      <c r="CB4" s="17"/>
      <c r="CC4" s="17"/>
      <c r="CD4" s="17"/>
      <c r="CE4" s="17"/>
      <c r="CF4" s="17"/>
      <c r="CG4" s="17"/>
      <c r="CH4" s="17"/>
      <c r="CI4" s="17"/>
      <c r="CJ4" s="17"/>
      <c r="CK4" s="17"/>
      <c r="CL4" s="17"/>
      <c r="CM4" s="17"/>
      <c r="CN4" s="17"/>
      <c r="CO4" s="17"/>
      <c r="CP4" s="17"/>
      <c r="CQ4" s="17"/>
      <c r="CR4" s="17"/>
      <c r="CS4" s="17"/>
      <c r="CT4" s="17"/>
      <c r="CU4" s="17"/>
      <c r="CV4" s="17"/>
      <c r="CW4" s="17"/>
      <c r="CX4" s="17"/>
      <c r="CY4" s="17"/>
      <c r="CZ4" s="17"/>
      <c r="DA4" s="17"/>
      <c r="DB4" s="17"/>
      <c r="DC4" s="17"/>
      <c r="DD4" s="17"/>
      <c r="DE4" s="17"/>
      <c r="DF4" s="17"/>
      <c r="DG4" s="17"/>
      <c r="DH4" s="17"/>
      <c r="DI4" s="17"/>
      <c r="DJ4" s="17"/>
      <c r="DK4" s="17"/>
      <c r="DL4" s="17"/>
      <c r="DM4" s="17"/>
      <c r="DN4" s="17"/>
      <c r="DO4" s="17"/>
      <c r="DP4" s="17"/>
      <c r="DQ4" s="17"/>
    </row>
    <row r="5" spans="1:121" s="33" customFormat="1" x14ac:dyDescent="0.25">
      <c r="A5" s="25">
        <v>1606</v>
      </c>
      <c r="B5" s="26" t="s">
        <v>123</v>
      </c>
      <c r="C5" s="29">
        <v>0</v>
      </c>
      <c r="D5" s="29">
        <v>0</v>
      </c>
      <c r="E5" s="29">
        <v>0</v>
      </c>
      <c r="F5" s="29">
        <v>0</v>
      </c>
      <c r="G5" s="29">
        <v>0</v>
      </c>
      <c r="H5" s="29">
        <v>0</v>
      </c>
      <c r="I5" s="29">
        <v>0</v>
      </c>
      <c r="J5" s="29">
        <v>73778.41</v>
      </c>
      <c r="K5" s="29">
        <v>0</v>
      </c>
      <c r="L5" s="29">
        <v>0</v>
      </c>
      <c r="M5" s="29">
        <v>0</v>
      </c>
      <c r="N5" s="29">
        <v>374.03</v>
      </c>
      <c r="O5" s="29">
        <v>0</v>
      </c>
      <c r="P5" s="29">
        <v>0</v>
      </c>
      <c r="Q5" s="29">
        <v>0</v>
      </c>
      <c r="R5" s="29">
        <v>0</v>
      </c>
      <c r="S5" s="29">
        <v>76666.679999999993</v>
      </c>
      <c r="T5" s="29">
        <v>0</v>
      </c>
      <c r="U5" s="29">
        <v>0</v>
      </c>
      <c r="V5" s="29">
        <v>0</v>
      </c>
      <c r="W5" s="29">
        <v>0</v>
      </c>
      <c r="X5" s="29">
        <v>0</v>
      </c>
      <c r="Y5" s="29">
        <v>0</v>
      </c>
      <c r="Z5" s="29">
        <v>0</v>
      </c>
      <c r="AA5" s="29">
        <v>0</v>
      </c>
      <c r="AB5" s="29">
        <v>374370</v>
      </c>
      <c r="AC5" s="29">
        <v>25471.33</v>
      </c>
      <c r="AD5" s="29">
        <v>0</v>
      </c>
      <c r="AE5" s="29">
        <v>0</v>
      </c>
      <c r="AF5" s="29">
        <v>0</v>
      </c>
      <c r="AG5" s="29">
        <v>0</v>
      </c>
      <c r="AH5" s="29"/>
      <c r="AI5" s="29">
        <v>0</v>
      </c>
      <c r="AJ5" s="29">
        <v>0</v>
      </c>
      <c r="AK5" s="29">
        <v>0</v>
      </c>
      <c r="AL5" s="29">
        <v>178197</v>
      </c>
      <c r="AM5" s="29">
        <v>0</v>
      </c>
      <c r="AN5" s="29">
        <v>0</v>
      </c>
      <c r="AO5" s="29">
        <v>0</v>
      </c>
      <c r="AP5" s="29">
        <v>0</v>
      </c>
      <c r="AQ5" s="29">
        <v>0</v>
      </c>
      <c r="AR5" s="29">
        <v>0</v>
      </c>
      <c r="AS5" s="29">
        <v>0</v>
      </c>
      <c r="AT5" s="29">
        <v>1926.45</v>
      </c>
      <c r="AU5" s="29">
        <v>25037.68</v>
      </c>
      <c r="AV5" s="29">
        <v>0</v>
      </c>
      <c r="AW5" s="29">
        <v>6361.01</v>
      </c>
      <c r="AX5" s="29">
        <v>46700.14</v>
      </c>
      <c r="AY5" s="29">
        <v>0</v>
      </c>
      <c r="AZ5" s="29">
        <v>0</v>
      </c>
      <c r="BA5" s="29">
        <v>0</v>
      </c>
      <c r="BB5" s="29">
        <v>0</v>
      </c>
      <c r="BC5" s="29">
        <v>0</v>
      </c>
      <c r="BD5" s="29">
        <v>0</v>
      </c>
      <c r="BE5" s="29">
        <v>0</v>
      </c>
      <c r="BF5" s="29">
        <v>0</v>
      </c>
      <c r="BG5" s="29">
        <v>0</v>
      </c>
      <c r="BH5" s="29">
        <v>0</v>
      </c>
      <c r="BI5" s="29">
        <v>0</v>
      </c>
      <c r="BJ5" s="29">
        <v>0</v>
      </c>
      <c r="BK5" s="29">
        <v>0</v>
      </c>
      <c r="BL5" s="29">
        <v>0</v>
      </c>
      <c r="BM5" s="29">
        <v>0</v>
      </c>
      <c r="BN5" s="29"/>
      <c r="BO5" s="29">
        <v>0</v>
      </c>
      <c r="BP5" s="29">
        <v>0</v>
      </c>
      <c r="BQ5" s="29">
        <v>0</v>
      </c>
      <c r="BR5" s="29">
        <v>0</v>
      </c>
      <c r="BS5" s="29">
        <v>0</v>
      </c>
      <c r="BT5" s="29">
        <v>75688</v>
      </c>
      <c r="BU5" s="29">
        <v>0</v>
      </c>
      <c r="BV5" s="30">
        <v>0</v>
      </c>
      <c r="BW5" s="29">
        <v>16365.32</v>
      </c>
      <c r="BX5" s="52">
        <f t="shared" ref="BX5:BX20" si="0">SUM(C5:BW5)</f>
        <v>900936.04999999993</v>
      </c>
      <c r="BY5" s="99"/>
      <c r="BZ5" s="100"/>
      <c r="CA5" s="5"/>
      <c r="CB5" s="75"/>
      <c r="CC5" s="5"/>
      <c r="CE5" s="34"/>
      <c r="CF5" s="34"/>
      <c r="CG5" s="34"/>
      <c r="CH5" s="34"/>
      <c r="CI5" s="34"/>
      <c r="CJ5" s="34"/>
      <c r="CK5" s="34"/>
      <c r="CL5" s="34"/>
      <c r="CM5" s="34"/>
      <c r="CN5" s="34"/>
      <c r="CO5" s="34"/>
      <c r="CP5" s="34"/>
      <c r="CQ5" s="34"/>
      <c r="CR5" s="34"/>
      <c r="CS5" s="34"/>
      <c r="CT5" s="34"/>
      <c r="CU5" s="34"/>
      <c r="CV5" s="34"/>
      <c r="CW5" s="34"/>
      <c r="CX5" s="34"/>
      <c r="CY5" s="34"/>
      <c r="CZ5" s="34"/>
      <c r="DA5" s="34"/>
      <c r="DB5" s="34"/>
      <c r="DC5" s="34"/>
      <c r="DD5" s="34"/>
      <c r="DE5" s="34"/>
      <c r="DF5" s="34"/>
      <c r="DG5" s="34"/>
      <c r="DH5" s="34"/>
      <c r="DI5" s="34"/>
      <c r="DJ5" s="34"/>
      <c r="DK5" s="34"/>
      <c r="DL5" s="34"/>
      <c r="DM5" s="34"/>
      <c r="DN5" s="34"/>
      <c r="DO5" s="34"/>
      <c r="DP5" s="34"/>
      <c r="DQ5" s="34"/>
    </row>
    <row r="6" spans="1:121" s="33" customFormat="1" x14ac:dyDescent="0.25">
      <c r="A6" s="25">
        <v>1608</v>
      </c>
      <c r="B6" s="26" t="s">
        <v>124</v>
      </c>
      <c r="C6" s="29">
        <v>0</v>
      </c>
      <c r="D6" s="29">
        <v>0</v>
      </c>
      <c r="E6" s="29">
        <v>0</v>
      </c>
      <c r="F6" s="29">
        <v>0</v>
      </c>
      <c r="G6" s="29">
        <v>0</v>
      </c>
      <c r="H6" s="29">
        <v>0</v>
      </c>
      <c r="I6" s="29">
        <v>0</v>
      </c>
      <c r="J6" s="29">
        <v>156053</v>
      </c>
      <c r="K6" s="29">
        <v>0</v>
      </c>
      <c r="L6" s="29">
        <v>0</v>
      </c>
      <c r="M6" s="29">
        <v>0</v>
      </c>
      <c r="N6" s="29">
        <v>0</v>
      </c>
      <c r="O6" s="29">
        <v>0</v>
      </c>
      <c r="P6" s="29">
        <v>0</v>
      </c>
      <c r="Q6" s="29">
        <v>0</v>
      </c>
      <c r="R6" s="29">
        <v>0</v>
      </c>
      <c r="S6" s="29">
        <v>0</v>
      </c>
      <c r="T6" s="29">
        <v>0</v>
      </c>
      <c r="U6" s="29">
        <v>0</v>
      </c>
      <c r="V6" s="29">
        <v>0</v>
      </c>
      <c r="W6" s="29">
        <v>0</v>
      </c>
      <c r="X6" s="29">
        <v>0</v>
      </c>
      <c r="Y6" s="29">
        <v>0</v>
      </c>
      <c r="Z6" s="29">
        <v>0</v>
      </c>
      <c r="AA6" s="29">
        <v>0</v>
      </c>
      <c r="AB6" s="29">
        <v>0</v>
      </c>
      <c r="AC6" s="29">
        <v>0</v>
      </c>
      <c r="AD6" s="29">
        <v>0</v>
      </c>
      <c r="AE6" s="29">
        <v>0</v>
      </c>
      <c r="AF6" s="29">
        <v>0</v>
      </c>
      <c r="AG6" s="29">
        <v>0</v>
      </c>
      <c r="AH6" s="29"/>
      <c r="AI6" s="29">
        <v>0</v>
      </c>
      <c r="AJ6" s="29">
        <v>0</v>
      </c>
      <c r="AK6" s="29">
        <v>0</v>
      </c>
      <c r="AL6" s="29">
        <v>0</v>
      </c>
      <c r="AM6" s="29">
        <v>0</v>
      </c>
      <c r="AN6" s="29">
        <v>0</v>
      </c>
      <c r="AO6" s="29">
        <v>0</v>
      </c>
      <c r="AP6" s="29">
        <v>0</v>
      </c>
      <c r="AQ6" s="29">
        <v>0</v>
      </c>
      <c r="AR6" s="29">
        <v>0</v>
      </c>
      <c r="AS6" s="29">
        <v>0</v>
      </c>
      <c r="AT6" s="29">
        <v>0</v>
      </c>
      <c r="AU6" s="29">
        <v>0</v>
      </c>
      <c r="AV6" s="29">
        <v>0</v>
      </c>
      <c r="AW6" s="29">
        <v>0</v>
      </c>
      <c r="AX6" s="29">
        <v>0</v>
      </c>
      <c r="AY6" s="29">
        <v>0</v>
      </c>
      <c r="AZ6" s="29">
        <v>0</v>
      </c>
      <c r="BA6" s="29">
        <v>0</v>
      </c>
      <c r="BB6" s="29">
        <v>0</v>
      </c>
      <c r="BC6" s="29">
        <v>0</v>
      </c>
      <c r="BD6" s="29">
        <v>0</v>
      </c>
      <c r="BE6" s="29">
        <v>0</v>
      </c>
      <c r="BF6" s="29">
        <v>0</v>
      </c>
      <c r="BG6" s="29">
        <v>0</v>
      </c>
      <c r="BH6" s="29">
        <v>0</v>
      </c>
      <c r="BI6" s="29">
        <v>0</v>
      </c>
      <c r="BJ6" s="29">
        <v>0</v>
      </c>
      <c r="BK6" s="29">
        <v>0</v>
      </c>
      <c r="BL6" s="29">
        <v>0</v>
      </c>
      <c r="BM6" s="29">
        <v>0</v>
      </c>
      <c r="BN6" s="29"/>
      <c r="BO6" s="29">
        <v>0</v>
      </c>
      <c r="BP6" s="29">
        <v>0</v>
      </c>
      <c r="BQ6" s="29">
        <v>0</v>
      </c>
      <c r="BR6" s="29">
        <v>0</v>
      </c>
      <c r="BS6" s="29">
        <v>0</v>
      </c>
      <c r="BT6" s="29">
        <v>0</v>
      </c>
      <c r="BU6" s="29">
        <v>0</v>
      </c>
      <c r="BV6" s="30">
        <v>0</v>
      </c>
      <c r="BW6" s="29">
        <v>0</v>
      </c>
      <c r="BX6" s="52">
        <f t="shared" si="0"/>
        <v>156053</v>
      </c>
      <c r="BY6" s="99"/>
      <c r="BZ6" s="100"/>
      <c r="CA6" s="5"/>
      <c r="CB6" s="75"/>
      <c r="CC6" s="5"/>
      <c r="CE6" s="34"/>
      <c r="CF6" s="34"/>
      <c r="CG6" s="34"/>
      <c r="CH6" s="34"/>
      <c r="CI6" s="34"/>
      <c r="CJ6" s="34"/>
      <c r="CK6" s="34"/>
      <c r="CL6" s="34"/>
      <c r="CM6" s="34"/>
      <c r="CN6" s="34"/>
      <c r="CO6" s="34"/>
      <c r="CP6" s="34"/>
      <c r="CQ6" s="34"/>
      <c r="CR6" s="34"/>
      <c r="CS6" s="34"/>
      <c r="CT6" s="34"/>
      <c r="CU6" s="34"/>
      <c r="CV6" s="34"/>
      <c r="CW6" s="34"/>
      <c r="CX6" s="34"/>
      <c r="CY6" s="34"/>
      <c r="CZ6" s="34"/>
      <c r="DA6" s="34"/>
      <c r="DB6" s="34"/>
      <c r="DC6" s="34"/>
      <c r="DD6" s="34"/>
      <c r="DE6" s="34"/>
      <c r="DF6" s="34"/>
      <c r="DG6" s="34"/>
      <c r="DH6" s="34"/>
      <c r="DI6" s="34"/>
      <c r="DJ6" s="34"/>
      <c r="DK6" s="34"/>
      <c r="DL6" s="34"/>
      <c r="DM6" s="34"/>
      <c r="DN6" s="34"/>
      <c r="DO6" s="34"/>
      <c r="DP6" s="34"/>
      <c r="DQ6" s="34"/>
    </row>
    <row r="7" spans="1:121" s="33" customFormat="1" x14ac:dyDescent="0.25">
      <c r="A7" s="25">
        <v>1609</v>
      </c>
      <c r="B7" s="26" t="s">
        <v>125</v>
      </c>
      <c r="C7" s="29"/>
      <c r="D7" s="29">
        <v>0</v>
      </c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>
        <v>0</v>
      </c>
      <c r="Q7" s="29"/>
      <c r="R7" s="29">
        <v>0</v>
      </c>
      <c r="S7" s="29"/>
      <c r="T7" s="29"/>
      <c r="U7" s="29"/>
      <c r="V7" s="29"/>
      <c r="W7" s="29"/>
      <c r="X7" s="29"/>
      <c r="Y7" s="29">
        <v>0</v>
      </c>
      <c r="Z7" s="29">
        <v>0</v>
      </c>
      <c r="AA7" s="29"/>
      <c r="AB7" s="29">
        <v>0</v>
      </c>
      <c r="AC7" s="29"/>
      <c r="AD7" s="29">
        <v>10000000</v>
      </c>
      <c r="AE7" s="29"/>
      <c r="AF7" s="29"/>
      <c r="AG7" s="29"/>
      <c r="AH7" s="29"/>
      <c r="AI7" s="29">
        <v>2106099.37</v>
      </c>
      <c r="AJ7" s="29"/>
      <c r="AK7" s="29"/>
      <c r="AL7" s="29"/>
      <c r="AM7" s="29"/>
      <c r="AN7" s="29">
        <v>0</v>
      </c>
      <c r="AO7" s="29"/>
      <c r="AP7" s="29"/>
      <c r="AQ7" s="29"/>
      <c r="AR7" s="29"/>
      <c r="AS7" s="29"/>
      <c r="AT7" s="29"/>
      <c r="AU7" s="29"/>
      <c r="AV7" s="29">
        <v>0</v>
      </c>
      <c r="AW7" s="29"/>
      <c r="AX7" s="29"/>
      <c r="AY7" s="29"/>
      <c r="AZ7" s="29"/>
      <c r="BA7" s="29"/>
      <c r="BB7" s="29">
        <v>0</v>
      </c>
      <c r="BC7" s="29"/>
      <c r="BD7" s="29"/>
      <c r="BE7" s="29"/>
      <c r="BF7" s="29">
        <v>0</v>
      </c>
      <c r="BG7" s="29"/>
      <c r="BH7" s="29"/>
      <c r="BI7" s="29">
        <v>0</v>
      </c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30"/>
      <c r="BW7" s="29"/>
      <c r="BX7" s="52">
        <f t="shared" si="0"/>
        <v>12106099.370000001</v>
      </c>
      <c r="BY7" s="99"/>
      <c r="BZ7" s="100"/>
      <c r="CA7" s="5"/>
      <c r="CB7" s="75"/>
      <c r="CC7" s="5"/>
      <c r="CE7" s="34"/>
      <c r="CF7" s="34"/>
      <c r="CG7" s="34"/>
      <c r="CH7" s="34"/>
      <c r="CI7" s="34"/>
      <c r="CJ7" s="34"/>
      <c r="CK7" s="34"/>
      <c r="CL7" s="34"/>
      <c r="CM7" s="34"/>
      <c r="CN7" s="34"/>
      <c r="CO7" s="34"/>
      <c r="CP7" s="34"/>
      <c r="CQ7" s="34"/>
      <c r="CR7" s="34"/>
      <c r="CS7" s="34"/>
      <c r="CT7" s="34"/>
      <c r="CU7" s="34"/>
      <c r="CV7" s="34"/>
      <c r="CW7" s="34"/>
      <c r="CX7" s="34"/>
      <c r="CY7" s="34"/>
      <c r="CZ7" s="34"/>
      <c r="DA7" s="34"/>
      <c r="DB7" s="34"/>
      <c r="DC7" s="34"/>
      <c r="DD7" s="34"/>
      <c r="DE7" s="34"/>
      <c r="DF7" s="34"/>
      <c r="DG7" s="34"/>
      <c r="DH7" s="34"/>
      <c r="DI7" s="34"/>
      <c r="DJ7" s="34"/>
      <c r="DK7" s="34"/>
      <c r="DL7" s="34"/>
      <c r="DM7" s="34"/>
      <c r="DN7" s="34"/>
      <c r="DO7" s="34"/>
      <c r="DP7" s="34"/>
      <c r="DQ7" s="34"/>
    </row>
    <row r="8" spans="1:121" s="33" customFormat="1" x14ac:dyDescent="0.25">
      <c r="A8" s="25">
        <v>1610</v>
      </c>
      <c r="B8" s="26" t="s">
        <v>126</v>
      </c>
      <c r="C8" s="29">
        <v>0</v>
      </c>
      <c r="D8" s="29">
        <v>0</v>
      </c>
      <c r="E8" s="29">
        <v>0</v>
      </c>
      <c r="F8" s="29">
        <v>0</v>
      </c>
      <c r="G8" s="29">
        <v>0</v>
      </c>
      <c r="H8" s="29">
        <v>6798057</v>
      </c>
      <c r="I8" s="29">
        <v>0</v>
      </c>
      <c r="J8" s="29">
        <v>40575.65</v>
      </c>
      <c r="K8" s="29">
        <v>0</v>
      </c>
      <c r="L8" s="29">
        <v>0</v>
      </c>
      <c r="M8" s="29">
        <v>0</v>
      </c>
      <c r="N8" s="29">
        <v>158352.37</v>
      </c>
      <c r="O8" s="29">
        <v>0</v>
      </c>
      <c r="P8" s="29">
        <v>0</v>
      </c>
      <c r="Q8" s="29">
        <v>84735.74</v>
      </c>
      <c r="R8" s="29">
        <v>0</v>
      </c>
      <c r="S8" s="29">
        <v>0</v>
      </c>
      <c r="T8" s="29">
        <v>0</v>
      </c>
      <c r="U8" s="29">
        <v>0</v>
      </c>
      <c r="V8" s="29">
        <v>535630</v>
      </c>
      <c r="W8" s="29">
        <v>0</v>
      </c>
      <c r="X8" s="29">
        <v>0</v>
      </c>
      <c r="Y8" s="29">
        <v>0</v>
      </c>
      <c r="Z8" s="29">
        <v>0</v>
      </c>
      <c r="AA8" s="29">
        <v>0</v>
      </c>
      <c r="AB8" s="29">
        <v>0</v>
      </c>
      <c r="AC8" s="29">
        <v>0</v>
      </c>
      <c r="AD8" s="29">
        <v>0</v>
      </c>
      <c r="AE8" s="29">
        <v>0</v>
      </c>
      <c r="AF8" s="29">
        <v>0</v>
      </c>
      <c r="AG8" s="29">
        <v>19608989.210000001</v>
      </c>
      <c r="AH8" s="29"/>
      <c r="AI8" s="29">
        <v>0</v>
      </c>
      <c r="AJ8" s="29">
        <v>0</v>
      </c>
      <c r="AK8" s="29">
        <v>0</v>
      </c>
      <c r="AL8" s="29">
        <v>242440</v>
      </c>
      <c r="AM8" s="29">
        <v>0</v>
      </c>
      <c r="AN8" s="29">
        <v>0</v>
      </c>
      <c r="AO8" s="29">
        <v>1019933.47</v>
      </c>
      <c r="AP8" s="29">
        <v>0</v>
      </c>
      <c r="AQ8" s="29">
        <v>0</v>
      </c>
      <c r="AR8" s="29">
        <v>697333</v>
      </c>
      <c r="AS8" s="29">
        <v>0</v>
      </c>
      <c r="AT8" s="29">
        <v>0</v>
      </c>
      <c r="AU8" s="29">
        <v>0</v>
      </c>
      <c r="AV8" s="29">
        <v>0</v>
      </c>
      <c r="AW8" s="29">
        <v>0</v>
      </c>
      <c r="AX8" s="29">
        <v>0</v>
      </c>
      <c r="AY8" s="29">
        <v>0</v>
      </c>
      <c r="AZ8" s="29">
        <v>0</v>
      </c>
      <c r="BA8" s="29">
        <v>0</v>
      </c>
      <c r="BB8" s="29">
        <v>0</v>
      </c>
      <c r="BC8" s="29">
        <v>0</v>
      </c>
      <c r="BD8" s="29">
        <v>0</v>
      </c>
      <c r="BE8" s="29">
        <v>0</v>
      </c>
      <c r="BF8" s="29">
        <v>4972016.92</v>
      </c>
      <c r="BG8" s="29">
        <v>0</v>
      </c>
      <c r="BH8" s="29">
        <v>0</v>
      </c>
      <c r="BI8" s="29">
        <v>0</v>
      </c>
      <c r="BJ8" s="29">
        <v>0</v>
      </c>
      <c r="BK8" s="29">
        <v>0</v>
      </c>
      <c r="BL8" s="29">
        <v>0</v>
      </c>
      <c r="BM8" s="29">
        <v>0</v>
      </c>
      <c r="BN8" s="29"/>
      <c r="BO8" s="29">
        <v>2581934</v>
      </c>
      <c r="BP8" s="29">
        <v>0</v>
      </c>
      <c r="BQ8" s="29">
        <v>0</v>
      </c>
      <c r="BR8" s="29">
        <v>0</v>
      </c>
      <c r="BS8" s="29">
        <v>0</v>
      </c>
      <c r="BT8" s="29">
        <v>0</v>
      </c>
      <c r="BU8" s="29">
        <v>0</v>
      </c>
      <c r="BV8" s="30">
        <v>0</v>
      </c>
      <c r="BW8" s="29">
        <v>507388</v>
      </c>
      <c r="BX8" s="52">
        <f t="shared" si="0"/>
        <v>37247385.359999999</v>
      </c>
      <c r="BY8" s="99"/>
      <c r="BZ8" s="100"/>
      <c r="CA8" s="41"/>
      <c r="CB8" s="75"/>
      <c r="CC8" s="41"/>
      <c r="CE8" s="34"/>
      <c r="CF8" s="34"/>
      <c r="CG8" s="34"/>
      <c r="CH8" s="34"/>
      <c r="CI8" s="34"/>
      <c r="CJ8" s="34"/>
      <c r="CK8" s="34"/>
      <c r="CL8" s="34"/>
      <c r="CM8" s="34"/>
      <c r="CN8" s="34"/>
      <c r="CO8" s="34"/>
      <c r="CP8" s="34"/>
      <c r="CQ8" s="34"/>
      <c r="CR8" s="34"/>
      <c r="CS8" s="34"/>
      <c r="CT8" s="34"/>
      <c r="CU8" s="34"/>
      <c r="CV8" s="34"/>
      <c r="CW8" s="34"/>
      <c r="CX8" s="34"/>
      <c r="CY8" s="34"/>
      <c r="CZ8" s="34"/>
      <c r="DA8" s="34"/>
      <c r="DB8" s="34"/>
      <c r="DC8" s="34"/>
      <c r="DD8" s="34"/>
      <c r="DE8" s="34"/>
      <c r="DF8" s="34"/>
      <c r="DG8" s="34"/>
      <c r="DH8" s="34"/>
      <c r="DI8" s="34"/>
      <c r="DJ8" s="34"/>
      <c r="DK8" s="34"/>
      <c r="DL8" s="34"/>
      <c r="DM8" s="34"/>
      <c r="DN8" s="34"/>
      <c r="DO8" s="34"/>
      <c r="DP8" s="34"/>
      <c r="DQ8" s="34"/>
    </row>
    <row r="9" spans="1:121" s="35" customFormat="1" x14ac:dyDescent="0.25">
      <c r="A9" s="25">
        <v>1611</v>
      </c>
      <c r="B9" s="26" t="s">
        <v>393</v>
      </c>
      <c r="C9" s="29">
        <v>1517498.75</v>
      </c>
      <c r="D9" s="29">
        <v>193769.7</v>
      </c>
      <c r="E9" s="29">
        <v>14938462</v>
      </c>
      <c r="F9" s="29">
        <v>591143.05000000005</v>
      </c>
      <c r="G9" s="29">
        <v>635468.19999999995</v>
      </c>
      <c r="H9" s="29">
        <v>5538925.8600000003</v>
      </c>
      <c r="I9" s="29">
        <v>3217340</v>
      </c>
      <c r="J9" s="29">
        <v>8351230.6200000001</v>
      </c>
      <c r="K9" s="29">
        <v>414814</v>
      </c>
      <c r="L9" s="29">
        <v>68661.77</v>
      </c>
      <c r="M9" s="29">
        <v>515602.98</v>
      </c>
      <c r="N9" s="29">
        <v>84927.16</v>
      </c>
      <c r="O9" s="29">
        <v>241021.03</v>
      </c>
      <c r="P9" s="29">
        <v>18543478.530000001</v>
      </c>
      <c r="Q9" s="29">
        <v>549061.81999999995</v>
      </c>
      <c r="R9" s="29">
        <v>13708310.65</v>
      </c>
      <c r="S9" s="29">
        <v>1085462.72</v>
      </c>
      <c r="T9" s="29">
        <v>45256.3</v>
      </c>
      <c r="U9" s="29">
        <v>1186474.78</v>
      </c>
      <c r="V9" s="29">
        <v>723669</v>
      </c>
      <c r="W9" s="29">
        <v>29854.36</v>
      </c>
      <c r="X9" s="29">
        <v>2814910.41</v>
      </c>
      <c r="Y9" s="29">
        <v>458376.38</v>
      </c>
      <c r="Z9" s="29">
        <v>331203.78000000003</v>
      </c>
      <c r="AA9" s="29">
        <v>2765070.33</v>
      </c>
      <c r="AB9" s="29">
        <v>1426105</v>
      </c>
      <c r="AC9" s="29">
        <v>121752.33</v>
      </c>
      <c r="AD9" s="29">
        <v>5978627.0199999996</v>
      </c>
      <c r="AE9" s="29">
        <v>130897.88</v>
      </c>
      <c r="AF9" s="29">
        <v>181024.11</v>
      </c>
      <c r="AG9" s="29">
        <v>0</v>
      </c>
      <c r="AH9" s="29"/>
      <c r="AI9" s="29">
        <v>26115172.359999999</v>
      </c>
      <c r="AJ9" s="29">
        <v>463501.72</v>
      </c>
      <c r="AK9" s="29">
        <v>74417.87</v>
      </c>
      <c r="AL9" s="29">
        <v>292072</v>
      </c>
      <c r="AM9" s="29">
        <v>4111540.86</v>
      </c>
      <c r="AN9" s="29">
        <v>415563.73</v>
      </c>
      <c r="AO9" s="29">
        <v>0</v>
      </c>
      <c r="AP9" s="29">
        <v>25594825.699999999</v>
      </c>
      <c r="AQ9" s="29">
        <v>450467.34</v>
      </c>
      <c r="AR9" s="29">
        <v>0</v>
      </c>
      <c r="AS9" s="29">
        <v>884544.51</v>
      </c>
      <c r="AT9" s="29">
        <v>2576964.23</v>
      </c>
      <c r="AU9" s="29">
        <v>1881416.97</v>
      </c>
      <c r="AV9" s="29">
        <v>0</v>
      </c>
      <c r="AW9" s="29">
        <v>1223533.48</v>
      </c>
      <c r="AX9" s="29">
        <v>159158.06</v>
      </c>
      <c r="AY9" s="29">
        <v>5286591.72</v>
      </c>
      <c r="AZ9" s="29">
        <v>789233.17</v>
      </c>
      <c r="BA9" s="29">
        <v>298199.58</v>
      </c>
      <c r="BB9" s="29">
        <v>1174804</v>
      </c>
      <c r="BC9" s="29">
        <v>314252.51</v>
      </c>
      <c r="BD9" s="29">
        <v>221364.6</v>
      </c>
      <c r="BE9" s="29">
        <v>1175788.8999999999</v>
      </c>
      <c r="BF9" s="29">
        <v>7177706.21</v>
      </c>
      <c r="BG9" s="29">
        <v>534007.73</v>
      </c>
      <c r="BH9" s="29">
        <v>120704.76</v>
      </c>
      <c r="BI9" s="29">
        <v>322895.7</v>
      </c>
      <c r="BJ9" s="29">
        <v>79784.639999999999</v>
      </c>
      <c r="BK9" s="29">
        <v>476100.41</v>
      </c>
      <c r="BL9" s="29">
        <v>1175256.6399999999</v>
      </c>
      <c r="BM9" s="29">
        <v>296643.34999999998</v>
      </c>
      <c r="BN9" s="29"/>
      <c r="BO9" s="29">
        <v>14469256</v>
      </c>
      <c r="BP9" s="29">
        <v>140375</v>
      </c>
      <c r="BQ9" s="29">
        <v>5407634</v>
      </c>
      <c r="BR9" s="29">
        <v>1089119.25</v>
      </c>
      <c r="BS9" s="29">
        <v>921105.13</v>
      </c>
      <c r="BT9" s="29">
        <v>108392</v>
      </c>
      <c r="BU9" s="29">
        <v>926780</v>
      </c>
      <c r="BV9" s="29">
        <v>1999572.24</v>
      </c>
      <c r="BW9" s="29">
        <v>1513006.3</v>
      </c>
      <c r="BX9" s="52">
        <f t="shared" si="0"/>
        <v>196650153.18999991</v>
      </c>
      <c r="BY9" s="99"/>
      <c r="BZ9" s="100"/>
      <c r="CA9" s="41"/>
      <c r="CB9" s="75"/>
      <c r="CC9" s="41"/>
      <c r="CD9" s="33"/>
      <c r="CE9" s="34"/>
      <c r="CF9" s="34"/>
      <c r="CG9" s="34"/>
      <c r="CH9" s="34"/>
      <c r="CI9" s="34"/>
      <c r="CJ9" s="34"/>
      <c r="CK9" s="34"/>
      <c r="CL9" s="34"/>
      <c r="CM9" s="34"/>
      <c r="CN9" s="34"/>
      <c r="CO9" s="34"/>
      <c r="CP9" s="34"/>
      <c r="CQ9" s="34"/>
      <c r="CR9" s="36"/>
      <c r="CS9" s="36"/>
      <c r="CT9" s="36"/>
      <c r="CU9" s="36"/>
      <c r="CV9" s="36"/>
      <c r="CW9" s="36"/>
      <c r="CX9" s="36"/>
      <c r="CY9" s="36"/>
      <c r="CZ9" s="36"/>
      <c r="DA9" s="36"/>
      <c r="DB9" s="36"/>
      <c r="DC9" s="36"/>
      <c r="DD9" s="36"/>
      <c r="DE9" s="36"/>
      <c r="DF9" s="36"/>
      <c r="DG9" s="36"/>
      <c r="DH9" s="36"/>
      <c r="DI9" s="36"/>
      <c r="DJ9" s="36"/>
      <c r="DK9" s="36"/>
      <c r="DL9" s="36"/>
      <c r="DM9" s="36"/>
      <c r="DN9" s="36"/>
      <c r="DO9" s="36"/>
      <c r="DP9" s="36"/>
      <c r="DQ9" s="36"/>
    </row>
    <row r="10" spans="1:121" s="39" customFormat="1" x14ac:dyDescent="0.25">
      <c r="A10" s="25">
        <v>1612</v>
      </c>
      <c r="B10" s="26" t="s">
        <v>394</v>
      </c>
      <c r="C10" s="29">
        <v>19982352.600000001</v>
      </c>
      <c r="D10" s="29">
        <v>0</v>
      </c>
      <c r="E10" s="29">
        <v>283160</v>
      </c>
      <c r="F10" s="29">
        <v>0</v>
      </c>
      <c r="G10" s="29">
        <v>94990.6</v>
      </c>
      <c r="H10" s="29">
        <v>189350.5</v>
      </c>
      <c r="I10" s="29">
        <v>0</v>
      </c>
      <c r="J10" s="29">
        <v>308654.59000000003</v>
      </c>
      <c r="K10" s="29">
        <v>37132.160000000003</v>
      </c>
      <c r="L10" s="29">
        <v>0</v>
      </c>
      <c r="M10" s="29">
        <v>0</v>
      </c>
      <c r="N10" s="29">
        <v>0</v>
      </c>
      <c r="O10" s="29">
        <v>2944.73</v>
      </c>
      <c r="P10" s="29">
        <v>536196.43999999994</v>
      </c>
      <c r="Q10" s="29">
        <v>0</v>
      </c>
      <c r="R10" s="29">
        <v>30889.15</v>
      </c>
      <c r="S10" s="29">
        <v>42932.04</v>
      </c>
      <c r="T10" s="29">
        <v>0</v>
      </c>
      <c r="U10" s="29">
        <v>115164.58</v>
      </c>
      <c r="V10" s="29">
        <v>0</v>
      </c>
      <c r="W10" s="29">
        <v>0</v>
      </c>
      <c r="X10" s="29">
        <v>0</v>
      </c>
      <c r="Y10" s="29">
        <v>0</v>
      </c>
      <c r="Z10" s="29">
        <v>0</v>
      </c>
      <c r="AA10" s="29">
        <v>695389.04</v>
      </c>
      <c r="AB10" s="29">
        <v>4738</v>
      </c>
      <c r="AC10" s="29">
        <v>4232</v>
      </c>
      <c r="AD10" s="29">
        <v>0</v>
      </c>
      <c r="AE10" s="29">
        <v>0</v>
      </c>
      <c r="AF10" s="29">
        <v>8588</v>
      </c>
      <c r="AG10" s="29">
        <v>1625154.96</v>
      </c>
      <c r="AH10" s="29"/>
      <c r="AI10" s="29">
        <v>1922451.78</v>
      </c>
      <c r="AJ10" s="29">
        <v>982510.18</v>
      </c>
      <c r="AK10" s="29">
        <v>0</v>
      </c>
      <c r="AL10" s="29">
        <v>0</v>
      </c>
      <c r="AM10" s="29">
        <v>265448.36</v>
      </c>
      <c r="AN10" s="29">
        <v>0</v>
      </c>
      <c r="AO10" s="29">
        <v>0</v>
      </c>
      <c r="AP10" s="29">
        <v>364044.5</v>
      </c>
      <c r="AQ10" s="29">
        <v>32555.43</v>
      </c>
      <c r="AR10" s="29">
        <v>0</v>
      </c>
      <c r="AS10" s="29">
        <v>510698.12</v>
      </c>
      <c r="AT10" s="29">
        <v>1603586.98</v>
      </c>
      <c r="AU10" s="29">
        <v>0</v>
      </c>
      <c r="AV10" s="29">
        <v>0</v>
      </c>
      <c r="AW10" s="29">
        <v>0</v>
      </c>
      <c r="AX10" s="29">
        <v>0</v>
      </c>
      <c r="AY10" s="29">
        <v>0</v>
      </c>
      <c r="AZ10" s="29">
        <v>56060.25</v>
      </c>
      <c r="BA10" s="29">
        <v>41976.77</v>
      </c>
      <c r="BB10" s="29">
        <v>0</v>
      </c>
      <c r="BC10" s="29">
        <v>10808.84</v>
      </c>
      <c r="BD10" s="29">
        <v>35048</v>
      </c>
      <c r="BE10" s="29">
        <v>0</v>
      </c>
      <c r="BF10" s="29">
        <v>796320.32</v>
      </c>
      <c r="BG10" s="29">
        <v>153573.38</v>
      </c>
      <c r="BH10" s="29">
        <v>23980.67</v>
      </c>
      <c r="BI10" s="29">
        <v>0</v>
      </c>
      <c r="BJ10" s="29">
        <v>0</v>
      </c>
      <c r="BK10" s="29">
        <v>7638.67</v>
      </c>
      <c r="BL10" s="29">
        <v>0</v>
      </c>
      <c r="BM10" s="29">
        <v>0</v>
      </c>
      <c r="BN10" s="29"/>
      <c r="BO10" s="29">
        <v>761992</v>
      </c>
      <c r="BP10" s="29">
        <v>5512</v>
      </c>
      <c r="BQ10" s="29">
        <v>510696</v>
      </c>
      <c r="BR10" s="29">
        <v>70296.149999999994</v>
      </c>
      <c r="BS10" s="29">
        <v>8471.0499999999993</v>
      </c>
      <c r="BT10" s="29">
        <v>0</v>
      </c>
      <c r="BU10" s="29">
        <v>0</v>
      </c>
      <c r="BV10" s="29">
        <v>10970.96</v>
      </c>
      <c r="BW10" s="29">
        <v>0</v>
      </c>
      <c r="BX10" s="52">
        <f t="shared" si="0"/>
        <v>32136509.800000004</v>
      </c>
      <c r="BY10" s="99"/>
      <c r="BZ10" s="100"/>
      <c r="CA10" s="41"/>
      <c r="CB10" s="75"/>
      <c r="CC10" s="41"/>
      <c r="CD10" s="33"/>
      <c r="CE10" s="34"/>
      <c r="CF10" s="34"/>
      <c r="CG10" s="34"/>
      <c r="CH10" s="34"/>
      <c r="CI10" s="34"/>
      <c r="CJ10" s="34"/>
      <c r="CK10" s="34"/>
      <c r="CL10" s="34"/>
      <c r="CM10" s="34"/>
      <c r="CN10" s="34"/>
      <c r="CO10" s="34"/>
      <c r="CP10" s="34"/>
      <c r="CQ10" s="34"/>
      <c r="CR10" s="40"/>
      <c r="CS10" s="40"/>
      <c r="CT10" s="40"/>
      <c r="CU10" s="40"/>
      <c r="CV10" s="40"/>
      <c r="CW10" s="40"/>
      <c r="CX10" s="40"/>
      <c r="CY10" s="40"/>
      <c r="CZ10" s="40"/>
      <c r="DA10" s="40"/>
      <c r="DB10" s="40"/>
      <c r="DC10" s="40"/>
      <c r="DD10" s="40"/>
      <c r="DE10" s="40"/>
      <c r="DF10" s="40"/>
      <c r="DG10" s="40"/>
      <c r="DH10" s="40"/>
      <c r="DI10" s="40"/>
      <c r="DJ10" s="40"/>
      <c r="DK10" s="40"/>
      <c r="DL10" s="40"/>
      <c r="DM10" s="40"/>
      <c r="DN10" s="40"/>
      <c r="DO10" s="40"/>
      <c r="DP10" s="40"/>
      <c r="DQ10" s="40"/>
    </row>
    <row r="11" spans="1:121" s="33" customFormat="1" x14ac:dyDescent="0.25">
      <c r="A11" s="25">
        <v>1805</v>
      </c>
      <c r="B11" s="26" t="s">
        <v>128</v>
      </c>
      <c r="C11" s="29">
        <v>530924.54</v>
      </c>
      <c r="D11" s="29">
        <v>0</v>
      </c>
      <c r="E11" s="29">
        <v>497489</v>
      </c>
      <c r="F11" s="29">
        <v>94919.98</v>
      </c>
      <c r="G11" s="29">
        <v>181960.63</v>
      </c>
      <c r="H11" s="29">
        <v>202702.95</v>
      </c>
      <c r="I11" s="29">
        <v>252923</v>
      </c>
      <c r="J11" s="29">
        <v>211728.35</v>
      </c>
      <c r="K11" s="29">
        <v>46065.54</v>
      </c>
      <c r="L11" s="29">
        <v>0</v>
      </c>
      <c r="M11" s="29">
        <v>456548.3</v>
      </c>
      <c r="N11" s="29">
        <v>50000</v>
      </c>
      <c r="O11" s="29">
        <v>2112</v>
      </c>
      <c r="P11" s="29">
        <v>2217992.02</v>
      </c>
      <c r="Q11" s="29">
        <v>452262.13</v>
      </c>
      <c r="R11" s="29">
        <v>94411.31</v>
      </c>
      <c r="S11" s="29">
        <v>103344.08</v>
      </c>
      <c r="T11" s="29">
        <v>88880.36</v>
      </c>
      <c r="U11" s="29">
        <v>47899.33</v>
      </c>
      <c r="V11" s="29">
        <v>1239823</v>
      </c>
      <c r="W11" s="29">
        <v>100000</v>
      </c>
      <c r="X11" s="29">
        <v>858551.46</v>
      </c>
      <c r="Y11" s="29">
        <v>0</v>
      </c>
      <c r="Z11" s="29">
        <v>4416882.8</v>
      </c>
      <c r="AA11" s="29">
        <v>0</v>
      </c>
      <c r="AB11" s="29">
        <v>591341</v>
      </c>
      <c r="AC11" s="29">
        <v>0</v>
      </c>
      <c r="AD11" s="29">
        <v>414741.45</v>
      </c>
      <c r="AE11" s="29">
        <v>0</v>
      </c>
      <c r="AF11" s="29">
        <v>10000</v>
      </c>
      <c r="AG11" s="29">
        <v>8146891.6399999997</v>
      </c>
      <c r="AH11" s="29"/>
      <c r="AI11" s="29">
        <v>4456224.9000000004</v>
      </c>
      <c r="AJ11" s="29">
        <v>792971.28</v>
      </c>
      <c r="AK11" s="29">
        <v>2366.04</v>
      </c>
      <c r="AL11" s="29">
        <v>197343</v>
      </c>
      <c r="AM11" s="29">
        <v>2339957.5299999998</v>
      </c>
      <c r="AN11" s="29">
        <v>219283.87</v>
      </c>
      <c r="AO11" s="29">
        <v>0</v>
      </c>
      <c r="AP11" s="29">
        <v>385689.89</v>
      </c>
      <c r="AQ11" s="29">
        <v>381737.67</v>
      </c>
      <c r="AR11" s="29">
        <v>69883</v>
      </c>
      <c r="AS11" s="29">
        <v>3609391.01</v>
      </c>
      <c r="AT11" s="29">
        <v>424925.77</v>
      </c>
      <c r="AU11" s="29">
        <v>258134.21</v>
      </c>
      <c r="AV11" s="29">
        <v>694043.87</v>
      </c>
      <c r="AW11" s="29">
        <v>446564.85</v>
      </c>
      <c r="AX11" s="29">
        <v>87700.35</v>
      </c>
      <c r="AY11" s="29">
        <v>1647617.16</v>
      </c>
      <c r="AZ11" s="29">
        <v>122655.23</v>
      </c>
      <c r="BA11" s="29">
        <v>144136.73000000001</v>
      </c>
      <c r="BB11" s="29">
        <v>293875</v>
      </c>
      <c r="BC11" s="29">
        <v>130499.26</v>
      </c>
      <c r="BD11" s="29">
        <v>74304.52</v>
      </c>
      <c r="BE11" s="29">
        <v>134968.03</v>
      </c>
      <c r="BF11" s="29">
        <v>18572930.48</v>
      </c>
      <c r="BG11" s="29">
        <v>89159.06</v>
      </c>
      <c r="BH11" s="29">
        <v>22895.33</v>
      </c>
      <c r="BI11" s="29">
        <v>84205.25</v>
      </c>
      <c r="BJ11" s="29">
        <v>0</v>
      </c>
      <c r="BK11" s="29">
        <v>0</v>
      </c>
      <c r="BL11" s="29">
        <v>133037.5</v>
      </c>
      <c r="BM11" s="29">
        <v>11520.38</v>
      </c>
      <c r="BN11" s="29"/>
      <c r="BO11" s="29">
        <v>741435</v>
      </c>
      <c r="BP11" s="29">
        <v>121775.03</v>
      </c>
      <c r="BQ11" s="29">
        <v>2323796</v>
      </c>
      <c r="BR11" s="29">
        <v>158686.06</v>
      </c>
      <c r="BS11" s="29">
        <v>41987.65</v>
      </c>
      <c r="BT11" s="29">
        <v>21747</v>
      </c>
      <c r="BU11" s="29">
        <v>227769</v>
      </c>
      <c r="BV11" s="30">
        <v>245785.59</v>
      </c>
      <c r="BW11" s="29">
        <v>21835.64</v>
      </c>
      <c r="BX11" s="52">
        <f t="shared" si="0"/>
        <v>61043233.01000002</v>
      </c>
      <c r="BY11" s="99"/>
      <c r="BZ11" s="100"/>
      <c r="CA11" s="41"/>
      <c r="CB11" s="75"/>
      <c r="CC11" s="41"/>
      <c r="CE11" s="34"/>
      <c r="CF11" s="34"/>
      <c r="CG11" s="34"/>
      <c r="CH11" s="34"/>
      <c r="CI11" s="34"/>
      <c r="CJ11" s="34"/>
      <c r="CK11" s="34"/>
      <c r="CL11" s="34"/>
      <c r="CM11" s="34"/>
      <c r="CN11" s="34"/>
      <c r="CO11" s="34"/>
      <c r="CP11" s="34"/>
      <c r="CQ11" s="34"/>
      <c r="CR11" s="34"/>
      <c r="CS11" s="34"/>
      <c r="CT11" s="34"/>
      <c r="CU11" s="34"/>
      <c r="CV11" s="34"/>
      <c r="CW11" s="34"/>
      <c r="CX11" s="34"/>
      <c r="CY11" s="34"/>
      <c r="CZ11" s="34"/>
      <c r="DA11" s="34"/>
      <c r="DB11" s="34"/>
      <c r="DC11" s="34"/>
      <c r="DD11" s="34"/>
      <c r="DE11" s="34"/>
      <c r="DF11" s="34"/>
      <c r="DG11" s="34"/>
      <c r="DH11" s="34"/>
      <c r="DI11" s="34"/>
      <c r="DJ11" s="34"/>
      <c r="DK11" s="34"/>
      <c r="DL11" s="34"/>
      <c r="DM11" s="34"/>
      <c r="DN11" s="34"/>
      <c r="DO11" s="34"/>
      <c r="DP11" s="34"/>
      <c r="DQ11" s="34"/>
    </row>
    <row r="12" spans="1:121" s="33" customFormat="1" x14ac:dyDescent="0.25">
      <c r="A12" s="25">
        <v>1808</v>
      </c>
      <c r="B12" s="26" t="s">
        <v>129</v>
      </c>
      <c r="C12" s="29">
        <v>826222.73</v>
      </c>
      <c r="D12" s="29">
        <v>0</v>
      </c>
      <c r="E12" s="29">
        <v>0</v>
      </c>
      <c r="F12" s="29">
        <v>811563.76</v>
      </c>
      <c r="G12" s="29">
        <v>1163731.71</v>
      </c>
      <c r="H12" s="29">
        <v>2296844.2599999998</v>
      </c>
      <c r="I12" s="29">
        <v>1190197</v>
      </c>
      <c r="J12" s="29">
        <v>4074237.73</v>
      </c>
      <c r="K12" s="29">
        <v>2307.56</v>
      </c>
      <c r="L12" s="29">
        <v>0</v>
      </c>
      <c r="M12" s="29">
        <v>602877.24</v>
      </c>
      <c r="N12" s="29">
        <v>0</v>
      </c>
      <c r="O12" s="29">
        <v>0</v>
      </c>
      <c r="P12" s="29">
        <v>6693554.71</v>
      </c>
      <c r="Q12" s="29">
        <v>904693.05</v>
      </c>
      <c r="R12" s="29">
        <v>62747.35</v>
      </c>
      <c r="S12" s="29">
        <v>195950.97</v>
      </c>
      <c r="T12" s="29">
        <v>342088.68</v>
      </c>
      <c r="U12" s="29">
        <v>0</v>
      </c>
      <c r="V12" s="29">
        <v>1679202</v>
      </c>
      <c r="W12" s="29">
        <v>823377.44</v>
      </c>
      <c r="X12" s="29">
        <v>10129356.539999999</v>
      </c>
      <c r="Y12" s="29">
        <v>0</v>
      </c>
      <c r="Z12" s="29">
        <v>15996405.92</v>
      </c>
      <c r="AA12" s="29">
        <v>0</v>
      </c>
      <c r="AB12" s="29">
        <v>3590614</v>
      </c>
      <c r="AC12" s="29">
        <v>0</v>
      </c>
      <c r="AD12" s="29">
        <v>727705.22</v>
      </c>
      <c r="AE12" s="29">
        <v>0</v>
      </c>
      <c r="AF12" s="29">
        <v>0</v>
      </c>
      <c r="AG12" s="29">
        <v>32279044.300000001</v>
      </c>
      <c r="AH12" s="29"/>
      <c r="AI12" s="29">
        <v>18377105.57</v>
      </c>
      <c r="AJ12" s="29">
        <v>0</v>
      </c>
      <c r="AK12" s="29">
        <v>37065.49</v>
      </c>
      <c r="AL12" s="29">
        <v>678863</v>
      </c>
      <c r="AM12" s="29">
        <v>9262688.4600000009</v>
      </c>
      <c r="AN12" s="29">
        <v>1110968.6100000001</v>
      </c>
      <c r="AO12" s="29">
        <v>1838810.37</v>
      </c>
      <c r="AP12" s="29">
        <v>1128335.98</v>
      </c>
      <c r="AQ12" s="29">
        <v>0</v>
      </c>
      <c r="AR12" s="29">
        <v>0</v>
      </c>
      <c r="AS12" s="29">
        <v>0</v>
      </c>
      <c r="AT12" s="29">
        <v>111638.13</v>
      </c>
      <c r="AU12" s="29">
        <v>0</v>
      </c>
      <c r="AV12" s="29">
        <v>1635071.97</v>
      </c>
      <c r="AW12" s="29">
        <v>1728006.72</v>
      </c>
      <c r="AX12" s="29">
        <v>385576.95</v>
      </c>
      <c r="AY12" s="29">
        <v>829699.63</v>
      </c>
      <c r="AZ12" s="29">
        <v>0</v>
      </c>
      <c r="BA12" s="29">
        <v>0</v>
      </c>
      <c r="BB12" s="29">
        <v>709412</v>
      </c>
      <c r="BC12" s="29">
        <v>404092.74</v>
      </c>
      <c r="BD12" s="29">
        <v>0</v>
      </c>
      <c r="BE12" s="29">
        <v>536084.73</v>
      </c>
      <c r="BF12" s="29">
        <v>6307736.2800000003</v>
      </c>
      <c r="BG12" s="29">
        <v>24138419.620000001</v>
      </c>
      <c r="BH12" s="29">
        <v>201834.33</v>
      </c>
      <c r="BI12" s="29">
        <v>82287.41</v>
      </c>
      <c r="BJ12" s="29">
        <v>91864.15</v>
      </c>
      <c r="BK12" s="29">
        <v>0</v>
      </c>
      <c r="BL12" s="29">
        <v>3932847.5</v>
      </c>
      <c r="BM12" s="29">
        <v>0</v>
      </c>
      <c r="BN12" s="29"/>
      <c r="BO12" s="29">
        <v>668106</v>
      </c>
      <c r="BP12" s="29">
        <v>0</v>
      </c>
      <c r="BQ12" s="29">
        <v>28987662</v>
      </c>
      <c r="BR12" s="29">
        <v>96567.7</v>
      </c>
      <c r="BS12" s="29">
        <v>501443.42</v>
      </c>
      <c r="BT12" s="29">
        <v>80964</v>
      </c>
      <c r="BU12" s="29">
        <v>2486318</v>
      </c>
      <c r="BV12" s="30">
        <v>1117301.5900000001</v>
      </c>
      <c r="BW12" s="29">
        <v>220098.97</v>
      </c>
      <c r="BX12" s="52">
        <f t="shared" si="0"/>
        <v>192079593.48999998</v>
      </c>
      <c r="BY12" s="99"/>
      <c r="BZ12" s="100"/>
      <c r="CA12" s="41"/>
      <c r="CB12" s="75"/>
      <c r="CC12" s="41"/>
      <c r="CE12" s="34"/>
      <c r="CF12" s="34"/>
      <c r="CG12" s="34"/>
      <c r="CH12" s="34"/>
      <c r="CI12" s="34"/>
      <c r="CJ12" s="34"/>
      <c r="CK12" s="34"/>
      <c r="CL12" s="34"/>
      <c r="CM12" s="34"/>
      <c r="CN12" s="34"/>
      <c r="CO12" s="34"/>
      <c r="CP12" s="34"/>
      <c r="CQ12" s="34"/>
      <c r="CR12" s="34"/>
      <c r="CS12" s="34"/>
      <c r="CT12" s="34"/>
      <c r="CU12" s="34"/>
      <c r="CV12" s="34"/>
      <c r="CW12" s="34"/>
      <c r="CX12" s="34"/>
      <c r="CY12" s="34"/>
      <c r="CZ12" s="34"/>
      <c r="DA12" s="34"/>
      <c r="DB12" s="34"/>
      <c r="DC12" s="34"/>
      <c r="DD12" s="34"/>
      <c r="DE12" s="34"/>
      <c r="DF12" s="34"/>
      <c r="DG12" s="34"/>
      <c r="DH12" s="34"/>
      <c r="DI12" s="34"/>
      <c r="DJ12" s="34"/>
      <c r="DK12" s="34"/>
      <c r="DL12" s="34"/>
      <c r="DM12" s="34"/>
      <c r="DN12" s="34"/>
      <c r="DO12" s="34"/>
      <c r="DP12" s="34"/>
      <c r="DQ12" s="34"/>
    </row>
    <row r="13" spans="1:121" s="33" customFormat="1" x14ac:dyDescent="0.25">
      <c r="A13" s="25">
        <v>1810</v>
      </c>
      <c r="B13" s="26" t="s">
        <v>130</v>
      </c>
      <c r="C13" s="29">
        <v>0</v>
      </c>
      <c r="D13" s="29">
        <v>0</v>
      </c>
      <c r="E13" s="29">
        <v>0</v>
      </c>
      <c r="F13" s="29">
        <v>0</v>
      </c>
      <c r="G13" s="29">
        <v>0</v>
      </c>
      <c r="H13" s="29">
        <v>0</v>
      </c>
      <c r="I13" s="29">
        <v>0</v>
      </c>
      <c r="J13" s="29">
        <v>0</v>
      </c>
      <c r="K13" s="29">
        <v>0</v>
      </c>
      <c r="L13" s="29">
        <v>0</v>
      </c>
      <c r="M13" s="29">
        <v>0</v>
      </c>
      <c r="N13" s="29">
        <v>0</v>
      </c>
      <c r="O13" s="29">
        <v>0</v>
      </c>
      <c r="P13" s="29">
        <v>0</v>
      </c>
      <c r="Q13" s="29">
        <v>0</v>
      </c>
      <c r="R13" s="29">
        <v>0</v>
      </c>
      <c r="S13" s="29">
        <v>0</v>
      </c>
      <c r="T13" s="29">
        <v>0</v>
      </c>
      <c r="U13" s="29">
        <v>0</v>
      </c>
      <c r="V13" s="29">
        <v>0</v>
      </c>
      <c r="W13" s="29">
        <v>0</v>
      </c>
      <c r="X13" s="29">
        <v>0</v>
      </c>
      <c r="Y13" s="29">
        <v>0</v>
      </c>
      <c r="Z13" s="29">
        <v>0</v>
      </c>
      <c r="AA13" s="29">
        <v>0</v>
      </c>
      <c r="AB13" s="29">
        <v>0</v>
      </c>
      <c r="AC13" s="29">
        <v>0</v>
      </c>
      <c r="AD13" s="29">
        <v>0</v>
      </c>
      <c r="AE13" s="29">
        <v>4104.62</v>
      </c>
      <c r="AF13" s="29">
        <v>0</v>
      </c>
      <c r="AG13" s="29">
        <v>0</v>
      </c>
      <c r="AH13" s="29"/>
      <c r="AI13" s="29">
        <v>0</v>
      </c>
      <c r="AJ13" s="29">
        <v>86252</v>
      </c>
      <c r="AK13" s="29">
        <v>0</v>
      </c>
      <c r="AL13" s="29">
        <v>0</v>
      </c>
      <c r="AM13" s="29">
        <v>0</v>
      </c>
      <c r="AN13" s="29">
        <v>0</v>
      </c>
      <c r="AO13" s="29">
        <v>0</v>
      </c>
      <c r="AP13" s="29">
        <v>0</v>
      </c>
      <c r="AQ13" s="29">
        <v>0</v>
      </c>
      <c r="AR13" s="29">
        <v>0</v>
      </c>
      <c r="AS13" s="29">
        <v>0</v>
      </c>
      <c r="AT13" s="29">
        <v>0</v>
      </c>
      <c r="AU13" s="29">
        <v>0</v>
      </c>
      <c r="AV13" s="29">
        <v>0</v>
      </c>
      <c r="AW13" s="29">
        <v>0</v>
      </c>
      <c r="AX13" s="29">
        <v>0</v>
      </c>
      <c r="AY13" s="29">
        <v>3505475.16</v>
      </c>
      <c r="AZ13" s="29">
        <v>0</v>
      </c>
      <c r="BA13" s="29">
        <v>0</v>
      </c>
      <c r="BB13" s="29">
        <v>0</v>
      </c>
      <c r="BC13" s="29">
        <v>142610.81</v>
      </c>
      <c r="BD13" s="29">
        <v>0</v>
      </c>
      <c r="BE13" s="29">
        <v>0</v>
      </c>
      <c r="BF13" s="29">
        <v>8108314.29</v>
      </c>
      <c r="BG13" s="29">
        <v>0</v>
      </c>
      <c r="BH13" s="29">
        <v>0</v>
      </c>
      <c r="BI13" s="29">
        <v>0</v>
      </c>
      <c r="BJ13" s="29">
        <v>0</v>
      </c>
      <c r="BK13" s="29">
        <v>0</v>
      </c>
      <c r="BL13" s="29">
        <v>63262.07</v>
      </c>
      <c r="BM13" s="29">
        <v>0</v>
      </c>
      <c r="BN13" s="29"/>
      <c r="BO13" s="29">
        <v>0</v>
      </c>
      <c r="BP13" s="29">
        <v>0</v>
      </c>
      <c r="BQ13" s="29">
        <v>0</v>
      </c>
      <c r="BR13" s="29">
        <v>0</v>
      </c>
      <c r="BS13" s="29">
        <v>0</v>
      </c>
      <c r="BT13" s="29">
        <v>0</v>
      </c>
      <c r="BU13" s="29">
        <v>0</v>
      </c>
      <c r="BV13" s="30">
        <v>0</v>
      </c>
      <c r="BW13" s="29">
        <v>0</v>
      </c>
      <c r="BX13" s="52">
        <f t="shared" si="0"/>
        <v>11910018.950000001</v>
      </c>
      <c r="BY13" s="99"/>
      <c r="BZ13" s="100"/>
      <c r="CA13" s="41"/>
      <c r="CB13" s="75"/>
      <c r="CC13" s="41"/>
      <c r="CE13" s="34"/>
      <c r="CF13" s="34"/>
      <c r="CG13" s="34"/>
      <c r="CH13" s="34"/>
      <c r="CI13" s="34"/>
      <c r="CJ13" s="34"/>
      <c r="CK13" s="34"/>
      <c r="CL13" s="34"/>
      <c r="CM13" s="34"/>
      <c r="CN13" s="34"/>
      <c r="CO13" s="34"/>
      <c r="CP13" s="34"/>
      <c r="CQ13" s="34"/>
      <c r="CR13" s="34"/>
      <c r="CS13" s="34"/>
      <c r="CT13" s="34"/>
      <c r="CU13" s="34"/>
      <c r="CV13" s="34"/>
      <c r="CW13" s="34"/>
      <c r="CX13" s="34"/>
      <c r="CY13" s="34"/>
      <c r="CZ13" s="34"/>
      <c r="DA13" s="34"/>
      <c r="DB13" s="34"/>
      <c r="DC13" s="34"/>
      <c r="DD13" s="34"/>
      <c r="DE13" s="34"/>
      <c r="DF13" s="34"/>
      <c r="DG13" s="34"/>
      <c r="DH13" s="34"/>
      <c r="DI13" s="34"/>
      <c r="DJ13" s="34"/>
      <c r="DK13" s="34"/>
      <c r="DL13" s="34"/>
      <c r="DM13" s="34"/>
      <c r="DN13" s="34"/>
      <c r="DO13" s="34"/>
      <c r="DP13" s="34"/>
      <c r="DQ13" s="34"/>
    </row>
    <row r="14" spans="1:121" s="33" customFormat="1" ht="30" x14ac:dyDescent="0.25">
      <c r="A14" s="25">
        <v>1815</v>
      </c>
      <c r="B14" s="26" t="s">
        <v>141</v>
      </c>
      <c r="C14" s="29">
        <v>0</v>
      </c>
      <c r="D14" s="29">
        <v>0</v>
      </c>
      <c r="E14" s="29">
        <v>0</v>
      </c>
      <c r="F14" s="29">
        <v>2510109.38</v>
      </c>
      <c r="G14" s="29">
        <v>4507911.57</v>
      </c>
      <c r="H14" s="29">
        <v>0</v>
      </c>
      <c r="I14" s="29">
        <v>10014580</v>
      </c>
      <c r="J14" s="29">
        <v>0</v>
      </c>
      <c r="K14" s="29">
        <v>0</v>
      </c>
      <c r="L14" s="29">
        <v>478223.04</v>
      </c>
      <c r="M14" s="29">
        <v>0</v>
      </c>
      <c r="N14" s="29">
        <v>0</v>
      </c>
      <c r="O14" s="29">
        <v>0</v>
      </c>
      <c r="P14" s="29">
        <v>0</v>
      </c>
      <c r="Q14" s="29">
        <v>0</v>
      </c>
      <c r="R14" s="29">
        <v>22251600.48</v>
      </c>
      <c r="S14" s="29">
        <v>0</v>
      </c>
      <c r="T14" s="29">
        <v>0</v>
      </c>
      <c r="U14" s="29">
        <v>0</v>
      </c>
      <c r="V14" s="29">
        <v>0</v>
      </c>
      <c r="W14" s="29">
        <v>1076222.78</v>
      </c>
      <c r="X14" s="29">
        <v>0</v>
      </c>
      <c r="Y14" s="29">
        <v>0</v>
      </c>
      <c r="Z14" s="29">
        <v>15595591.33</v>
      </c>
      <c r="AA14" s="29">
        <v>0</v>
      </c>
      <c r="AB14" s="29">
        <v>0</v>
      </c>
      <c r="AC14" s="29">
        <v>0</v>
      </c>
      <c r="AD14" s="29">
        <v>0</v>
      </c>
      <c r="AE14" s="29">
        <v>0</v>
      </c>
      <c r="AF14" s="29">
        <v>482801.74</v>
      </c>
      <c r="AG14" s="29">
        <v>13794573.24</v>
      </c>
      <c r="AH14" s="29"/>
      <c r="AI14" s="29">
        <v>63299754.960000001</v>
      </c>
      <c r="AJ14" s="29">
        <v>0</v>
      </c>
      <c r="AK14" s="29">
        <v>3576770.71</v>
      </c>
      <c r="AL14" s="29">
        <v>0</v>
      </c>
      <c r="AM14" s="29">
        <v>59888290.729999997</v>
      </c>
      <c r="AN14" s="29">
        <v>0</v>
      </c>
      <c r="AO14" s="29">
        <v>0</v>
      </c>
      <c r="AP14" s="29">
        <v>0</v>
      </c>
      <c r="AQ14" s="29">
        <v>0</v>
      </c>
      <c r="AR14" s="29">
        <v>0</v>
      </c>
      <c r="AS14" s="29">
        <v>0</v>
      </c>
      <c r="AT14" s="29">
        <v>58564.58</v>
      </c>
      <c r="AU14" s="29">
        <v>5423008.04</v>
      </c>
      <c r="AV14" s="29">
        <v>8912383.1600000001</v>
      </c>
      <c r="AW14" s="29">
        <v>0</v>
      </c>
      <c r="AX14" s="29">
        <v>3644.42</v>
      </c>
      <c r="AY14" s="29">
        <v>21525867.050000001</v>
      </c>
      <c r="AZ14" s="29">
        <v>0</v>
      </c>
      <c r="BA14" s="29">
        <v>0</v>
      </c>
      <c r="BB14" s="29">
        <v>0</v>
      </c>
      <c r="BC14" s="29">
        <v>0</v>
      </c>
      <c r="BD14" s="29">
        <v>0</v>
      </c>
      <c r="BE14" s="29">
        <v>0</v>
      </c>
      <c r="BF14" s="29">
        <v>95820072.790000007</v>
      </c>
      <c r="BG14" s="29">
        <v>8608060.4900000002</v>
      </c>
      <c r="BH14" s="29">
        <v>0</v>
      </c>
      <c r="BI14" s="29">
        <v>0</v>
      </c>
      <c r="BJ14" s="29">
        <v>0</v>
      </c>
      <c r="BK14" s="29">
        <v>0</v>
      </c>
      <c r="BL14" s="29">
        <v>0</v>
      </c>
      <c r="BM14" s="29">
        <v>0</v>
      </c>
      <c r="BN14" s="29"/>
      <c r="BO14" s="29">
        <v>216815</v>
      </c>
      <c r="BP14" s="29">
        <v>0</v>
      </c>
      <c r="BQ14" s="29">
        <v>31230359</v>
      </c>
      <c r="BR14" s="29">
        <v>467358.74</v>
      </c>
      <c r="BS14" s="29">
        <v>0</v>
      </c>
      <c r="BT14" s="29">
        <v>0</v>
      </c>
      <c r="BU14" s="29">
        <v>0</v>
      </c>
      <c r="BV14" s="30">
        <v>0</v>
      </c>
      <c r="BW14" s="29">
        <v>0</v>
      </c>
      <c r="BX14" s="52">
        <f t="shared" si="0"/>
        <v>369742563.23000002</v>
      </c>
      <c r="BY14" s="99"/>
      <c r="BZ14" s="100"/>
      <c r="CA14" s="41"/>
      <c r="CB14" s="75"/>
      <c r="CC14" s="41"/>
      <c r="CE14" s="34"/>
      <c r="CF14" s="34"/>
      <c r="CG14" s="34"/>
      <c r="CH14" s="34"/>
      <c r="CI14" s="34"/>
      <c r="CJ14" s="34"/>
      <c r="CK14" s="34"/>
      <c r="CL14" s="34"/>
      <c r="CM14" s="34"/>
      <c r="CN14" s="34"/>
      <c r="CO14" s="34"/>
      <c r="CP14" s="34"/>
      <c r="CQ14" s="34"/>
      <c r="CR14" s="34"/>
      <c r="CS14" s="34"/>
      <c r="CT14" s="34"/>
      <c r="CU14" s="34"/>
      <c r="CV14" s="34"/>
      <c r="CW14" s="34"/>
      <c r="CX14" s="34"/>
      <c r="CY14" s="34"/>
      <c r="CZ14" s="34"/>
      <c r="DA14" s="34"/>
      <c r="DB14" s="34"/>
      <c r="DC14" s="34"/>
      <c r="DD14" s="34"/>
      <c r="DE14" s="34"/>
      <c r="DF14" s="34"/>
      <c r="DG14" s="34"/>
      <c r="DH14" s="34"/>
      <c r="DI14" s="34"/>
      <c r="DJ14" s="34"/>
      <c r="DK14" s="34"/>
      <c r="DL14" s="34"/>
      <c r="DM14" s="34"/>
      <c r="DN14" s="34"/>
      <c r="DO14" s="34"/>
      <c r="DP14" s="34"/>
      <c r="DQ14" s="34"/>
    </row>
    <row r="15" spans="1:121" s="33" customFormat="1" ht="30" x14ac:dyDescent="0.25">
      <c r="A15" s="25">
        <v>1820</v>
      </c>
      <c r="B15" s="26" t="s">
        <v>142</v>
      </c>
      <c r="C15" s="29">
        <v>11171349.49</v>
      </c>
      <c r="D15" s="29">
        <v>497031.43</v>
      </c>
      <c r="E15" s="29">
        <v>6674638</v>
      </c>
      <c r="F15" s="29">
        <v>124225.51</v>
      </c>
      <c r="G15" s="29">
        <v>74426.570000000007</v>
      </c>
      <c r="H15" s="29">
        <v>14420892.07</v>
      </c>
      <c r="I15" s="29">
        <v>0</v>
      </c>
      <c r="J15" s="29">
        <v>11690309.27</v>
      </c>
      <c r="K15" s="29">
        <v>2391027.15</v>
      </c>
      <c r="L15" s="29">
        <v>0</v>
      </c>
      <c r="M15" s="29">
        <v>5221210.1399999997</v>
      </c>
      <c r="N15" s="29">
        <v>281275.02</v>
      </c>
      <c r="O15" s="29">
        <v>142098.48000000001</v>
      </c>
      <c r="P15" s="29">
        <v>61209426.149999999</v>
      </c>
      <c r="Q15" s="29">
        <v>1625438.87</v>
      </c>
      <c r="R15" s="29">
        <v>1133410.97</v>
      </c>
      <c r="S15" s="29">
        <v>604688.71</v>
      </c>
      <c r="T15" s="29">
        <v>478757.19</v>
      </c>
      <c r="U15" s="29">
        <v>114072.79</v>
      </c>
      <c r="V15" s="29">
        <v>1745896</v>
      </c>
      <c r="W15" s="29">
        <v>0</v>
      </c>
      <c r="X15" s="29">
        <v>17547705.690000001</v>
      </c>
      <c r="Y15" s="29">
        <v>0</v>
      </c>
      <c r="Z15" s="29">
        <v>1651753.68</v>
      </c>
      <c r="AA15" s="29">
        <v>466496.41</v>
      </c>
      <c r="AB15" s="29">
        <v>5713606</v>
      </c>
      <c r="AC15" s="29">
        <v>0</v>
      </c>
      <c r="AD15" s="29">
        <v>8784026.3599999994</v>
      </c>
      <c r="AE15" s="29">
        <v>0</v>
      </c>
      <c r="AF15" s="29">
        <v>256183.09</v>
      </c>
      <c r="AG15" s="29">
        <v>43836165.100000001</v>
      </c>
      <c r="AH15" s="29"/>
      <c r="AI15" s="29">
        <v>51230295.520000003</v>
      </c>
      <c r="AJ15" s="29">
        <v>4311364.45</v>
      </c>
      <c r="AK15" s="29">
        <v>0</v>
      </c>
      <c r="AL15" s="29">
        <v>8964226</v>
      </c>
      <c r="AM15" s="29">
        <v>2837259.07</v>
      </c>
      <c r="AN15" s="29">
        <v>2909718.85</v>
      </c>
      <c r="AO15" s="29">
        <v>3268437.05</v>
      </c>
      <c r="AP15" s="29">
        <v>17031294.440000001</v>
      </c>
      <c r="AQ15" s="29">
        <v>5566849.4699999997</v>
      </c>
      <c r="AR15" s="29">
        <v>1516192</v>
      </c>
      <c r="AS15" s="29">
        <v>8577644.5999999996</v>
      </c>
      <c r="AT15" s="29">
        <v>6450524.96</v>
      </c>
      <c r="AU15" s="29">
        <v>160630.29</v>
      </c>
      <c r="AV15" s="29">
        <v>3111578.83</v>
      </c>
      <c r="AW15" s="29">
        <v>11016436.050000001</v>
      </c>
      <c r="AX15" s="29">
        <v>556392.23</v>
      </c>
      <c r="AY15" s="29">
        <v>7319723.6699999999</v>
      </c>
      <c r="AZ15" s="29">
        <v>904696.36</v>
      </c>
      <c r="BA15" s="29">
        <v>4048568.46</v>
      </c>
      <c r="BB15" s="29">
        <v>19171881</v>
      </c>
      <c r="BC15" s="29">
        <v>2826309.2</v>
      </c>
      <c r="BD15" s="29">
        <v>1845850.93</v>
      </c>
      <c r="BE15" s="29">
        <v>3540527.79</v>
      </c>
      <c r="BF15" s="29">
        <v>21886924.07</v>
      </c>
      <c r="BG15" s="29">
        <v>10648862.220000001</v>
      </c>
      <c r="BH15" s="29">
        <v>1288197.03</v>
      </c>
      <c r="BI15" s="29">
        <v>724126.05</v>
      </c>
      <c r="BJ15" s="29">
        <v>0</v>
      </c>
      <c r="BK15" s="29">
        <v>850124.96</v>
      </c>
      <c r="BL15" s="29">
        <v>8124041.5300000003</v>
      </c>
      <c r="BM15" s="29">
        <v>404209.7</v>
      </c>
      <c r="BN15" s="29"/>
      <c r="BO15" s="29">
        <v>36149079</v>
      </c>
      <c r="BP15" s="29">
        <v>3244413.58</v>
      </c>
      <c r="BQ15" s="29">
        <v>4659616</v>
      </c>
      <c r="BR15" s="29">
        <v>4223151.9000000004</v>
      </c>
      <c r="BS15" s="29">
        <v>1019423.16</v>
      </c>
      <c r="BT15" s="29">
        <v>152252</v>
      </c>
      <c r="BU15" s="29">
        <v>4179819</v>
      </c>
      <c r="BV15" s="30">
        <v>17707464.530000001</v>
      </c>
      <c r="BW15" s="29">
        <v>629407</v>
      </c>
      <c r="BX15" s="52">
        <f t="shared" si="0"/>
        <v>480913623.09000003</v>
      </c>
      <c r="BY15" s="99"/>
      <c r="BZ15" s="100"/>
      <c r="CA15" s="41"/>
      <c r="CB15" s="75"/>
      <c r="CC15" s="41"/>
      <c r="CE15" s="34"/>
      <c r="CF15" s="34"/>
      <c r="CG15" s="34"/>
      <c r="CH15" s="34"/>
      <c r="CI15" s="34"/>
      <c r="CJ15" s="34"/>
      <c r="CK15" s="34"/>
      <c r="CL15" s="34"/>
      <c r="CM15" s="34"/>
      <c r="CN15" s="34"/>
      <c r="CO15" s="34"/>
      <c r="CP15" s="34"/>
      <c r="CQ15" s="34"/>
      <c r="CR15" s="34"/>
      <c r="CS15" s="34"/>
      <c r="CT15" s="34"/>
      <c r="CU15" s="34"/>
      <c r="CV15" s="34"/>
      <c r="CW15" s="34"/>
      <c r="CX15" s="34"/>
      <c r="CY15" s="34"/>
      <c r="CZ15" s="34"/>
      <c r="DA15" s="34"/>
      <c r="DB15" s="34"/>
      <c r="DC15" s="34"/>
      <c r="DD15" s="34"/>
      <c r="DE15" s="34"/>
      <c r="DF15" s="34"/>
      <c r="DG15" s="34"/>
      <c r="DH15" s="34"/>
      <c r="DI15" s="34"/>
      <c r="DJ15" s="34"/>
      <c r="DK15" s="34"/>
      <c r="DL15" s="34"/>
      <c r="DM15" s="34"/>
      <c r="DN15" s="34"/>
      <c r="DO15" s="34"/>
      <c r="DP15" s="34"/>
      <c r="DQ15" s="34"/>
    </row>
    <row r="16" spans="1:121" s="33" customFormat="1" x14ac:dyDescent="0.25">
      <c r="A16" s="25">
        <v>1825</v>
      </c>
      <c r="B16" s="26" t="s">
        <v>143</v>
      </c>
      <c r="C16" s="29">
        <v>0</v>
      </c>
      <c r="D16" s="29">
        <v>0</v>
      </c>
      <c r="E16" s="29">
        <v>0</v>
      </c>
      <c r="F16" s="29">
        <v>0</v>
      </c>
      <c r="G16" s="29">
        <v>0</v>
      </c>
      <c r="H16" s="29">
        <v>0</v>
      </c>
      <c r="I16" s="29">
        <v>0</v>
      </c>
      <c r="J16" s="29">
        <v>0</v>
      </c>
      <c r="K16" s="29">
        <v>2154.9899999999998</v>
      </c>
      <c r="L16" s="29">
        <v>0</v>
      </c>
      <c r="M16" s="29">
        <v>0</v>
      </c>
      <c r="N16" s="29">
        <v>0</v>
      </c>
      <c r="O16" s="29">
        <v>0</v>
      </c>
      <c r="P16" s="29">
        <v>0</v>
      </c>
      <c r="Q16" s="29">
        <v>0</v>
      </c>
      <c r="R16" s="29">
        <v>0</v>
      </c>
      <c r="S16" s="29">
        <v>0</v>
      </c>
      <c r="T16" s="29">
        <v>0</v>
      </c>
      <c r="U16" s="29">
        <v>0</v>
      </c>
      <c r="V16" s="29">
        <v>0</v>
      </c>
      <c r="W16" s="29">
        <v>9565.18</v>
      </c>
      <c r="X16" s="29">
        <v>0</v>
      </c>
      <c r="Y16" s="29">
        <v>0</v>
      </c>
      <c r="Z16" s="29">
        <v>0</v>
      </c>
      <c r="AA16" s="29">
        <v>0</v>
      </c>
      <c r="AB16" s="29">
        <v>0</v>
      </c>
      <c r="AC16" s="29">
        <v>0</v>
      </c>
      <c r="AD16" s="29">
        <v>0</v>
      </c>
      <c r="AE16" s="29">
        <v>0</v>
      </c>
      <c r="AF16" s="29">
        <v>0</v>
      </c>
      <c r="AG16" s="29">
        <v>0</v>
      </c>
      <c r="AH16" s="29"/>
      <c r="AI16" s="29">
        <v>0</v>
      </c>
      <c r="AJ16" s="29">
        <v>0</v>
      </c>
      <c r="AK16" s="29">
        <v>0</v>
      </c>
      <c r="AL16" s="29">
        <v>0</v>
      </c>
      <c r="AM16" s="29">
        <v>0</v>
      </c>
      <c r="AN16" s="29">
        <v>0</v>
      </c>
      <c r="AO16" s="29">
        <v>0</v>
      </c>
      <c r="AP16" s="29">
        <v>0</v>
      </c>
      <c r="AQ16" s="29">
        <v>0</v>
      </c>
      <c r="AR16" s="29">
        <v>0</v>
      </c>
      <c r="AS16" s="29">
        <v>0</v>
      </c>
      <c r="AT16" s="29">
        <v>0</v>
      </c>
      <c r="AU16" s="29">
        <v>0</v>
      </c>
      <c r="AV16" s="29">
        <v>0</v>
      </c>
      <c r="AW16" s="29">
        <v>0</v>
      </c>
      <c r="AX16" s="29">
        <v>0</v>
      </c>
      <c r="AY16" s="29">
        <v>0</v>
      </c>
      <c r="AZ16" s="29">
        <v>0</v>
      </c>
      <c r="BA16" s="29">
        <v>0</v>
      </c>
      <c r="BB16" s="29">
        <v>0</v>
      </c>
      <c r="BC16" s="29">
        <v>0</v>
      </c>
      <c r="BD16" s="29">
        <v>0</v>
      </c>
      <c r="BE16" s="29">
        <v>0</v>
      </c>
      <c r="BF16" s="29">
        <v>0</v>
      </c>
      <c r="BG16" s="29">
        <v>19241.14</v>
      </c>
      <c r="BH16" s="29">
        <v>0</v>
      </c>
      <c r="BI16" s="29">
        <v>0</v>
      </c>
      <c r="BJ16" s="29">
        <v>0</v>
      </c>
      <c r="BK16" s="29">
        <v>0</v>
      </c>
      <c r="BL16" s="29">
        <v>0</v>
      </c>
      <c r="BM16" s="29">
        <v>0</v>
      </c>
      <c r="BN16" s="29"/>
      <c r="BO16" s="29">
        <v>0</v>
      </c>
      <c r="BP16" s="29">
        <v>0</v>
      </c>
      <c r="BQ16" s="29">
        <v>0</v>
      </c>
      <c r="BR16" s="29">
        <v>0</v>
      </c>
      <c r="BS16" s="29">
        <v>0</v>
      </c>
      <c r="BT16" s="29">
        <v>0</v>
      </c>
      <c r="BU16" s="29">
        <v>0</v>
      </c>
      <c r="BV16" s="30">
        <v>0</v>
      </c>
      <c r="BW16" s="29">
        <v>0</v>
      </c>
      <c r="BX16" s="52">
        <f t="shared" si="0"/>
        <v>30961.309999999998</v>
      </c>
      <c r="BY16" s="99"/>
      <c r="BZ16" s="100"/>
      <c r="CA16" s="41"/>
      <c r="CB16" s="75"/>
      <c r="CC16" s="41"/>
      <c r="CE16" s="34"/>
      <c r="CF16" s="34"/>
      <c r="CG16" s="34"/>
      <c r="CH16" s="34"/>
      <c r="CI16" s="34"/>
      <c r="CJ16" s="34"/>
      <c r="CK16" s="34"/>
      <c r="CL16" s="34"/>
      <c r="CM16" s="34"/>
      <c r="CN16" s="34"/>
      <c r="CO16" s="34"/>
      <c r="CP16" s="34"/>
      <c r="CQ16" s="34"/>
      <c r="CR16" s="34"/>
      <c r="CS16" s="34"/>
      <c r="CT16" s="34"/>
      <c r="CU16" s="34"/>
      <c r="CV16" s="34"/>
      <c r="CW16" s="34"/>
      <c r="CX16" s="34"/>
      <c r="CY16" s="34"/>
      <c r="CZ16" s="34"/>
      <c r="DA16" s="34"/>
      <c r="DB16" s="34"/>
      <c r="DC16" s="34"/>
      <c r="DD16" s="34"/>
      <c r="DE16" s="34"/>
      <c r="DF16" s="34"/>
      <c r="DG16" s="34"/>
      <c r="DH16" s="34"/>
      <c r="DI16" s="34"/>
      <c r="DJ16" s="34"/>
      <c r="DK16" s="34"/>
      <c r="DL16" s="34"/>
      <c r="DM16" s="34"/>
      <c r="DN16" s="34"/>
      <c r="DO16" s="34"/>
      <c r="DP16" s="34"/>
      <c r="DQ16" s="34"/>
    </row>
    <row r="17" spans="1:121" s="33" customFormat="1" x14ac:dyDescent="0.25">
      <c r="A17" s="25">
        <v>1830</v>
      </c>
      <c r="B17" s="26" t="s">
        <v>144</v>
      </c>
      <c r="C17" s="29">
        <v>51188341.039999999</v>
      </c>
      <c r="D17" s="29">
        <v>2177142.56</v>
      </c>
      <c r="E17" s="29">
        <v>3288021</v>
      </c>
      <c r="F17" s="29">
        <v>6744285.9199999999</v>
      </c>
      <c r="G17" s="29">
        <v>16966415.829999998</v>
      </c>
      <c r="H17" s="29">
        <v>31530879.199999999</v>
      </c>
      <c r="I17" s="29">
        <v>28069614</v>
      </c>
      <c r="J17" s="29">
        <v>20707224.289999999</v>
      </c>
      <c r="K17" s="29">
        <v>2109807.5699999998</v>
      </c>
      <c r="L17" s="29">
        <v>1129890.78</v>
      </c>
      <c r="M17" s="29">
        <v>978194.65</v>
      </c>
      <c r="N17" s="29">
        <v>563533.24</v>
      </c>
      <c r="O17" s="29">
        <v>912587.3</v>
      </c>
      <c r="P17" s="29">
        <v>92846629.560000002</v>
      </c>
      <c r="Q17" s="29">
        <v>10183983.27</v>
      </c>
      <c r="R17" s="29">
        <v>63031005.25</v>
      </c>
      <c r="S17" s="29">
        <v>6051734.2300000004</v>
      </c>
      <c r="T17" s="29">
        <v>2204193.7400000002</v>
      </c>
      <c r="U17" s="29">
        <v>6463571.4800000004</v>
      </c>
      <c r="V17" s="29">
        <v>12352237</v>
      </c>
      <c r="W17" s="29">
        <v>5169629.87</v>
      </c>
      <c r="X17" s="29">
        <v>19238774.109999999</v>
      </c>
      <c r="Y17" s="29">
        <v>3625580.54</v>
      </c>
      <c r="Z17" s="29">
        <v>17079482.609999999</v>
      </c>
      <c r="AA17" s="29">
        <v>20627452.109999999</v>
      </c>
      <c r="AB17" s="29">
        <v>19075259</v>
      </c>
      <c r="AC17" s="29">
        <v>16812.3</v>
      </c>
      <c r="AD17" s="29">
        <v>63569872.18</v>
      </c>
      <c r="AE17" s="29">
        <v>290724.68</v>
      </c>
      <c r="AF17" s="29">
        <v>459627.23</v>
      </c>
      <c r="AG17" s="29">
        <v>72905918.260000005</v>
      </c>
      <c r="AH17" s="29"/>
      <c r="AI17" s="29">
        <v>71187843.439999998</v>
      </c>
      <c r="AJ17" s="29">
        <v>10110986.039999999</v>
      </c>
      <c r="AK17" s="29">
        <v>4870076.7699999996</v>
      </c>
      <c r="AL17" s="29">
        <v>12368477</v>
      </c>
      <c r="AM17" s="29">
        <v>32232148.190000001</v>
      </c>
      <c r="AN17" s="29">
        <v>1641743.99</v>
      </c>
      <c r="AO17" s="29">
        <v>6184783.4100000001</v>
      </c>
      <c r="AP17" s="29">
        <v>38369731.390000001</v>
      </c>
      <c r="AQ17" s="29">
        <v>4761983.78</v>
      </c>
      <c r="AR17" s="29">
        <v>26746712</v>
      </c>
      <c r="AS17" s="29">
        <v>17641359.949999999</v>
      </c>
      <c r="AT17" s="29">
        <v>33860858.390000001</v>
      </c>
      <c r="AU17" s="29">
        <v>5094579.16</v>
      </c>
      <c r="AV17" s="29">
        <v>23201444.989999998</v>
      </c>
      <c r="AW17" s="29">
        <v>20054942.82</v>
      </c>
      <c r="AX17" s="29">
        <v>2787996.45</v>
      </c>
      <c r="AY17" s="29">
        <v>22547385.120000001</v>
      </c>
      <c r="AZ17" s="29">
        <v>4238935.54</v>
      </c>
      <c r="BA17" s="29">
        <v>0</v>
      </c>
      <c r="BB17" s="29">
        <v>30605850</v>
      </c>
      <c r="BC17" s="29">
        <v>8383653.4900000002</v>
      </c>
      <c r="BD17" s="29">
        <v>1047534.08</v>
      </c>
      <c r="BE17" s="29">
        <v>23773969.199999999</v>
      </c>
      <c r="BF17" s="29">
        <v>113829009.75</v>
      </c>
      <c r="BG17" s="29">
        <v>12848548.439999999</v>
      </c>
      <c r="BH17" s="29">
        <v>2484558.88</v>
      </c>
      <c r="BI17" s="29">
        <v>584609.05000000005</v>
      </c>
      <c r="BJ17" s="29">
        <v>3655776.24</v>
      </c>
      <c r="BK17" s="29">
        <v>8647443.5399999991</v>
      </c>
      <c r="BL17" s="29">
        <v>31903597.02</v>
      </c>
      <c r="BM17" s="29">
        <v>4806087.1900000004</v>
      </c>
      <c r="BN17" s="29"/>
      <c r="BO17" s="29">
        <v>32027100</v>
      </c>
      <c r="BP17" s="29">
        <v>3477071.46</v>
      </c>
      <c r="BQ17" s="29">
        <v>55022226</v>
      </c>
      <c r="BR17" s="29">
        <v>7201902.3200000003</v>
      </c>
      <c r="BS17" s="29">
        <v>2788715.53</v>
      </c>
      <c r="BT17" s="29">
        <v>1242211</v>
      </c>
      <c r="BU17" s="29">
        <v>7760246</v>
      </c>
      <c r="BV17" s="30">
        <v>26768950.239999998</v>
      </c>
      <c r="BW17" s="29">
        <v>9930902.2799999993</v>
      </c>
      <c r="BX17" s="52">
        <f t="shared" si="0"/>
        <v>1308250374.9400005</v>
      </c>
      <c r="BY17" s="99"/>
      <c r="BZ17" s="100"/>
      <c r="CA17" s="41"/>
      <c r="CB17" s="75"/>
      <c r="CC17" s="41"/>
      <c r="CE17" s="34"/>
      <c r="CF17" s="34"/>
      <c r="CG17" s="34"/>
      <c r="CH17" s="34"/>
      <c r="CI17" s="34"/>
      <c r="CJ17" s="34"/>
      <c r="CK17" s="34"/>
      <c r="CL17" s="34"/>
      <c r="CM17" s="34"/>
      <c r="CN17" s="34"/>
      <c r="CO17" s="34"/>
      <c r="CP17" s="34"/>
      <c r="CQ17" s="34"/>
      <c r="CR17" s="34"/>
      <c r="CS17" s="34"/>
      <c r="CT17" s="34"/>
      <c r="CU17" s="34"/>
      <c r="CV17" s="34"/>
      <c r="CW17" s="34"/>
      <c r="CX17" s="34"/>
      <c r="CY17" s="34"/>
      <c r="CZ17" s="34"/>
      <c r="DA17" s="34"/>
      <c r="DB17" s="34"/>
      <c r="DC17" s="34"/>
      <c r="DD17" s="34"/>
      <c r="DE17" s="34"/>
      <c r="DF17" s="34"/>
      <c r="DG17" s="34"/>
      <c r="DH17" s="34"/>
      <c r="DI17" s="34"/>
      <c r="DJ17" s="34"/>
      <c r="DK17" s="34"/>
      <c r="DL17" s="34"/>
      <c r="DM17" s="34"/>
      <c r="DN17" s="34"/>
      <c r="DO17" s="34"/>
      <c r="DP17" s="34"/>
      <c r="DQ17" s="34"/>
    </row>
    <row r="18" spans="1:121" s="33" customFormat="1" x14ac:dyDescent="0.25">
      <c r="A18" s="25">
        <v>1835</v>
      </c>
      <c r="B18" s="26" t="s">
        <v>138</v>
      </c>
      <c r="C18" s="29">
        <v>23021672.73</v>
      </c>
      <c r="D18" s="29">
        <v>0</v>
      </c>
      <c r="E18" s="29">
        <v>28062511</v>
      </c>
      <c r="F18" s="29">
        <v>5450272.7400000002</v>
      </c>
      <c r="G18" s="29">
        <v>12550744.039999999</v>
      </c>
      <c r="H18" s="29">
        <v>41149992.869999997</v>
      </c>
      <c r="I18" s="29">
        <v>32947681</v>
      </c>
      <c r="J18" s="29">
        <v>25832962.309999999</v>
      </c>
      <c r="K18" s="29">
        <v>1503509.87</v>
      </c>
      <c r="L18" s="29">
        <v>0</v>
      </c>
      <c r="M18" s="29">
        <v>12184604.9</v>
      </c>
      <c r="N18" s="29">
        <v>546986.68999999994</v>
      </c>
      <c r="O18" s="29">
        <v>6381163.5</v>
      </c>
      <c r="P18" s="29">
        <v>17041866.920000002</v>
      </c>
      <c r="Q18" s="29">
        <v>28652463.379999999</v>
      </c>
      <c r="R18" s="29">
        <v>0</v>
      </c>
      <c r="S18" s="29">
        <v>11314398.560000001</v>
      </c>
      <c r="T18" s="29">
        <v>1311383.98</v>
      </c>
      <c r="U18" s="29">
        <v>6414747.1900000004</v>
      </c>
      <c r="V18" s="29">
        <v>13955142</v>
      </c>
      <c r="W18" s="29">
        <v>401308.55</v>
      </c>
      <c r="X18" s="29">
        <v>42056154.020000003</v>
      </c>
      <c r="Y18" s="29">
        <v>2189390.4</v>
      </c>
      <c r="Z18" s="29">
        <v>13147829.460000001</v>
      </c>
      <c r="AA18" s="29">
        <v>13556975.01</v>
      </c>
      <c r="AB18" s="29">
        <v>6929755</v>
      </c>
      <c r="AC18" s="29">
        <v>1632237.06</v>
      </c>
      <c r="AD18" s="29">
        <v>49310538.57</v>
      </c>
      <c r="AE18" s="29">
        <v>294884.40999999997</v>
      </c>
      <c r="AF18" s="29">
        <v>475830.16</v>
      </c>
      <c r="AG18" s="29">
        <v>28952868.73</v>
      </c>
      <c r="AH18" s="29"/>
      <c r="AI18" s="29">
        <v>56472923.990000002</v>
      </c>
      <c r="AJ18" s="29">
        <v>14057885.67</v>
      </c>
      <c r="AK18" s="29">
        <v>1707122.49</v>
      </c>
      <c r="AL18" s="29">
        <v>4400314</v>
      </c>
      <c r="AM18" s="29">
        <v>34210299.479999997</v>
      </c>
      <c r="AN18" s="29">
        <v>5030196.16</v>
      </c>
      <c r="AO18" s="29">
        <v>3609945.47</v>
      </c>
      <c r="AP18" s="29">
        <v>53161202.450000003</v>
      </c>
      <c r="AQ18" s="29">
        <v>2311374.96</v>
      </c>
      <c r="AR18" s="29">
        <v>21079859</v>
      </c>
      <c r="AS18" s="29">
        <v>18147955.190000001</v>
      </c>
      <c r="AT18" s="29">
        <v>36262078.270000003</v>
      </c>
      <c r="AU18" s="29">
        <v>6652606.4100000001</v>
      </c>
      <c r="AV18" s="29">
        <v>13683960.890000001</v>
      </c>
      <c r="AW18" s="29">
        <v>15639134.26</v>
      </c>
      <c r="AX18" s="29">
        <v>1657848.85</v>
      </c>
      <c r="AY18" s="29">
        <v>31791863.640000001</v>
      </c>
      <c r="AZ18" s="29">
        <v>3854540.76</v>
      </c>
      <c r="BA18" s="29">
        <v>14379380.859999999</v>
      </c>
      <c r="BB18" s="29">
        <v>18688244</v>
      </c>
      <c r="BC18" s="29">
        <v>2937000.92</v>
      </c>
      <c r="BD18" s="29">
        <v>1233429.3700000001</v>
      </c>
      <c r="BE18" s="29">
        <v>10300534.869999999</v>
      </c>
      <c r="BF18" s="29">
        <v>103717182.48</v>
      </c>
      <c r="BG18" s="29">
        <v>13188625.189999999</v>
      </c>
      <c r="BH18" s="29">
        <v>3971487.96</v>
      </c>
      <c r="BI18" s="29">
        <v>1978578.47</v>
      </c>
      <c r="BJ18" s="29">
        <v>1088276.8899999999</v>
      </c>
      <c r="BK18" s="29">
        <v>7678112.6500000004</v>
      </c>
      <c r="BL18" s="29">
        <v>33136376.969999999</v>
      </c>
      <c r="BM18" s="29">
        <v>1659327.79</v>
      </c>
      <c r="BN18" s="29"/>
      <c r="BO18" s="29">
        <v>56689591</v>
      </c>
      <c r="BP18" s="29">
        <v>3835061.15</v>
      </c>
      <c r="BQ18" s="29">
        <v>27072749</v>
      </c>
      <c r="BR18" s="29">
        <v>12748640.34</v>
      </c>
      <c r="BS18" s="29">
        <v>2026496.88</v>
      </c>
      <c r="BT18" s="29">
        <v>3028168</v>
      </c>
      <c r="BU18" s="29">
        <v>11092581</v>
      </c>
      <c r="BV18" s="30">
        <v>16827902.239999998</v>
      </c>
      <c r="BW18" s="29">
        <v>4616787.93</v>
      </c>
      <c r="BX18" s="52">
        <f t="shared" si="0"/>
        <v>1102895522.9500003</v>
      </c>
      <c r="BY18" s="99"/>
      <c r="BZ18" s="100"/>
      <c r="CA18" s="41"/>
      <c r="CB18" s="75"/>
      <c r="CC18" s="41"/>
      <c r="CE18" s="34"/>
      <c r="CF18" s="34"/>
      <c r="CG18" s="34"/>
      <c r="CH18" s="34"/>
      <c r="CI18" s="34"/>
      <c r="CJ18" s="34"/>
      <c r="CK18" s="34"/>
      <c r="CL18" s="34"/>
      <c r="CM18" s="34"/>
      <c r="CN18" s="34"/>
      <c r="CO18" s="34"/>
      <c r="CP18" s="34"/>
      <c r="CQ18" s="34"/>
      <c r="CR18" s="34"/>
      <c r="CS18" s="34"/>
      <c r="CT18" s="34"/>
      <c r="CU18" s="34"/>
      <c r="CV18" s="34"/>
      <c r="CW18" s="34"/>
      <c r="CX18" s="34"/>
      <c r="CY18" s="34"/>
      <c r="CZ18" s="34"/>
      <c r="DA18" s="34"/>
      <c r="DB18" s="34"/>
      <c r="DC18" s="34"/>
      <c r="DD18" s="34"/>
      <c r="DE18" s="34"/>
      <c r="DF18" s="34"/>
      <c r="DG18" s="34"/>
      <c r="DH18" s="34"/>
      <c r="DI18" s="34"/>
      <c r="DJ18" s="34"/>
      <c r="DK18" s="34"/>
      <c r="DL18" s="34"/>
      <c r="DM18" s="34"/>
      <c r="DN18" s="34"/>
      <c r="DO18" s="34"/>
      <c r="DP18" s="34"/>
      <c r="DQ18" s="34"/>
    </row>
    <row r="19" spans="1:121" s="33" customFormat="1" x14ac:dyDescent="0.25">
      <c r="A19" s="25">
        <v>1840</v>
      </c>
      <c r="B19" s="26" t="s">
        <v>139</v>
      </c>
      <c r="C19" s="29">
        <v>0</v>
      </c>
      <c r="D19" s="29">
        <v>0</v>
      </c>
      <c r="E19" s="29">
        <v>1335143</v>
      </c>
      <c r="F19" s="29">
        <v>597060.64</v>
      </c>
      <c r="G19" s="29">
        <v>13858533.43</v>
      </c>
      <c r="H19" s="29">
        <v>16187381.560000001</v>
      </c>
      <c r="I19" s="29">
        <v>25759534</v>
      </c>
      <c r="J19" s="29">
        <v>1059086.33</v>
      </c>
      <c r="K19" s="29">
        <v>1365762.93</v>
      </c>
      <c r="L19" s="29">
        <v>77510.59</v>
      </c>
      <c r="M19" s="29">
        <v>0</v>
      </c>
      <c r="N19" s="29">
        <v>0</v>
      </c>
      <c r="O19" s="29">
        <v>1375872.31</v>
      </c>
      <c r="P19" s="29">
        <v>37235524.880000003</v>
      </c>
      <c r="Q19" s="29">
        <v>3815055.92</v>
      </c>
      <c r="R19" s="29">
        <v>40804859.189999998</v>
      </c>
      <c r="S19" s="29">
        <v>2687172.22</v>
      </c>
      <c r="T19" s="29">
        <v>697968.81</v>
      </c>
      <c r="U19" s="29">
        <v>10656520.43</v>
      </c>
      <c r="V19" s="29">
        <v>6938248</v>
      </c>
      <c r="W19" s="29">
        <v>2182.9699999999998</v>
      </c>
      <c r="X19" s="29">
        <v>0</v>
      </c>
      <c r="Y19" s="29">
        <v>1870986.31</v>
      </c>
      <c r="Z19" s="29">
        <v>32232477.670000002</v>
      </c>
      <c r="AA19" s="29">
        <v>1366195.59</v>
      </c>
      <c r="AB19" s="29">
        <v>1077676</v>
      </c>
      <c r="AC19" s="29">
        <v>7754.04</v>
      </c>
      <c r="AD19" s="29">
        <v>62077448.659999996</v>
      </c>
      <c r="AE19" s="29">
        <v>13404.71</v>
      </c>
      <c r="AF19" s="29">
        <v>113855.12</v>
      </c>
      <c r="AG19" s="29">
        <v>30695711.890000001</v>
      </c>
      <c r="AH19" s="29"/>
      <c r="AI19" s="29">
        <v>65771139.859999999</v>
      </c>
      <c r="AJ19" s="29">
        <v>2440333.38</v>
      </c>
      <c r="AK19" s="29">
        <v>206287.19</v>
      </c>
      <c r="AL19" s="29">
        <v>7566462</v>
      </c>
      <c r="AM19" s="29">
        <v>23815908.190000001</v>
      </c>
      <c r="AN19" s="29">
        <v>945260.89</v>
      </c>
      <c r="AO19" s="29">
        <v>3345310.98</v>
      </c>
      <c r="AP19" s="29">
        <v>33594419.189999998</v>
      </c>
      <c r="AQ19" s="29">
        <v>70004.36</v>
      </c>
      <c r="AR19" s="29">
        <v>22291209</v>
      </c>
      <c r="AS19" s="29">
        <v>8880353.9299999997</v>
      </c>
      <c r="AT19" s="29">
        <v>12764490.390000001</v>
      </c>
      <c r="AU19" s="29">
        <v>4988107.55</v>
      </c>
      <c r="AV19" s="29">
        <v>4397423.6900000004</v>
      </c>
      <c r="AW19" s="29">
        <v>791322.82</v>
      </c>
      <c r="AX19" s="29">
        <v>112570.58</v>
      </c>
      <c r="AY19" s="29">
        <v>60452522.270000003</v>
      </c>
      <c r="AZ19" s="29">
        <v>4569868.33</v>
      </c>
      <c r="BA19" s="29">
        <v>5106581.0999999996</v>
      </c>
      <c r="BB19" s="29">
        <v>0</v>
      </c>
      <c r="BC19" s="29">
        <v>3036628.88</v>
      </c>
      <c r="BD19" s="29">
        <v>429654.07</v>
      </c>
      <c r="BE19" s="29">
        <v>15931945.66</v>
      </c>
      <c r="BF19" s="29">
        <v>70946265.010000005</v>
      </c>
      <c r="BG19" s="29">
        <v>10626855.66</v>
      </c>
      <c r="BH19" s="29">
        <v>63070.82</v>
      </c>
      <c r="BI19" s="29">
        <v>41243.449999999997</v>
      </c>
      <c r="BJ19" s="29">
        <v>178423.97</v>
      </c>
      <c r="BK19" s="29">
        <v>4396355.1500000004</v>
      </c>
      <c r="BL19" s="29">
        <v>13776181.189999999</v>
      </c>
      <c r="BM19" s="29">
        <v>3524602.94</v>
      </c>
      <c r="BN19" s="29"/>
      <c r="BO19" s="29">
        <v>62401092</v>
      </c>
      <c r="BP19" s="29">
        <v>270398.32</v>
      </c>
      <c r="BQ19" s="29">
        <v>15510774</v>
      </c>
      <c r="BR19" s="29">
        <v>916575.84</v>
      </c>
      <c r="BS19" s="29">
        <v>151377.07</v>
      </c>
      <c r="BT19" s="29">
        <v>217112</v>
      </c>
      <c r="BU19" s="29">
        <v>3072707</v>
      </c>
      <c r="BV19" s="30">
        <v>20466527.890000001</v>
      </c>
      <c r="BW19" s="29">
        <v>5046980.62</v>
      </c>
      <c r="BX19" s="52">
        <f t="shared" si="0"/>
        <v>787023274.44000041</v>
      </c>
      <c r="BY19" s="99"/>
      <c r="BZ19" s="100"/>
      <c r="CA19" s="41"/>
      <c r="CB19" s="75"/>
      <c r="CC19" s="41"/>
      <c r="CE19" s="34"/>
      <c r="CF19" s="34"/>
      <c r="CG19" s="34"/>
      <c r="CH19" s="34"/>
      <c r="CI19" s="34"/>
      <c r="CJ19" s="34"/>
      <c r="CK19" s="34"/>
      <c r="CL19" s="34"/>
      <c r="CM19" s="34"/>
      <c r="CN19" s="34"/>
      <c r="CO19" s="34"/>
      <c r="CP19" s="34"/>
      <c r="CQ19" s="34"/>
      <c r="CR19" s="34"/>
      <c r="CS19" s="34"/>
      <c r="CT19" s="34"/>
      <c r="CU19" s="34"/>
      <c r="CV19" s="34"/>
      <c r="CW19" s="34"/>
      <c r="CX19" s="34"/>
      <c r="CY19" s="34"/>
      <c r="CZ19" s="34"/>
      <c r="DA19" s="34"/>
      <c r="DB19" s="34"/>
      <c r="DC19" s="34"/>
      <c r="DD19" s="34"/>
      <c r="DE19" s="34"/>
      <c r="DF19" s="34"/>
      <c r="DG19" s="34"/>
      <c r="DH19" s="34"/>
      <c r="DI19" s="34"/>
      <c r="DJ19" s="34"/>
      <c r="DK19" s="34"/>
      <c r="DL19" s="34"/>
      <c r="DM19" s="34"/>
      <c r="DN19" s="34"/>
      <c r="DO19" s="34"/>
      <c r="DP19" s="34"/>
      <c r="DQ19" s="34"/>
    </row>
    <row r="20" spans="1:121" s="33" customFormat="1" x14ac:dyDescent="0.25">
      <c r="A20" s="25">
        <v>1845</v>
      </c>
      <c r="B20" s="26" t="s">
        <v>140</v>
      </c>
      <c r="C20" s="29">
        <v>1202215.75</v>
      </c>
      <c r="D20" s="29">
        <v>0</v>
      </c>
      <c r="E20" s="29">
        <v>20729936</v>
      </c>
      <c r="F20" s="29">
        <v>2387983.23</v>
      </c>
      <c r="G20" s="29">
        <v>18593841.559999999</v>
      </c>
      <c r="H20" s="29">
        <v>27086749.73</v>
      </c>
      <c r="I20" s="29">
        <v>36903677</v>
      </c>
      <c r="J20" s="29">
        <v>7757025.6799999997</v>
      </c>
      <c r="K20" s="29">
        <v>1781739.98</v>
      </c>
      <c r="L20" s="29">
        <v>3515.64</v>
      </c>
      <c r="M20" s="29">
        <v>8555197.2799999993</v>
      </c>
      <c r="N20" s="29">
        <v>957986.74</v>
      </c>
      <c r="O20" s="29">
        <v>7476396.5499999998</v>
      </c>
      <c r="P20" s="29">
        <v>162271304.66999999</v>
      </c>
      <c r="Q20" s="29">
        <v>19822500.059999999</v>
      </c>
      <c r="R20" s="29">
        <v>0</v>
      </c>
      <c r="S20" s="29">
        <v>5677682.96</v>
      </c>
      <c r="T20" s="29">
        <v>113840.52</v>
      </c>
      <c r="U20" s="29">
        <v>11570868.310000001</v>
      </c>
      <c r="V20" s="29">
        <v>17047554</v>
      </c>
      <c r="W20" s="29">
        <v>97937.23</v>
      </c>
      <c r="X20" s="29">
        <v>42112051.43</v>
      </c>
      <c r="Y20" s="29">
        <v>1201222.03</v>
      </c>
      <c r="Z20" s="29">
        <v>28696492.859999999</v>
      </c>
      <c r="AA20" s="29">
        <v>7702253.9100000001</v>
      </c>
      <c r="AB20" s="29">
        <v>6524393</v>
      </c>
      <c r="AC20" s="29">
        <v>424643.53</v>
      </c>
      <c r="AD20" s="29">
        <v>76501932.370000005</v>
      </c>
      <c r="AE20" s="29">
        <v>94148.66</v>
      </c>
      <c r="AF20" s="29">
        <v>265912.57</v>
      </c>
      <c r="AG20" s="29">
        <v>243526122.86000001</v>
      </c>
      <c r="AH20" s="29"/>
      <c r="AI20" s="29">
        <v>79030222.299999997</v>
      </c>
      <c r="AJ20" s="29">
        <v>12037278.92</v>
      </c>
      <c r="AK20" s="29">
        <v>536097.26</v>
      </c>
      <c r="AL20" s="29">
        <v>5971607</v>
      </c>
      <c r="AM20" s="29">
        <v>39524680.710000001</v>
      </c>
      <c r="AN20" s="29">
        <v>3452478.76</v>
      </c>
      <c r="AO20" s="29">
        <v>2329453.44</v>
      </c>
      <c r="AP20" s="29">
        <v>110187257.5</v>
      </c>
      <c r="AQ20" s="29">
        <v>3393557.38</v>
      </c>
      <c r="AR20" s="29">
        <v>16497129</v>
      </c>
      <c r="AS20" s="29">
        <v>25708485.16</v>
      </c>
      <c r="AT20" s="29">
        <v>60998235.890000001</v>
      </c>
      <c r="AU20" s="29">
        <v>8810757.1400000006</v>
      </c>
      <c r="AV20" s="29">
        <v>7503943.0599999996</v>
      </c>
      <c r="AW20" s="29">
        <v>6918225.5</v>
      </c>
      <c r="AX20" s="29">
        <v>3689.54</v>
      </c>
      <c r="AY20" s="29">
        <v>46080875.579999998</v>
      </c>
      <c r="AZ20" s="29">
        <v>5577839.9900000002</v>
      </c>
      <c r="BA20" s="29">
        <v>0</v>
      </c>
      <c r="BB20" s="29">
        <v>38938391</v>
      </c>
      <c r="BC20" s="29">
        <v>549551.14</v>
      </c>
      <c r="BD20" s="29">
        <v>399631.05</v>
      </c>
      <c r="BE20" s="29">
        <v>5669622.5800000001</v>
      </c>
      <c r="BF20" s="29">
        <v>213590946.22999999</v>
      </c>
      <c r="BG20" s="29">
        <v>19762326.449999999</v>
      </c>
      <c r="BH20" s="29">
        <v>413142.6</v>
      </c>
      <c r="BI20" s="29">
        <v>837596.35</v>
      </c>
      <c r="BJ20" s="29">
        <v>910424.32</v>
      </c>
      <c r="BK20" s="29">
        <v>8576945.7100000009</v>
      </c>
      <c r="BL20" s="29">
        <v>18998031.809999999</v>
      </c>
      <c r="BM20" s="29">
        <v>1560597.79</v>
      </c>
      <c r="BN20" s="29"/>
      <c r="BO20" s="29">
        <v>34573212</v>
      </c>
      <c r="BP20" s="29">
        <v>5127919.1100000003</v>
      </c>
      <c r="BQ20" s="29">
        <v>35032055</v>
      </c>
      <c r="BR20" s="29">
        <v>11873205.4</v>
      </c>
      <c r="BS20" s="29">
        <v>477060.58</v>
      </c>
      <c r="BT20" s="29">
        <v>1445600</v>
      </c>
      <c r="BU20" s="29">
        <v>9459117</v>
      </c>
      <c r="BV20" s="30">
        <v>17706837.010000002</v>
      </c>
      <c r="BW20" s="29">
        <v>5937245.3399999999</v>
      </c>
      <c r="BX20" s="52">
        <f t="shared" si="0"/>
        <v>1623488398.7099993</v>
      </c>
      <c r="BY20" s="99"/>
      <c r="BZ20" s="100"/>
      <c r="CA20" s="41"/>
      <c r="CB20" s="75"/>
      <c r="CC20" s="41"/>
      <c r="CE20" s="34"/>
      <c r="CF20" s="34"/>
      <c r="CG20" s="34"/>
      <c r="CH20" s="34"/>
      <c r="CI20" s="34"/>
      <c r="CJ20" s="34"/>
      <c r="CK20" s="34"/>
      <c r="CL20" s="34"/>
      <c r="CM20" s="34"/>
      <c r="CN20" s="34"/>
      <c r="CO20" s="34"/>
      <c r="CP20" s="34"/>
      <c r="CQ20" s="34"/>
      <c r="CR20" s="34"/>
      <c r="CS20" s="34"/>
      <c r="CT20" s="34"/>
      <c r="CU20" s="34"/>
      <c r="CV20" s="34"/>
      <c r="CW20" s="34"/>
      <c r="CX20" s="34"/>
      <c r="CY20" s="34"/>
      <c r="CZ20" s="34"/>
      <c r="DA20" s="34"/>
      <c r="DB20" s="34"/>
      <c r="DC20" s="34"/>
      <c r="DD20" s="34"/>
      <c r="DE20" s="34"/>
      <c r="DF20" s="34"/>
      <c r="DG20" s="34"/>
      <c r="DH20" s="34"/>
      <c r="DI20" s="34"/>
      <c r="DJ20" s="34"/>
      <c r="DK20" s="34"/>
      <c r="DL20" s="34"/>
      <c r="DM20" s="34"/>
      <c r="DN20" s="34"/>
      <c r="DO20" s="34"/>
      <c r="DP20" s="34"/>
      <c r="DQ20" s="34"/>
    </row>
    <row r="21" spans="1:121" s="33" customFormat="1" x14ac:dyDescent="0.25">
      <c r="A21" s="25">
        <v>1850</v>
      </c>
      <c r="B21" s="26" t="s">
        <v>145</v>
      </c>
      <c r="C21" s="29">
        <v>10991941.460000001</v>
      </c>
      <c r="D21" s="29">
        <v>495348.67</v>
      </c>
      <c r="E21" s="29">
        <v>16293962</v>
      </c>
      <c r="F21" s="29">
        <v>5148982.8499999996</v>
      </c>
      <c r="G21" s="29">
        <v>17383771.920000002</v>
      </c>
      <c r="H21" s="29">
        <v>48272718.32</v>
      </c>
      <c r="I21" s="29">
        <v>44014931</v>
      </c>
      <c r="J21" s="29">
        <v>13457781.960000001</v>
      </c>
      <c r="K21" s="29">
        <v>3192223.76</v>
      </c>
      <c r="L21" s="29">
        <v>393106.38</v>
      </c>
      <c r="M21" s="29">
        <v>5691652.6500000004</v>
      </c>
      <c r="N21" s="29">
        <v>747021.94</v>
      </c>
      <c r="O21" s="29">
        <v>5727766.6200000001</v>
      </c>
      <c r="P21" s="29">
        <v>56439337.159999996</v>
      </c>
      <c r="Q21" s="29">
        <v>21439194.16</v>
      </c>
      <c r="R21" s="29">
        <v>36062066.340000004</v>
      </c>
      <c r="S21" s="29">
        <v>7280069.7400000002</v>
      </c>
      <c r="T21" s="29">
        <v>887911.36</v>
      </c>
      <c r="U21" s="29">
        <v>15077415.93</v>
      </c>
      <c r="V21" s="29">
        <v>15344243</v>
      </c>
      <c r="W21" s="29">
        <v>1209372.81</v>
      </c>
      <c r="X21" s="29">
        <v>29393619.989999998</v>
      </c>
      <c r="Y21" s="29">
        <v>3292080.43</v>
      </c>
      <c r="Z21" s="29">
        <v>13050071.33</v>
      </c>
      <c r="AA21" s="29">
        <v>12387904.210000001</v>
      </c>
      <c r="AB21" s="29">
        <v>8037729</v>
      </c>
      <c r="AC21" s="29">
        <v>557917.14</v>
      </c>
      <c r="AD21" s="29">
        <v>61491889.460000001</v>
      </c>
      <c r="AE21" s="29">
        <v>125133.22</v>
      </c>
      <c r="AF21" s="29">
        <v>408792.76</v>
      </c>
      <c r="AG21" s="29">
        <v>106669366.29000001</v>
      </c>
      <c r="AH21" s="29"/>
      <c r="AI21" s="29">
        <v>55375778.880000003</v>
      </c>
      <c r="AJ21" s="29">
        <v>9075682.1999999993</v>
      </c>
      <c r="AK21" s="29">
        <v>1965041.33</v>
      </c>
      <c r="AL21" s="29">
        <v>4183228</v>
      </c>
      <c r="AM21" s="29">
        <v>53089649.689999998</v>
      </c>
      <c r="AN21" s="29">
        <v>5528277.2400000002</v>
      </c>
      <c r="AO21" s="29">
        <v>6717845.4400000004</v>
      </c>
      <c r="AP21" s="29">
        <v>75704253.75</v>
      </c>
      <c r="AQ21" s="29">
        <v>3553407.22</v>
      </c>
      <c r="AR21" s="29">
        <v>35028627</v>
      </c>
      <c r="AS21" s="29">
        <v>18186348.870000001</v>
      </c>
      <c r="AT21" s="29">
        <v>33887619.759999998</v>
      </c>
      <c r="AU21" s="29">
        <v>7860289.9400000004</v>
      </c>
      <c r="AV21" s="29">
        <v>13441003.039999999</v>
      </c>
      <c r="AW21" s="29">
        <v>16002784.01</v>
      </c>
      <c r="AX21" s="29">
        <v>749129.1</v>
      </c>
      <c r="AY21" s="29">
        <v>44916673.310000002</v>
      </c>
      <c r="AZ21" s="29">
        <v>7818886.3899999997</v>
      </c>
      <c r="BA21" s="29">
        <v>3491517.4</v>
      </c>
      <c r="BB21" s="29">
        <v>50434073</v>
      </c>
      <c r="BC21" s="29">
        <v>3584665.06</v>
      </c>
      <c r="BD21" s="29">
        <v>1943973.65</v>
      </c>
      <c r="BE21" s="29">
        <v>19991111.940000001</v>
      </c>
      <c r="BF21" s="29">
        <v>144618106.91999999</v>
      </c>
      <c r="BG21" s="29">
        <v>16784572.539999999</v>
      </c>
      <c r="BH21" s="29">
        <v>1629043.32</v>
      </c>
      <c r="BI21" s="29">
        <v>1099855.3500000001</v>
      </c>
      <c r="BJ21" s="29">
        <v>1696557.12</v>
      </c>
      <c r="BK21" s="29">
        <v>9491923.6099999994</v>
      </c>
      <c r="BL21" s="29">
        <v>27814253.68</v>
      </c>
      <c r="BM21" s="29">
        <v>4384943.9800000004</v>
      </c>
      <c r="BN21" s="29"/>
      <c r="BO21" s="29">
        <v>76872832</v>
      </c>
      <c r="BP21" s="29">
        <v>4261285.6399999997</v>
      </c>
      <c r="BQ21" s="29">
        <v>48052253</v>
      </c>
      <c r="BR21" s="29">
        <v>6781895.9800000004</v>
      </c>
      <c r="BS21" s="29">
        <v>1270605.6000000001</v>
      </c>
      <c r="BT21" s="29">
        <v>1517501</v>
      </c>
      <c r="BU21" s="29">
        <v>8365268</v>
      </c>
      <c r="BV21" s="30">
        <v>32381501.140000001</v>
      </c>
      <c r="BW21" s="29">
        <v>8368939.3799999999</v>
      </c>
      <c r="BX21" s="52">
        <f t="shared" ref="BX21:BX44" si="1">SUM(C21:BW21)</f>
        <v>1428886528.3399999</v>
      </c>
      <c r="BY21" s="99"/>
      <c r="BZ21" s="100"/>
      <c r="CA21" s="41"/>
      <c r="CB21" s="75"/>
      <c r="CC21" s="41"/>
      <c r="CE21" s="34"/>
      <c r="CF21" s="34"/>
      <c r="CG21" s="34"/>
      <c r="CH21" s="34"/>
      <c r="CI21" s="34"/>
      <c r="CJ21" s="34"/>
      <c r="CK21" s="34"/>
      <c r="CL21" s="34"/>
      <c r="CM21" s="34"/>
      <c r="CN21" s="34"/>
      <c r="CO21" s="34"/>
      <c r="CP21" s="34"/>
      <c r="CQ21" s="34"/>
      <c r="CR21" s="34"/>
      <c r="CS21" s="34"/>
      <c r="CT21" s="34"/>
      <c r="CU21" s="34"/>
      <c r="CV21" s="34"/>
      <c r="CW21" s="34"/>
      <c r="CX21" s="34"/>
      <c r="CY21" s="34"/>
      <c r="CZ21" s="34"/>
      <c r="DA21" s="34"/>
      <c r="DB21" s="34"/>
      <c r="DC21" s="34"/>
      <c r="DD21" s="34"/>
      <c r="DE21" s="34"/>
      <c r="DF21" s="34"/>
      <c r="DG21" s="34"/>
      <c r="DH21" s="34"/>
      <c r="DI21" s="34"/>
      <c r="DJ21" s="34"/>
      <c r="DK21" s="34"/>
      <c r="DL21" s="34"/>
      <c r="DM21" s="34"/>
      <c r="DN21" s="34"/>
      <c r="DO21" s="34"/>
      <c r="DP21" s="34"/>
      <c r="DQ21" s="34"/>
    </row>
    <row r="22" spans="1:121" s="33" customFormat="1" x14ac:dyDescent="0.25">
      <c r="A22" s="25">
        <v>1855</v>
      </c>
      <c r="B22" s="26" t="s">
        <v>146</v>
      </c>
      <c r="C22" s="29">
        <v>3361905.9</v>
      </c>
      <c r="D22" s="29">
        <v>0</v>
      </c>
      <c r="E22" s="29">
        <v>747807</v>
      </c>
      <c r="F22" s="29">
        <v>2724357.22</v>
      </c>
      <c r="G22" s="29">
        <v>1563784.77</v>
      </c>
      <c r="H22" s="29">
        <v>31940499.329999998</v>
      </c>
      <c r="I22" s="29">
        <v>0</v>
      </c>
      <c r="J22" s="29">
        <v>9243478.8399999999</v>
      </c>
      <c r="K22" s="29">
        <v>3186724.39</v>
      </c>
      <c r="L22" s="29">
        <v>0</v>
      </c>
      <c r="M22" s="29">
        <v>1093865.28</v>
      </c>
      <c r="N22" s="29">
        <v>183210.51</v>
      </c>
      <c r="O22" s="29">
        <v>772791.34</v>
      </c>
      <c r="P22" s="29">
        <v>0</v>
      </c>
      <c r="Q22" s="29">
        <v>5442112.29</v>
      </c>
      <c r="R22" s="29">
        <v>6261806.9100000001</v>
      </c>
      <c r="S22" s="29">
        <v>3903443.29</v>
      </c>
      <c r="T22" s="29">
        <v>234657.24</v>
      </c>
      <c r="U22" s="29">
        <v>8376599.3300000001</v>
      </c>
      <c r="V22" s="29">
        <v>5213840</v>
      </c>
      <c r="W22" s="29">
        <v>7197.02</v>
      </c>
      <c r="X22" s="29">
        <v>12342929.800000001</v>
      </c>
      <c r="Y22" s="29">
        <v>827840.39</v>
      </c>
      <c r="Z22" s="29">
        <v>5579225.04</v>
      </c>
      <c r="AA22" s="29">
        <v>2683091.6</v>
      </c>
      <c r="AB22" s="29">
        <v>3032052</v>
      </c>
      <c r="AC22" s="29">
        <v>13529.04</v>
      </c>
      <c r="AD22" s="29">
        <v>18237639.390000001</v>
      </c>
      <c r="AE22" s="29">
        <v>71641.16</v>
      </c>
      <c r="AF22" s="29">
        <v>32419.82</v>
      </c>
      <c r="AG22" s="29">
        <v>27781433.329999998</v>
      </c>
      <c r="AH22" s="29"/>
      <c r="AI22" s="29">
        <v>48523059.359999999</v>
      </c>
      <c r="AJ22" s="29">
        <v>4238781.24</v>
      </c>
      <c r="AK22" s="29">
        <v>800140.14</v>
      </c>
      <c r="AL22" s="29">
        <v>1982692</v>
      </c>
      <c r="AM22" s="29">
        <v>43949356.950000003</v>
      </c>
      <c r="AN22" s="29">
        <v>532205.18000000005</v>
      </c>
      <c r="AO22" s="29">
        <v>702568.9</v>
      </c>
      <c r="AP22" s="29">
        <v>22721711.98</v>
      </c>
      <c r="AQ22" s="29">
        <v>318776.53999999998</v>
      </c>
      <c r="AR22" s="29">
        <v>13221495</v>
      </c>
      <c r="AS22" s="29">
        <v>9626844.1400000006</v>
      </c>
      <c r="AT22" s="29">
        <v>4629063.25</v>
      </c>
      <c r="AU22" s="29">
        <v>2884210.93</v>
      </c>
      <c r="AV22" s="29">
        <v>3232642.09</v>
      </c>
      <c r="AW22" s="29">
        <v>17526405.550000001</v>
      </c>
      <c r="AX22" s="29">
        <v>294061.34000000003</v>
      </c>
      <c r="AY22" s="29">
        <v>9684898.0500000007</v>
      </c>
      <c r="AZ22" s="29">
        <v>2460488.58</v>
      </c>
      <c r="BA22" s="29">
        <v>1763331.69</v>
      </c>
      <c r="BB22" s="29">
        <v>0</v>
      </c>
      <c r="BC22" s="29">
        <v>1124077.6499999999</v>
      </c>
      <c r="BD22" s="29">
        <v>1358704.91</v>
      </c>
      <c r="BE22" s="29">
        <v>15074273.060000001</v>
      </c>
      <c r="BF22" s="29">
        <v>58151885.5</v>
      </c>
      <c r="BG22" s="29">
        <v>4072587.16</v>
      </c>
      <c r="BH22" s="29">
        <v>1542419.73</v>
      </c>
      <c r="BI22" s="29">
        <v>285521.91999999998</v>
      </c>
      <c r="BJ22" s="29">
        <v>0</v>
      </c>
      <c r="BK22" s="29">
        <v>5363391.34</v>
      </c>
      <c r="BL22" s="29">
        <v>20981631.280000001</v>
      </c>
      <c r="BM22" s="29">
        <v>1156294.32</v>
      </c>
      <c r="BN22" s="29"/>
      <c r="BO22" s="29">
        <v>36097968</v>
      </c>
      <c r="BP22" s="29">
        <v>3890978.83</v>
      </c>
      <c r="BQ22" s="29">
        <v>22829581</v>
      </c>
      <c r="BR22" s="29">
        <v>699037.78</v>
      </c>
      <c r="BS22" s="29">
        <v>568415.15</v>
      </c>
      <c r="BT22" s="29">
        <v>291399</v>
      </c>
      <c r="BU22" s="29">
        <v>4791959</v>
      </c>
      <c r="BV22" s="30">
        <v>18794812.73</v>
      </c>
      <c r="BW22" s="29">
        <v>3081938.65</v>
      </c>
      <c r="BX22" s="52">
        <f t="shared" si="1"/>
        <v>544109492.14999986</v>
      </c>
      <c r="BY22" s="99"/>
      <c r="BZ22" s="100"/>
      <c r="CA22" s="41"/>
      <c r="CB22" s="75"/>
      <c r="CC22" s="41"/>
      <c r="CE22" s="34"/>
      <c r="CF22" s="34"/>
      <c r="CG22" s="34"/>
      <c r="CH22" s="34"/>
      <c r="CI22" s="34"/>
      <c r="CJ22" s="34"/>
      <c r="CK22" s="34"/>
      <c r="CL22" s="34"/>
      <c r="CM22" s="34"/>
      <c r="CN22" s="34"/>
      <c r="CO22" s="34"/>
      <c r="CP22" s="34"/>
      <c r="CQ22" s="34"/>
      <c r="CR22" s="34"/>
      <c r="CS22" s="34"/>
      <c r="CT22" s="34"/>
      <c r="CU22" s="34"/>
      <c r="CV22" s="34"/>
      <c r="CW22" s="34"/>
      <c r="CX22" s="34"/>
      <c r="CY22" s="34"/>
      <c r="CZ22" s="34"/>
      <c r="DA22" s="34"/>
      <c r="DB22" s="34"/>
      <c r="DC22" s="34"/>
      <c r="DD22" s="34"/>
      <c r="DE22" s="34"/>
      <c r="DF22" s="34"/>
      <c r="DG22" s="34"/>
      <c r="DH22" s="34"/>
      <c r="DI22" s="34"/>
      <c r="DJ22" s="34"/>
      <c r="DK22" s="34"/>
      <c r="DL22" s="34"/>
      <c r="DM22" s="34"/>
      <c r="DN22" s="34"/>
      <c r="DO22" s="34"/>
      <c r="DP22" s="34"/>
      <c r="DQ22" s="34"/>
    </row>
    <row r="23" spans="1:121" s="33" customFormat="1" x14ac:dyDescent="0.25">
      <c r="A23" s="25">
        <v>1860</v>
      </c>
      <c r="B23" s="26" t="s">
        <v>147</v>
      </c>
      <c r="C23" s="29">
        <v>2208556.92</v>
      </c>
      <c r="D23" s="29">
        <v>449253.88</v>
      </c>
      <c r="E23" s="29">
        <v>5878176</v>
      </c>
      <c r="F23" s="29">
        <v>2653793.9</v>
      </c>
      <c r="G23" s="29">
        <v>3921510.77</v>
      </c>
      <c r="H23" s="29">
        <v>18319108.120000001</v>
      </c>
      <c r="I23" s="29">
        <v>9515126</v>
      </c>
      <c r="J23" s="29">
        <v>4064766.76</v>
      </c>
      <c r="K23" s="29">
        <v>874666.53</v>
      </c>
      <c r="L23" s="29">
        <v>410326.45</v>
      </c>
      <c r="M23" s="29">
        <v>3098211.82</v>
      </c>
      <c r="N23" s="29">
        <v>79071.94</v>
      </c>
      <c r="O23" s="29">
        <v>516663.89</v>
      </c>
      <c r="P23" s="29">
        <v>17542000.960000001</v>
      </c>
      <c r="Q23" s="29">
        <v>11814339.76</v>
      </c>
      <c r="R23" s="29">
        <v>3666351.13</v>
      </c>
      <c r="S23" s="29">
        <v>2945678.23</v>
      </c>
      <c r="T23" s="29">
        <v>711953.72</v>
      </c>
      <c r="U23" s="29">
        <v>5160299.12</v>
      </c>
      <c r="V23" s="29">
        <v>7521031</v>
      </c>
      <c r="W23" s="29">
        <v>841418.28</v>
      </c>
      <c r="X23" s="29">
        <v>8935155.4499999993</v>
      </c>
      <c r="Y23" s="29">
        <v>1849045.95</v>
      </c>
      <c r="Z23" s="29">
        <v>14506922.630000001</v>
      </c>
      <c r="AA23" s="29">
        <v>6758882.2199999997</v>
      </c>
      <c r="AB23" s="29">
        <v>4969692</v>
      </c>
      <c r="AC23" s="29">
        <v>137714.84</v>
      </c>
      <c r="AD23" s="29">
        <v>48015342.43</v>
      </c>
      <c r="AE23" s="29">
        <v>253890.38</v>
      </c>
      <c r="AF23" s="29">
        <v>873741.88</v>
      </c>
      <c r="AG23" s="29">
        <v>37586931.670000002</v>
      </c>
      <c r="AH23" s="29"/>
      <c r="AI23" s="29">
        <v>46552734.380000003</v>
      </c>
      <c r="AJ23" s="29">
        <v>2446555.35</v>
      </c>
      <c r="AK23" s="29">
        <v>984145.27</v>
      </c>
      <c r="AL23" s="29">
        <v>965350</v>
      </c>
      <c r="AM23" s="29">
        <v>14312473.68</v>
      </c>
      <c r="AN23" s="29">
        <v>2961412.47</v>
      </c>
      <c r="AO23" s="29">
        <v>1905681.12</v>
      </c>
      <c r="AP23" s="29">
        <v>24670246.359999999</v>
      </c>
      <c r="AQ23" s="29">
        <v>2299471.54</v>
      </c>
      <c r="AR23" s="29">
        <v>10398464</v>
      </c>
      <c r="AS23" s="29">
        <v>10932606.630000001</v>
      </c>
      <c r="AT23" s="29">
        <v>6676988.9100000001</v>
      </c>
      <c r="AU23" s="29">
        <v>2780257.32</v>
      </c>
      <c r="AV23" s="29">
        <v>5999129.2300000004</v>
      </c>
      <c r="AW23" s="29">
        <v>4079350.32</v>
      </c>
      <c r="AX23" s="29">
        <v>31277.17</v>
      </c>
      <c r="AY23" s="29">
        <v>12935064.85</v>
      </c>
      <c r="AZ23" s="29">
        <v>2039407.36</v>
      </c>
      <c r="BA23" s="29">
        <v>2585849.1800000002</v>
      </c>
      <c r="BB23" s="29">
        <v>9863601</v>
      </c>
      <c r="BC23" s="29">
        <v>62635.69</v>
      </c>
      <c r="BD23" s="29">
        <v>284141.56</v>
      </c>
      <c r="BE23" s="29">
        <v>7100803.3200000003</v>
      </c>
      <c r="BF23" s="29">
        <v>70778014.890000001</v>
      </c>
      <c r="BG23" s="29">
        <v>10366772.43</v>
      </c>
      <c r="BH23" s="29">
        <v>594329.39</v>
      </c>
      <c r="BI23" s="29">
        <v>1323423.3799999999</v>
      </c>
      <c r="BJ23" s="29">
        <v>815245.09</v>
      </c>
      <c r="BK23" s="29">
        <v>5546750.2199999997</v>
      </c>
      <c r="BL23" s="29">
        <v>9039599.9399999995</v>
      </c>
      <c r="BM23" s="29">
        <v>837160.09</v>
      </c>
      <c r="BN23" s="29"/>
      <c r="BO23" s="29">
        <v>18803710</v>
      </c>
      <c r="BP23" s="29">
        <v>1785454.14</v>
      </c>
      <c r="BQ23" s="29">
        <v>18572086</v>
      </c>
      <c r="BR23" s="29">
        <v>2996731.13</v>
      </c>
      <c r="BS23" s="29">
        <v>915896.73</v>
      </c>
      <c r="BT23" s="29">
        <v>235448</v>
      </c>
      <c r="BU23" s="29">
        <v>1830624</v>
      </c>
      <c r="BV23" s="30">
        <v>1580037.04</v>
      </c>
      <c r="BW23" s="29">
        <v>5921105.7000000002</v>
      </c>
      <c r="BX23" s="52">
        <f t="shared" si="1"/>
        <v>550889659.51000011</v>
      </c>
      <c r="BY23" s="99"/>
      <c r="BZ23" s="100"/>
      <c r="CA23" s="41"/>
      <c r="CB23" s="75"/>
      <c r="CC23" s="41"/>
      <c r="CE23" s="34"/>
      <c r="CF23" s="34"/>
      <c r="CG23" s="34"/>
      <c r="CH23" s="34"/>
      <c r="CI23" s="34"/>
      <c r="CJ23" s="34"/>
      <c r="CK23" s="34"/>
      <c r="CL23" s="34"/>
      <c r="CM23" s="34"/>
      <c r="CN23" s="34"/>
      <c r="CO23" s="34"/>
      <c r="CP23" s="34"/>
      <c r="CQ23" s="34"/>
      <c r="CR23" s="34"/>
      <c r="CS23" s="34"/>
      <c r="CT23" s="34"/>
      <c r="CU23" s="34"/>
      <c r="CV23" s="34"/>
      <c r="CW23" s="34"/>
      <c r="CX23" s="34"/>
      <c r="CY23" s="34"/>
      <c r="CZ23" s="34"/>
      <c r="DA23" s="34"/>
      <c r="DB23" s="34"/>
      <c r="DC23" s="34"/>
      <c r="DD23" s="34"/>
      <c r="DE23" s="34"/>
      <c r="DF23" s="34"/>
      <c r="DG23" s="34"/>
      <c r="DH23" s="34"/>
      <c r="DI23" s="34"/>
      <c r="DJ23" s="34"/>
      <c r="DK23" s="34"/>
      <c r="DL23" s="34"/>
      <c r="DM23" s="34"/>
      <c r="DN23" s="34"/>
      <c r="DO23" s="34"/>
      <c r="DP23" s="34"/>
      <c r="DQ23" s="34"/>
    </row>
    <row r="24" spans="1:121" s="33" customFormat="1" x14ac:dyDescent="0.25">
      <c r="A24" s="25">
        <v>1865</v>
      </c>
      <c r="B24" s="26" t="s">
        <v>148</v>
      </c>
      <c r="C24" s="29">
        <v>0</v>
      </c>
      <c r="D24" s="29">
        <v>0</v>
      </c>
      <c r="E24" s="29">
        <v>0</v>
      </c>
      <c r="F24" s="29">
        <v>0</v>
      </c>
      <c r="G24" s="29">
        <v>0</v>
      </c>
      <c r="H24" s="29">
        <v>0</v>
      </c>
      <c r="I24" s="29">
        <v>0</v>
      </c>
      <c r="J24" s="29">
        <v>64706.2</v>
      </c>
      <c r="K24" s="29">
        <v>0</v>
      </c>
      <c r="L24" s="29">
        <v>0</v>
      </c>
      <c r="M24" s="29">
        <v>0</v>
      </c>
      <c r="N24" s="29">
        <v>0</v>
      </c>
      <c r="O24" s="29">
        <v>0</v>
      </c>
      <c r="P24" s="29">
        <v>0</v>
      </c>
      <c r="Q24" s="29">
        <v>0</v>
      </c>
      <c r="R24" s="29">
        <v>0</v>
      </c>
      <c r="S24" s="29">
        <v>0</v>
      </c>
      <c r="T24" s="29">
        <v>0</v>
      </c>
      <c r="U24" s="29">
        <v>15814.19</v>
      </c>
      <c r="V24" s="29">
        <v>0</v>
      </c>
      <c r="W24" s="29">
        <v>0</v>
      </c>
      <c r="X24" s="29">
        <v>0</v>
      </c>
      <c r="Y24" s="29">
        <v>0</v>
      </c>
      <c r="Z24" s="29">
        <v>0</v>
      </c>
      <c r="AA24" s="29">
        <v>0</v>
      </c>
      <c r="AB24" s="29">
        <v>0</v>
      </c>
      <c r="AC24" s="29">
        <v>0</v>
      </c>
      <c r="AD24" s="29">
        <v>0</v>
      </c>
      <c r="AE24" s="29">
        <v>0</v>
      </c>
      <c r="AF24" s="29">
        <v>0</v>
      </c>
      <c r="AG24" s="29">
        <v>0</v>
      </c>
      <c r="AH24" s="29"/>
      <c r="AI24" s="29">
        <v>0</v>
      </c>
      <c r="AJ24" s="29">
        <v>0</v>
      </c>
      <c r="AK24" s="29">
        <v>0</v>
      </c>
      <c r="AL24" s="29">
        <v>0</v>
      </c>
      <c r="AM24" s="29">
        <v>0</v>
      </c>
      <c r="AN24" s="29">
        <v>1029.54</v>
      </c>
      <c r="AO24" s="29">
        <v>0</v>
      </c>
      <c r="AP24" s="29">
        <v>0</v>
      </c>
      <c r="AQ24" s="29">
        <v>0</v>
      </c>
      <c r="AR24" s="29">
        <v>0</v>
      </c>
      <c r="AS24" s="29">
        <v>0</v>
      </c>
      <c r="AT24" s="29">
        <v>439.87</v>
      </c>
      <c r="AU24" s="29">
        <v>0</v>
      </c>
      <c r="AV24" s="29">
        <v>0</v>
      </c>
      <c r="AW24" s="29">
        <v>0</v>
      </c>
      <c r="AX24" s="29">
        <v>0</v>
      </c>
      <c r="AY24" s="29">
        <v>0</v>
      </c>
      <c r="AZ24" s="29">
        <v>0</v>
      </c>
      <c r="BA24" s="29">
        <v>0</v>
      </c>
      <c r="BB24" s="29">
        <v>0</v>
      </c>
      <c r="BC24" s="29">
        <v>0</v>
      </c>
      <c r="BD24" s="29">
        <v>0</v>
      </c>
      <c r="BE24" s="29">
        <v>0</v>
      </c>
      <c r="BF24" s="29">
        <v>0</v>
      </c>
      <c r="BG24" s="29">
        <v>0</v>
      </c>
      <c r="BH24" s="29">
        <v>0</v>
      </c>
      <c r="BI24" s="29">
        <v>0</v>
      </c>
      <c r="BJ24" s="29">
        <v>0</v>
      </c>
      <c r="BK24" s="29">
        <v>0</v>
      </c>
      <c r="BL24" s="29">
        <v>0</v>
      </c>
      <c r="BM24" s="29">
        <v>0</v>
      </c>
      <c r="BN24" s="29"/>
      <c r="BO24" s="29">
        <v>289224</v>
      </c>
      <c r="BP24" s="29">
        <v>0</v>
      </c>
      <c r="BQ24" s="29">
        <v>0</v>
      </c>
      <c r="BR24" s="29">
        <v>0</v>
      </c>
      <c r="BS24" s="29">
        <v>0</v>
      </c>
      <c r="BT24" s="29">
        <v>0</v>
      </c>
      <c r="BU24" s="29">
        <v>1635</v>
      </c>
      <c r="BV24" s="30">
        <v>0</v>
      </c>
      <c r="BW24" s="29">
        <v>0</v>
      </c>
      <c r="BX24" s="52">
        <f t="shared" si="1"/>
        <v>372848.8</v>
      </c>
      <c r="BY24" s="99"/>
      <c r="BZ24" s="100"/>
      <c r="CA24" s="41"/>
      <c r="CB24" s="75"/>
      <c r="CC24" s="41"/>
      <c r="CE24" s="34"/>
      <c r="CF24" s="34"/>
      <c r="CG24" s="34"/>
      <c r="CH24" s="34"/>
      <c r="CI24" s="34"/>
      <c r="CJ24" s="34"/>
      <c r="CK24" s="34"/>
      <c r="CL24" s="34"/>
      <c r="CM24" s="34"/>
      <c r="CN24" s="34"/>
      <c r="CO24" s="34"/>
      <c r="CP24" s="34"/>
      <c r="CQ24" s="34"/>
      <c r="CR24" s="34"/>
      <c r="CS24" s="34"/>
      <c r="CT24" s="34"/>
      <c r="CU24" s="34"/>
      <c r="CV24" s="34"/>
      <c r="CW24" s="34"/>
      <c r="CX24" s="34"/>
      <c r="CY24" s="34"/>
      <c r="CZ24" s="34"/>
      <c r="DA24" s="34"/>
      <c r="DB24" s="34"/>
      <c r="DC24" s="34"/>
      <c r="DD24" s="34"/>
      <c r="DE24" s="34"/>
      <c r="DF24" s="34"/>
      <c r="DG24" s="34"/>
      <c r="DH24" s="34"/>
      <c r="DI24" s="34"/>
      <c r="DJ24" s="34"/>
      <c r="DK24" s="34"/>
      <c r="DL24" s="34"/>
      <c r="DM24" s="34"/>
      <c r="DN24" s="34"/>
      <c r="DO24" s="34"/>
      <c r="DP24" s="34"/>
      <c r="DQ24" s="34"/>
    </row>
    <row r="25" spans="1:121" s="33" customFormat="1" x14ac:dyDescent="0.25">
      <c r="A25" s="25">
        <v>1870</v>
      </c>
      <c r="B25" s="26" t="s">
        <v>149</v>
      </c>
      <c r="C25" s="29">
        <v>0</v>
      </c>
      <c r="D25" s="29">
        <v>0</v>
      </c>
      <c r="E25" s="29">
        <v>0</v>
      </c>
      <c r="F25" s="29">
        <v>0</v>
      </c>
      <c r="G25" s="29">
        <v>0</v>
      </c>
      <c r="H25" s="29">
        <v>0</v>
      </c>
      <c r="I25" s="29">
        <v>0</v>
      </c>
      <c r="J25" s="29">
        <v>0</v>
      </c>
      <c r="K25" s="29">
        <v>0</v>
      </c>
      <c r="L25" s="29">
        <v>0</v>
      </c>
      <c r="M25" s="29">
        <v>0</v>
      </c>
      <c r="N25" s="29">
        <v>0</v>
      </c>
      <c r="O25" s="29">
        <v>0</v>
      </c>
      <c r="P25" s="29">
        <v>0</v>
      </c>
      <c r="Q25" s="29">
        <v>0</v>
      </c>
      <c r="R25" s="29">
        <v>0</v>
      </c>
      <c r="S25" s="29">
        <v>0</v>
      </c>
      <c r="T25" s="29">
        <v>0</v>
      </c>
      <c r="U25" s="29">
        <v>0</v>
      </c>
      <c r="V25" s="29">
        <v>0</v>
      </c>
      <c r="W25" s="29">
        <v>0</v>
      </c>
      <c r="X25" s="29">
        <v>0</v>
      </c>
      <c r="Y25" s="29">
        <v>0</v>
      </c>
      <c r="Z25" s="29">
        <v>0</v>
      </c>
      <c r="AA25" s="29">
        <v>0</v>
      </c>
      <c r="AB25" s="29">
        <v>0</v>
      </c>
      <c r="AC25" s="29">
        <v>0</v>
      </c>
      <c r="AD25" s="29">
        <v>0</v>
      </c>
      <c r="AE25" s="29">
        <v>0</v>
      </c>
      <c r="AF25" s="29">
        <v>0</v>
      </c>
      <c r="AG25" s="29">
        <v>0</v>
      </c>
      <c r="AH25" s="29"/>
      <c r="AI25" s="29">
        <v>0</v>
      </c>
      <c r="AJ25" s="29">
        <v>0</v>
      </c>
      <c r="AK25" s="29">
        <v>0</v>
      </c>
      <c r="AL25" s="29">
        <v>0</v>
      </c>
      <c r="AM25" s="29">
        <v>0</v>
      </c>
      <c r="AN25" s="29">
        <v>0</v>
      </c>
      <c r="AO25" s="29">
        <v>0</v>
      </c>
      <c r="AP25" s="29">
        <v>0</v>
      </c>
      <c r="AQ25" s="29">
        <v>0</v>
      </c>
      <c r="AR25" s="29">
        <v>0</v>
      </c>
      <c r="AS25" s="29">
        <v>0</v>
      </c>
      <c r="AT25" s="29">
        <v>0</v>
      </c>
      <c r="AU25" s="29">
        <v>0</v>
      </c>
      <c r="AV25" s="29">
        <v>0</v>
      </c>
      <c r="AW25" s="29">
        <v>0</v>
      </c>
      <c r="AX25" s="29">
        <v>0</v>
      </c>
      <c r="AY25" s="29">
        <v>0</v>
      </c>
      <c r="AZ25" s="29">
        <v>0</v>
      </c>
      <c r="BA25" s="29">
        <v>0</v>
      </c>
      <c r="BB25" s="29">
        <v>0</v>
      </c>
      <c r="BC25" s="29">
        <v>0</v>
      </c>
      <c r="BD25" s="29">
        <v>0</v>
      </c>
      <c r="BE25" s="29">
        <v>0</v>
      </c>
      <c r="BF25" s="29">
        <v>0</v>
      </c>
      <c r="BG25" s="29">
        <v>0</v>
      </c>
      <c r="BH25" s="29">
        <v>0</v>
      </c>
      <c r="BI25" s="29">
        <v>0</v>
      </c>
      <c r="BJ25" s="29">
        <v>0</v>
      </c>
      <c r="BK25" s="29">
        <v>0</v>
      </c>
      <c r="BL25" s="29">
        <v>0</v>
      </c>
      <c r="BM25" s="29">
        <v>0</v>
      </c>
      <c r="BN25" s="29"/>
      <c r="BO25" s="29">
        <v>0</v>
      </c>
      <c r="BP25" s="29">
        <v>0</v>
      </c>
      <c r="BQ25" s="29">
        <v>0</v>
      </c>
      <c r="BR25" s="29">
        <v>8009.6</v>
      </c>
      <c r="BS25" s="29">
        <v>0</v>
      </c>
      <c r="BT25" s="29">
        <v>0</v>
      </c>
      <c r="BU25" s="29">
        <v>0</v>
      </c>
      <c r="BV25" s="30">
        <v>0</v>
      </c>
      <c r="BW25" s="29">
        <v>0</v>
      </c>
      <c r="BX25" s="52">
        <f t="shared" si="1"/>
        <v>8009.6</v>
      </c>
      <c r="BY25" s="99"/>
      <c r="BZ25" s="100"/>
      <c r="CA25" s="41"/>
      <c r="CB25" s="75"/>
      <c r="CC25" s="41"/>
      <c r="CE25" s="34"/>
      <c r="CF25" s="34"/>
      <c r="CG25" s="34"/>
      <c r="CH25" s="34"/>
      <c r="CI25" s="34"/>
      <c r="CJ25" s="34"/>
      <c r="CK25" s="34"/>
      <c r="CL25" s="34"/>
      <c r="CM25" s="34"/>
      <c r="CN25" s="34"/>
      <c r="CO25" s="34"/>
      <c r="CP25" s="34"/>
      <c r="CQ25" s="34"/>
      <c r="CR25" s="34"/>
      <c r="CS25" s="34"/>
      <c r="CT25" s="34"/>
      <c r="CU25" s="34"/>
      <c r="CV25" s="34"/>
      <c r="CW25" s="34"/>
      <c r="CX25" s="34"/>
      <c r="CY25" s="34"/>
      <c r="CZ25" s="34"/>
      <c r="DA25" s="34"/>
      <c r="DB25" s="34"/>
      <c r="DC25" s="34"/>
      <c r="DD25" s="34"/>
      <c r="DE25" s="34"/>
      <c r="DF25" s="34"/>
      <c r="DG25" s="34"/>
      <c r="DH25" s="34"/>
      <c r="DI25" s="34"/>
      <c r="DJ25" s="34"/>
      <c r="DK25" s="34"/>
      <c r="DL25" s="34"/>
      <c r="DM25" s="34"/>
      <c r="DN25" s="34"/>
      <c r="DO25" s="34"/>
      <c r="DP25" s="34"/>
      <c r="DQ25" s="34"/>
    </row>
    <row r="26" spans="1:121" s="33" customFormat="1" x14ac:dyDescent="0.25">
      <c r="A26" s="25">
        <v>1875</v>
      </c>
      <c r="B26" s="26" t="s">
        <v>150</v>
      </c>
      <c r="C26" s="29">
        <v>16522.64</v>
      </c>
      <c r="D26" s="29">
        <v>0</v>
      </c>
      <c r="E26" s="29">
        <v>0</v>
      </c>
      <c r="F26" s="29">
        <v>0</v>
      </c>
      <c r="G26" s="29">
        <v>0</v>
      </c>
      <c r="H26" s="29">
        <v>0</v>
      </c>
      <c r="I26" s="29">
        <v>0</v>
      </c>
      <c r="J26" s="29">
        <v>0</v>
      </c>
      <c r="K26" s="29">
        <v>0</v>
      </c>
      <c r="L26" s="29">
        <v>0</v>
      </c>
      <c r="M26" s="29">
        <v>0</v>
      </c>
      <c r="N26" s="29">
        <v>0</v>
      </c>
      <c r="O26" s="29">
        <v>0</v>
      </c>
      <c r="P26" s="29">
        <v>0</v>
      </c>
      <c r="Q26" s="29">
        <v>0</v>
      </c>
      <c r="R26" s="29">
        <v>0</v>
      </c>
      <c r="S26" s="29">
        <v>0</v>
      </c>
      <c r="T26" s="29">
        <v>0</v>
      </c>
      <c r="U26" s="29">
        <v>0</v>
      </c>
      <c r="V26" s="29">
        <v>0</v>
      </c>
      <c r="W26" s="29">
        <v>0</v>
      </c>
      <c r="X26" s="29">
        <v>0</v>
      </c>
      <c r="Y26" s="29">
        <v>0</v>
      </c>
      <c r="Z26" s="29">
        <v>0</v>
      </c>
      <c r="AA26" s="29">
        <v>0</v>
      </c>
      <c r="AB26" s="29">
        <v>0</v>
      </c>
      <c r="AC26" s="29">
        <v>0</v>
      </c>
      <c r="AD26" s="29">
        <v>0</v>
      </c>
      <c r="AE26" s="29">
        <v>0</v>
      </c>
      <c r="AF26" s="29">
        <v>0</v>
      </c>
      <c r="AG26" s="29">
        <v>0</v>
      </c>
      <c r="AH26" s="29"/>
      <c r="AI26" s="29">
        <v>0</v>
      </c>
      <c r="AJ26" s="29">
        <v>0</v>
      </c>
      <c r="AK26" s="29">
        <v>0</v>
      </c>
      <c r="AL26" s="29">
        <v>0</v>
      </c>
      <c r="AM26" s="29">
        <v>0</v>
      </c>
      <c r="AN26" s="29">
        <v>0</v>
      </c>
      <c r="AO26" s="29">
        <v>0</v>
      </c>
      <c r="AP26" s="29">
        <v>0</v>
      </c>
      <c r="AQ26" s="29">
        <v>0</v>
      </c>
      <c r="AR26" s="29">
        <v>0</v>
      </c>
      <c r="AS26" s="29">
        <v>0</v>
      </c>
      <c r="AT26" s="29">
        <v>21835.21</v>
      </c>
      <c r="AU26" s="29">
        <v>0</v>
      </c>
      <c r="AV26" s="29">
        <v>0</v>
      </c>
      <c r="AW26" s="29">
        <v>0</v>
      </c>
      <c r="AX26" s="29">
        <v>0</v>
      </c>
      <c r="AY26" s="29">
        <v>0</v>
      </c>
      <c r="AZ26" s="29">
        <v>0</v>
      </c>
      <c r="BA26" s="29">
        <v>0</v>
      </c>
      <c r="BB26" s="29">
        <v>0</v>
      </c>
      <c r="BC26" s="29">
        <v>0</v>
      </c>
      <c r="BD26" s="29">
        <v>0</v>
      </c>
      <c r="BE26" s="29">
        <v>0</v>
      </c>
      <c r="BF26" s="29">
        <v>1952651.24</v>
      </c>
      <c r="BG26" s="29">
        <v>0</v>
      </c>
      <c r="BH26" s="29">
        <v>0</v>
      </c>
      <c r="BI26" s="29">
        <v>0</v>
      </c>
      <c r="BJ26" s="29">
        <v>0</v>
      </c>
      <c r="BK26" s="29">
        <v>0</v>
      </c>
      <c r="BL26" s="29">
        <v>0</v>
      </c>
      <c r="BM26" s="29">
        <v>0</v>
      </c>
      <c r="BN26" s="29"/>
      <c r="BO26" s="29">
        <v>0</v>
      </c>
      <c r="BP26" s="29">
        <v>0</v>
      </c>
      <c r="BQ26" s="29">
        <v>0</v>
      </c>
      <c r="BR26" s="29">
        <v>0</v>
      </c>
      <c r="BS26" s="29">
        <v>0</v>
      </c>
      <c r="BT26" s="29">
        <v>0</v>
      </c>
      <c r="BU26" s="29">
        <v>0</v>
      </c>
      <c r="BV26" s="30">
        <v>0</v>
      </c>
      <c r="BW26" s="29">
        <v>0</v>
      </c>
      <c r="BX26" s="52">
        <f t="shared" si="1"/>
        <v>1991009.09</v>
      </c>
      <c r="BY26" s="99"/>
      <c r="BZ26" s="100"/>
      <c r="CA26" s="41"/>
      <c r="CB26" s="75"/>
      <c r="CC26" s="41"/>
      <c r="CE26" s="34"/>
      <c r="CF26" s="34"/>
      <c r="CG26" s="34"/>
      <c r="CH26" s="34"/>
      <c r="CI26" s="34"/>
      <c r="CJ26" s="34"/>
      <c r="CK26" s="34"/>
      <c r="CL26" s="34"/>
      <c r="CM26" s="34"/>
      <c r="CN26" s="34"/>
      <c r="CO26" s="34"/>
      <c r="CP26" s="34"/>
      <c r="CQ26" s="34"/>
      <c r="CR26" s="34"/>
      <c r="CS26" s="34"/>
      <c r="CT26" s="34"/>
      <c r="CU26" s="34"/>
      <c r="CV26" s="34"/>
      <c r="CW26" s="34"/>
      <c r="CX26" s="34"/>
      <c r="CY26" s="34"/>
      <c r="CZ26" s="34"/>
      <c r="DA26" s="34"/>
      <c r="DB26" s="34"/>
      <c r="DC26" s="34"/>
      <c r="DD26" s="34"/>
      <c r="DE26" s="34"/>
      <c r="DF26" s="34"/>
      <c r="DG26" s="34"/>
      <c r="DH26" s="34"/>
      <c r="DI26" s="34"/>
      <c r="DJ26" s="34"/>
      <c r="DK26" s="34"/>
      <c r="DL26" s="34"/>
      <c r="DM26" s="34"/>
      <c r="DN26" s="34"/>
      <c r="DO26" s="34"/>
      <c r="DP26" s="34"/>
      <c r="DQ26" s="34"/>
    </row>
    <row r="27" spans="1:121" s="33" customFormat="1" x14ac:dyDescent="0.25">
      <c r="A27" s="25">
        <v>1905</v>
      </c>
      <c r="B27" s="26" t="s">
        <v>128</v>
      </c>
      <c r="C27" s="29">
        <v>0</v>
      </c>
      <c r="D27" s="29">
        <v>15588.47</v>
      </c>
      <c r="E27" s="29">
        <v>0</v>
      </c>
      <c r="F27" s="29">
        <v>87795.11</v>
      </c>
      <c r="G27" s="29">
        <v>0</v>
      </c>
      <c r="H27" s="29">
        <v>96299.71</v>
      </c>
      <c r="I27" s="29">
        <v>213797</v>
      </c>
      <c r="J27" s="29">
        <v>0</v>
      </c>
      <c r="K27" s="29">
        <v>8639.65</v>
      </c>
      <c r="L27" s="29">
        <v>0</v>
      </c>
      <c r="M27" s="29">
        <v>0</v>
      </c>
      <c r="N27" s="29">
        <v>0</v>
      </c>
      <c r="O27" s="29">
        <v>171765.02</v>
      </c>
      <c r="P27" s="29">
        <v>7661406.9699999997</v>
      </c>
      <c r="Q27" s="29">
        <v>953908.64</v>
      </c>
      <c r="R27" s="29">
        <v>1322514.43</v>
      </c>
      <c r="S27" s="29">
        <v>0</v>
      </c>
      <c r="T27" s="29">
        <v>0</v>
      </c>
      <c r="U27" s="29">
        <v>190119</v>
      </c>
      <c r="V27" s="29">
        <v>17041</v>
      </c>
      <c r="W27" s="29">
        <v>0</v>
      </c>
      <c r="X27" s="29">
        <v>0</v>
      </c>
      <c r="Y27" s="29">
        <v>111555.65</v>
      </c>
      <c r="Z27" s="29">
        <v>0</v>
      </c>
      <c r="AA27" s="29">
        <v>127140.02</v>
      </c>
      <c r="AB27" s="29">
        <v>0</v>
      </c>
      <c r="AC27" s="29">
        <v>7600</v>
      </c>
      <c r="AD27" s="29">
        <v>1158116.53</v>
      </c>
      <c r="AE27" s="29">
        <v>0</v>
      </c>
      <c r="AF27" s="29">
        <v>28299.7</v>
      </c>
      <c r="AG27" s="29">
        <v>0</v>
      </c>
      <c r="AH27" s="29"/>
      <c r="AI27" s="29">
        <v>863044.99</v>
      </c>
      <c r="AJ27" s="29">
        <v>863610.64</v>
      </c>
      <c r="AK27" s="29">
        <v>16562.25</v>
      </c>
      <c r="AL27" s="29">
        <v>0</v>
      </c>
      <c r="AM27" s="29">
        <v>1395299.94</v>
      </c>
      <c r="AN27" s="29">
        <v>0</v>
      </c>
      <c r="AO27" s="29">
        <v>278455.26</v>
      </c>
      <c r="AP27" s="29">
        <v>0</v>
      </c>
      <c r="AQ27" s="29">
        <v>0</v>
      </c>
      <c r="AR27" s="29">
        <v>2251316</v>
      </c>
      <c r="AS27" s="29">
        <v>0</v>
      </c>
      <c r="AT27" s="29">
        <v>508969.83</v>
      </c>
      <c r="AU27" s="29">
        <v>49000</v>
      </c>
      <c r="AV27" s="29">
        <v>243635.89</v>
      </c>
      <c r="AW27" s="29">
        <v>86550.51</v>
      </c>
      <c r="AX27" s="29">
        <v>0</v>
      </c>
      <c r="AY27" s="29">
        <v>0</v>
      </c>
      <c r="AZ27" s="29">
        <v>144400.35</v>
      </c>
      <c r="BA27" s="29">
        <v>135692.24</v>
      </c>
      <c r="BB27" s="29">
        <v>0</v>
      </c>
      <c r="BC27" s="29">
        <v>0</v>
      </c>
      <c r="BD27" s="29">
        <v>0</v>
      </c>
      <c r="BE27" s="29">
        <v>0</v>
      </c>
      <c r="BF27" s="29">
        <v>0</v>
      </c>
      <c r="BG27" s="29">
        <v>0</v>
      </c>
      <c r="BH27" s="29">
        <v>0</v>
      </c>
      <c r="BI27" s="29">
        <v>0</v>
      </c>
      <c r="BJ27" s="29">
        <v>0</v>
      </c>
      <c r="BK27" s="29">
        <v>174187.53</v>
      </c>
      <c r="BL27" s="29">
        <v>0</v>
      </c>
      <c r="BM27" s="29">
        <v>0</v>
      </c>
      <c r="BN27" s="29"/>
      <c r="BO27" s="29">
        <v>1035730</v>
      </c>
      <c r="BP27" s="29">
        <v>489333.09</v>
      </c>
      <c r="BQ27" s="29">
        <v>0</v>
      </c>
      <c r="BR27" s="29">
        <v>0</v>
      </c>
      <c r="BS27" s="29">
        <v>0</v>
      </c>
      <c r="BT27" s="29">
        <v>0</v>
      </c>
      <c r="BU27" s="29">
        <v>0</v>
      </c>
      <c r="BV27" s="30">
        <v>182214.88</v>
      </c>
      <c r="BW27" s="29">
        <v>17529.54</v>
      </c>
      <c r="BX27" s="52">
        <f t="shared" si="1"/>
        <v>20907119.839999996</v>
      </c>
      <c r="BY27" s="99"/>
      <c r="BZ27" s="100"/>
      <c r="CA27" s="41"/>
      <c r="CB27" s="75"/>
      <c r="CC27" s="41"/>
      <c r="CE27" s="34"/>
      <c r="CF27" s="34"/>
      <c r="CG27" s="34"/>
      <c r="CH27" s="34"/>
      <c r="CI27" s="34"/>
      <c r="CJ27" s="34"/>
      <c r="CK27" s="34"/>
      <c r="CL27" s="34"/>
      <c r="CM27" s="34"/>
      <c r="CN27" s="34"/>
      <c r="CO27" s="34"/>
      <c r="CP27" s="34"/>
      <c r="CQ27" s="34"/>
      <c r="CR27" s="34"/>
      <c r="CS27" s="34"/>
      <c r="CT27" s="34"/>
      <c r="CU27" s="34"/>
      <c r="CV27" s="34"/>
      <c r="CW27" s="34"/>
      <c r="CX27" s="34"/>
      <c r="CY27" s="34"/>
      <c r="CZ27" s="34"/>
      <c r="DA27" s="34"/>
      <c r="DB27" s="34"/>
      <c r="DC27" s="34"/>
      <c r="DD27" s="34"/>
      <c r="DE27" s="34"/>
      <c r="DF27" s="34"/>
      <c r="DG27" s="34"/>
      <c r="DH27" s="34"/>
      <c r="DI27" s="34"/>
      <c r="DJ27" s="34"/>
      <c r="DK27" s="34"/>
      <c r="DL27" s="34"/>
      <c r="DM27" s="34"/>
      <c r="DN27" s="34"/>
      <c r="DO27" s="34"/>
      <c r="DP27" s="34"/>
      <c r="DQ27" s="34"/>
    </row>
    <row r="28" spans="1:121" s="33" customFormat="1" x14ac:dyDescent="0.25">
      <c r="A28" s="25">
        <v>1908</v>
      </c>
      <c r="B28" s="26" t="s">
        <v>129</v>
      </c>
      <c r="C28" s="29">
        <v>0</v>
      </c>
      <c r="D28" s="29">
        <v>683676.88</v>
      </c>
      <c r="E28" s="29">
        <v>8157820</v>
      </c>
      <c r="F28" s="29">
        <v>494523.97</v>
      </c>
      <c r="G28" s="29">
        <v>0</v>
      </c>
      <c r="H28" s="29">
        <v>8463857.3800000008</v>
      </c>
      <c r="I28" s="29">
        <v>5187347</v>
      </c>
      <c r="J28" s="29">
        <v>1026043.76</v>
      </c>
      <c r="K28" s="29">
        <v>1088697.6200000001</v>
      </c>
      <c r="L28" s="29">
        <v>0</v>
      </c>
      <c r="M28" s="29">
        <v>0</v>
      </c>
      <c r="N28" s="29">
        <v>0</v>
      </c>
      <c r="O28" s="29">
        <v>664871.06000000006</v>
      </c>
      <c r="P28" s="29">
        <v>25684574.280000001</v>
      </c>
      <c r="Q28" s="29">
        <v>4699524.42</v>
      </c>
      <c r="R28" s="29">
        <v>18116587.789999999</v>
      </c>
      <c r="S28" s="29">
        <v>0</v>
      </c>
      <c r="T28" s="29">
        <v>0</v>
      </c>
      <c r="U28" s="29">
        <v>2394955.8199999998</v>
      </c>
      <c r="V28" s="29">
        <v>532191</v>
      </c>
      <c r="W28" s="29">
        <v>405107.58</v>
      </c>
      <c r="X28" s="29">
        <v>0</v>
      </c>
      <c r="Y28" s="29">
        <v>541613.07999999996</v>
      </c>
      <c r="Z28" s="29">
        <v>0</v>
      </c>
      <c r="AA28" s="29">
        <v>2190517.84</v>
      </c>
      <c r="AB28" s="29">
        <v>0</v>
      </c>
      <c r="AC28" s="29">
        <v>232469.28</v>
      </c>
      <c r="AD28" s="29">
        <v>13787722.57</v>
      </c>
      <c r="AE28" s="29">
        <v>0</v>
      </c>
      <c r="AF28" s="29">
        <v>824123.77</v>
      </c>
      <c r="AG28" s="29">
        <v>310348.34999999998</v>
      </c>
      <c r="AH28" s="29"/>
      <c r="AI28" s="29">
        <v>36359017.609999999</v>
      </c>
      <c r="AJ28" s="29">
        <v>744088.66</v>
      </c>
      <c r="AK28" s="29">
        <v>840494.8</v>
      </c>
      <c r="AL28" s="29">
        <v>0</v>
      </c>
      <c r="AM28" s="29">
        <v>10275057.49</v>
      </c>
      <c r="AN28" s="29">
        <v>0</v>
      </c>
      <c r="AO28" s="29">
        <v>179606.28</v>
      </c>
      <c r="AP28" s="29">
        <v>23890272.780000001</v>
      </c>
      <c r="AQ28" s="29">
        <v>1087744.31</v>
      </c>
      <c r="AR28" s="29">
        <v>0</v>
      </c>
      <c r="AS28" s="29">
        <v>281704.57</v>
      </c>
      <c r="AT28" s="29">
        <v>13205845.689999999</v>
      </c>
      <c r="AU28" s="29">
        <v>1053648.04</v>
      </c>
      <c r="AV28" s="29">
        <v>2327662.63</v>
      </c>
      <c r="AW28" s="29">
        <v>2414256.0699999998</v>
      </c>
      <c r="AX28" s="29">
        <v>0</v>
      </c>
      <c r="AY28" s="29">
        <v>0</v>
      </c>
      <c r="AZ28" s="29">
        <v>2826518.02</v>
      </c>
      <c r="BA28" s="29">
        <v>1629146.82</v>
      </c>
      <c r="BB28" s="29">
        <v>0</v>
      </c>
      <c r="BC28" s="29">
        <v>0</v>
      </c>
      <c r="BD28" s="29">
        <v>0</v>
      </c>
      <c r="BE28" s="29">
        <v>0</v>
      </c>
      <c r="BF28" s="29">
        <v>20555541.510000002</v>
      </c>
      <c r="BG28" s="29">
        <v>0</v>
      </c>
      <c r="BH28" s="29">
        <v>0</v>
      </c>
      <c r="BI28" s="29">
        <v>0</v>
      </c>
      <c r="BJ28" s="29">
        <v>0</v>
      </c>
      <c r="BK28" s="29">
        <v>2400743.02</v>
      </c>
      <c r="BL28" s="29">
        <v>0</v>
      </c>
      <c r="BM28" s="29">
        <v>0</v>
      </c>
      <c r="BN28" s="29"/>
      <c r="BO28" s="29">
        <v>20517288</v>
      </c>
      <c r="BP28" s="29">
        <v>1021269.72</v>
      </c>
      <c r="BQ28" s="29">
        <v>0</v>
      </c>
      <c r="BR28" s="29">
        <v>2485177.0299999998</v>
      </c>
      <c r="BS28" s="29">
        <v>0</v>
      </c>
      <c r="BT28" s="29">
        <v>0</v>
      </c>
      <c r="BU28" s="29">
        <v>0</v>
      </c>
      <c r="BV28" s="30">
        <v>5941575.1699999999</v>
      </c>
      <c r="BW28" s="29">
        <v>1189664.74</v>
      </c>
      <c r="BX28" s="52">
        <f t="shared" si="1"/>
        <v>246712896.40999994</v>
      </c>
      <c r="BY28" s="99"/>
      <c r="BZ28" s="100"/>
      <c r="CA28" s="41"/>
      <c r="CB28" s="75"/>
      <c r="CC28" s="41"/>
      <c r="CE28" s="34"/>
      <c r="CF28" s="34"/>
      <c r="CG28" s="34"/>
      <c r="CH28" s="34"/>
      <c r="CI28" s="34"/>
      <c r="CJ28" s="34"/>
      <c r="CK28" s="34"/>
      <c r="CL28" s="34"/>
      <c r="CM28" s="34"/>
      <c r="CN28" s="34"/>
      <c r="CO28" s="34"/>
      <c r="CP28" s="34"/>
      <c r="CQ28" s="34"/>
      <c r="CR28" s="34"/>
      <c r="CS28" s="34"/>
      <c r="CT28" s="34"/>
      <c r="CU28" s="34"/>
      <c r="CV28" s="34"/>
      <c r="CW28" s="34"/>
      <c r="CX28" s="34"/>
      <c r="CY28" s="34"/>
      <c r="CZ28" s="34"/>
      <c r="DA28" s="34"/>
      <c r="DB28" s="34"/>
      <c r="DC28" s="34"/>
      <c r="DD28" s="34"/>
      <c r="DE28" s="34"/>
      <c r="DF28" s="34"/>
      <c r="DG28" s="34"/>
      <c r="DH28" s="34"/>
      <c r="DI28" s="34"/>
      <c r="DJ28" s="34"/>
      <c r="DK28" s="34"/>
      <c r="DL28" s="34"/>
      <c r="DM28" s="34"/>
      <c r="DN28" s="34"/>
      <c r="DO28" s="34"/>
      <c r="DP28" s="34"/>
      <c r="DQ28" s="34"/>
    </row>
    <row r="29" spans="1:121" s="33" customFormat="1" x14ac:dyDescent="0.25">
      <c r="A29" s="25">
        <v>1910</v>
      </c>
      <c r="B29" s="26" t="s">
        <v>130</v>
      </c>
      <c r="C29" s="29">
        <v>0</v>
      </c>
      <c r="D29" s="29">
        <v>0</v>
      </c>
      <c r="E29" s="29">
        <v>0</v>
      </c>
      <c r="F29" s="29">
        <v>0</v>
      </c>
      <c r="G29" s="29">
        <v>0</v>
      </c>
      <c r="H29" s="29">
        <v>0</v>
      </c>
      <c r="I29" s="29">
        <v>0</v>
      </c>
      <c r="J29" s="29">
        <v>418750.04</v>
      </c>
      <c r="K29" s="29">
        <v>0</v>
      </c>
      <c r="L29" s="29">
        <v>0</v>
      </c>
      <c r="M29" s="29">
        <v>0</v>
      </c>
      <c r="N29" s="29">
        <v>0</v>
      </c>
      <c r="O29" s="29">
        <v>0</v>
      </c>
      <c r="P29" s="29">
        <v>0</v>
      </c>
      <c r="Q29" s="29">
        <v>0</v>
      </c>
      <c r="R29" s="29">
        <v>0</v>
      </c>
      <c r="S29" s="29">
        <v>187457.04</v>
      </c>
      <c r="T29" s="29">
        <v>0</v>
      </c>
      <c r="U29" s="29">
        <v>0</v>
      </c>
      <c r="V29" s="29">
        <v>21798</v>
      </c>
      <c r="W29" s="29">
        <v>86121.919999999998</v>
      </c>
      <c r="X29" s="29">
        <v>0</v>
      </c>
      <c r="Y29" s="29">
        <v>0</v>
      </c>
      <c r="Z29" s="29">
        <v>0</v>
      </c>
      <c r="AA29" s="29">
        <v>0</v>
      </c>
      <c r="AB29" s="29">
        <v>0</v>
      </c>
      <c r="AC29" s="29">
        <v>0</v>
      </c>
      <c r="AD29" s="29">
        <v>0</v>
      </c>
      <c r="AE29" s="29">
        <v>0</v>
      </c>
      <c r="AF29" s="29">
        <v>0</v>
      </c>
      <c r="AG29" s="29">
        <v>0</v>
      </c>
      <c r="AH29" s="29"/>
      <c r="AI29" s="29">
        <v>0</v>
      </c>
      <c r="AJ29" s="29">
        <v>0</v>
      </c>
      <c r="AK29" s="29">
        <v>0</v>
      </c>
      <c r="AL29" s="29">
        <v>333900</v>
      </c>
      <c r="AM29" s="29">
        <v>0</v>
      </c>
      <c r="AN29" s="29">
        <v>0</v>
      </c>
      <c r="AO29" s="29">
        <v>0</v>
      </c>
      <c r="AP29" s="29">
        <v>0</v>
      </c>
      <c r="AQ29" s="29">
        <v>0</v>
      </c>
      <c r="AR29" s="29">
        <v>377009</v>
      </c>
      <c r="AS29" s="29">
        <v>1012020.71</v>
      </c>
      <c r="AT29" s="29">
        <v>120252.32</v>
      </c>
      <c r="AU29" s="29">
        <v>0</v>
      </c>
      <c r="AV29" s="29">
        <v>6177</v>
      </c>
      <c r="AW29" s="29">
        <v>0</v>
      </c>
      <c r="AX29" s="29">
        <v>4691.87</v>
      </c>
      <c r="AY29" s="29">
        <v>0</v>
      </c>
      <c r="AZ29" s="29">
        <v>0</v>
      </c>
      <c r="BA29" s="29">
        <v>0</v>
      </c>
      <c r="BB29" s="29">
        <v>889513</v>
      </c>
      <c r="BC29" s="29">
        <v>0</v>
      </c>
      <c r="BD29" s="29">
        <v>47252.17</v>
      </c>
      <c r="BE29" s="29">
        <v>0</v>
      </c>
      <c r="BF29" s="29">
        <v>19748426.57</v>
      </c>
      <c r="BG29" s="29">
        <v>0</v>
      </c>
      <c r="BH29" s="29">
        <v>0</v>
      </c>
      <c r="BI29" s="29">
        <v>8796.4500000000007</v>
      </c>
      <c r="BJ29" s="29">
        <v>0</v>
      </c>
      <c r="BK29" s="29">
        <v>0</v>
      </c>
      <c r="BL29" s="29">
        <v>0</v>
      </c>
      <c r="BM29" s="29">
        <v>0</v>
      </c>
      <c r="BN29" s="29"/>
      <c r="BO29" s="29">
        <v>1152890</v>
      </c>
      <c r="BP29" s="29">
        <v>0</v>
      </c>
      <c r="BQ29" s="29">
        <v>0</v>
      </c>
      <c r="BR29" s="29">
        <v>0</v>
      </c>
      <c r="BS29" s="29">
        <v>0</v>
      </c>
      <c r="BT29" s="29">
        <v>0</v>
      </c>
      <c r="BU29" s="29">
        <v>0</v>
      </c>
      <c r="BV29" s="30">
        <v>0</v>
      </c>
      <c r="BW29" s="29">
        <v>0</v>
      </c>
      <c r="BX29" s="52">
        <f t="shared" si="1"/>
        <v>24415056.09</v>
      </c>
      <c r="BY29" s="99"/>
      <c r="BZ29" s="100"/>
      <c r="CA29" s="41"/>
      <c r="CB29" s="75"/>
      <c r="CC29" s="41"/>
      <c r="CE29" s="34"/>
      <c r="CF29" s="34"/>
      <c r="CG29" s="34"/>
      <c r="CH29" s="34"/>
      <c r="CI29" s="34"/>
      <c r="CJ29" s="34"/>
      <c r="CK29" s="34"/>
      <c r="CL29" s="34"/>
      <c r="CM29" s="34"/>
      <c r="CN29" s="34"/>
      <c r="CO29" s="34"/>
      <c r="CP29" s="34"/>
      <c r="CQ29" s="34"/>
      <c r="CR29" s="34"/>
      <c r="CS29" s="34"/>
      <c r="CT29" s="34"/>
      <c r="CU29" s="34"/>
      <c r="CV29" s="34"/>
      <c r="CW29" s="34"/>
      <c r="CX29" s="34"/>
      <c r="CY29" s="34"/>
      <c r="CZ29" s="34"/>
      <c r="DA29" s="34"/>
      <c r="DB29" s="34"/>
      <c r="DC29" s="34"/>
      <c r="DD29" s="34"/>
      <c r="DE29" s="34"/>
      <c r="DF29" s="34"/>
      <c r="DG29" s="34"/>
      <c r="DH29" s="34"/>
      <c r="DI29" s="34"/>
      <c r="DJ29" s="34"/>
      <c r="DK29" s="34"/>
      <c r="DL29" s="34"/>
      <c r="DM29" s="34"/>
      <c r="DN29" s="34"/>
      <c r="DO29" s="34"/>
      <c r="DP29" s="34"/>
      <c r="DQ29" s="34"/>
    </row>
    <row r="30" spans="1:121" s="33" customFormat="1" x14ac:dyDescent="0.25">
      <c r="A30" s="25">
        <v>1915</v>
      </c>
      <c r="B30" s="26" t="s">
        <v>151</v>
      </c>
      <c r="C30" s="29">
        <v>1422618.05</v>
      </c>
      <c r="D30" s="29">
        <v>62719.02</v>
      </c>
      <c r="E30" s="29">
        <v>968617</v>
      </c>
      <c r="F30" s="29">
        <v>185516.88</v>
      </c>
      <c r="G30" s="29">
        <v>3113</v>
      </c>
      <c r="H30" s="29">
        <v>1478168.42</v>
      </c>
      <c r="I30" s="29">
        <v>611379</v>
      </c>
      <c r="J30" s="29">
        <v>1366349.97</v>
      </c>
      <c r="K30" s="29">
        <v>94602.03</v>
      </c>
      <c r="L30" s="29">
        <v>0</v>
      </c>
      <c r="M30" s="29">
        <v>208008.86</v>
      </c>
      <c r="N30" s="29">
        <v>49402.97</v>
      </c>
      <c r="O30" s="29">
        <v>242953.89</v>
      </c>
      <c r="P30" s="29">
        <v>5462657.7000000002</v>
      </c>
      <c r="Q30" s="29">
        <v>325888.14</v>
      </c>
      <c r="R30" s="29">
        <v>489130.77</v>
      </c>
      <c r="S30" s="29">
        <v>86363.57</v>
      </c>
      <c r="T30" s="29">
        <v>64000.35</v>
      </c>
      <c r="U30" s="29">
        <v>180243.48</v>
      </c>
      <c r="V30" s="29">
        <v>381569</v>
      </c>
      <c r="W30" s="29">
        <v>117406.76</v>
      </c>
      <c r="X30" s="29">
        <v>44314.559999999998</v>
      </c>
      <c r="Y30" s="29">
        <v>73146.62</v>
      </c>
      <c r="Z30" s="29">
        <v>631524.18999999994</v>
      </c>
      <c r="AA30" s="29">
        <v>365635.02</v>
      </c>
      <c r="AB30" s="29">
        <v>426778</v>
      </c>
      <c r="AC30" s="29">
        <v>48128.45</v>
      </c>
      <c r="AD30" s="29">
        <v>2195970.85</v>
      </c>
      <c r="AE30" s="29">
        <v>21699.39</v>
      </c>
      <c r="AF30" s="29">
        <v>33783.96</v>
      </c>
      <c r="AG30" s="29">
        <v>1856665.77</v>
      </c>
      <c r="AH30" s="29"/>
      <c r="AI30" s="29">
        <v>1817358.34</v>
      </c>
      <c r="AJ30" s="29">
        <v>314602.76</v>
      </c>
      <c r="AK30" s="29">
        <v>38993.51</v>
      </c>
      <c r="AL30" s="29">
        <v>27285</v>
      </c>
      <c r="AM30" s="29">
        <v>1146611.93</v>
      </c>
      <c r="AN30" s="29">
        <v>93526.86</v>
      </c>
      <c r="AO30" s="29">
        <v>232042.97</v>
      </c>
      <c r="AP30" s="29">
        <v>1084564.92</v>
      </c>
      <c r="AQ30" s="29">
        <v>261474.17</v>
      </c>
      <c r="AR30" s="29">
        <v>712088</v>
      </c>
      <c r="AS30" s="29">
        <v>333113.08</v>
      </c>
      <c r="AT30" s="29">
        <v>1323138.81</v>
      </c>
      <c r="AU30" s="29">
        <v>214124.57</v>
      </c>
      <c r="AV30" s="29">
        <v>165740.74</v>
      </c>
      <c r="AW30" s="29">
        <v>370268.29</v>
      </c>
      <c r="AX30" s="29">
        <v>17606.810000000001</v>
      </c>
      <c r="AY30" s="29">
        <v>872187.49</v>
      </c>
      <c r="AZ30" s="29">
        <v>209908.6</v>
      </c>
      <c r="BA30" s="29">
        <v>58239.05</v>
      </c>
      <c r="BB30" s="29">
        <v>691808</v>
      </c>
      <c r="BC30" s="29">
        <v>130561.49</v>
      </c>
      <c r="BD30" s="29">
        <v>15479.85</v>
      </c>
      <c r="BE30" s="29">
        <v>0</v>
      </c>
      <c r="BF30" s="29">
        <v>4902458.51</v>
      </c>
      <c r="BG30" s="29">
        <v>0</v>
      </c>
      <c r="BH30" s="29">
        <v>30841.31</v>
      </c>
      <c r="BI30" s="29">
        <v>0</v>
      </c>
      <c r="BJ30" s="29">
        <v>21741.25</v>
      </c>
      <c r="BK30" s="29">
        <v>71936.87</v>
      </c>
      <c r="BL30" s="29">
        <v>1420041.25</v>
      </c>
      <c r="BM30" s="29">
        <v>0</v>
      </c>
      <c r="BN30" s="29"/>
      <c r="BO30" s="29">
        <v>4331591</v>
      </c>
      <c r="BP30" s="29">
        <v>0</v>
      </c>
      <c r="BQ30" s="29">
        <v>1757548</v>
      </c>
      <c r="BR30" s="29">
        <v>101344.94</v>
      </c>
      <c r="BS30" s="29">
        <v>149739.65</v>
      </c>
      <c r="BT30" s="29">
        <v>37485</v>
      </c>
      <c r="BU30" s="29">
        <v>265118</v>
      </c>
      <c r="BV30" s="30">
        <v>1032336.03</v>
      </c>
      <c r="BW30" s="29">
        <v>300705.46000000002</v>
      </c>
      <c r="BX30" s="52">
        <f t="shared" si="1"/>
        <v>44051968.179999992</v>
      </c>
      <c r="BY30" s="99"/>
      <c r="BZ30" s="100"/>
      <c r="CA30" s="41"/>
      <c r="CB30" s="75"/>
      <c r="CC30" s="41"/>
      <c r="CE30" s="34"/>
      <c r="CF30" s="34"/>
      <c r="CG30" s="34"/>
      <c r="CH30" s="34"/>
      <c r="CI30" s="34"/>
      <c r="CJ30" s="34"/>
      <c r="CK30" s="34"/>
      <c r="CL30" s="34"/>
      <c r="CM30" s="34"/>
      <c r="CN30" s="34"/>
      <c r="CO30" s="34"/>
      <c r="CP30" s="34"/>
      <c r="CQ30" s="34"/>
      <c r="CR30" s="34"/>
      <c r="CS30" s="34"/>
      <c r="CT30" s="34"/>
      <c r="CU30" s="34"/>
      <c r="CV30" s="34"/>
      <c r="CW30" s="34"/>
      <c r="CX30" s="34"/>
      <c r="CY30" s="34"/>
      <c r="CZ30" s="34"/>
      <c r="DA30" s="34"/>
      <c r="DB30" s="34"/>
      <c r="DC30" s="34"/>
      <c r="DD30" s="34"/>
      <c r="DE30" s="34"/>
      <c r="DF30" s="34"/>
      <c r="DG30" s="34"/>
      <c r="DH30" s="34"/>
      <c r="DI30" s="34"/>
      <c r="DJ30" s="34"/>
      <c r="DK30" s="34"/>
      <c r="DL30" s="34"/>
      <c r="DM30" s="34"/>
      <c r="DN30" s="34"/>
      <c r="DO30" s="34"/>
      <c r="DP30" s="34"/>
      <c r="DQ30" s="34"/>
    </row>
    <row r="31" spans="1:121" s="33" customFormat="1" x14ac:dyDescent="0.25">
      <c r="A31" s="25">
        <v>1920</v>
      </c>
      <c r="B31" s="26" t="s">
        <v>152</v>
      </c>
      <c r="C31" s="29">
        <v>721229.65</v>
      </c>
      <c r="D31" s="29">
        <v>52742.64</v>
      </c>
      <c r="E31" s="29">
        <v>6320945</v>
      </c>
      <c r="F31" s="29">
        <v>826278.96</v>
      </c>
      <c r="G31" s="29">
        <v>103440.07</v>
      </c>
      <c r="H31" s="29">
        <v>768207.89</v>
      </c>
      <c r="I31" s="29">
        <v>2384452</v>
      </c>
      <c r="J31" s="29">
        <v>3241343.72</v>
      </c>
      <c r="K31" s="29">
        <v>239734.14</v>
      </c>
      <c r="L31" s="29">
        <v>661.42</v>
      </c>
      <c r="M31" s="29">
        <v>18014.09</v>
      </c>
      <c r="N31" s="29">
        <v>24538.400000000001</v>
      </c>
      <c r="O31" s="29">
        <v>365611.5</v>
      </c>
      <c r="P31" s="29">
        <v>5915730.8099999996</v>
      </c>
      <c r="Q31" s="29">
        <v>1108774.05</v>
      </c>
      <c r="R31" s="29">
        <v>2372886.11</v>
      </c>
      <c r="S31" s="29">
        <v>147758.6</v>
      </c>
      <c r="T31" s="29">
        <v>153798.68</v>
      </c>
      <c r="U31" s="29">
        <v>306042.96999999997</v>
      </c>
      <c r="V31" s="29">
        <v>1099947</v>
      </c>
      <c r="W31" s="29">
        <v>47052.63</v>
      </c>
      <c r="X31" s="29">
        <v>0</v>
      </c>
      <c r="Y31" s="29">
        <v>110847.44</v>
      </c>
      <c r="Z31" s="29">
        <v>1535836.77</v>
      </c>
      <c r="AA31" s="29">
        <v>585094.04</v>
      </c>
      <c r="AB31" s="29">
        <v>1352790</v>
      </c>
      <c r="AC31" s="29">
        <v>98914.15</v>
      </c>
      <c r="AD31" s="29">
        <v>4979919.9800000004</v>
      </c>
      <c r="AE31" s="29">
        <v>18267.82</v>
      </c>
      <c r="AF31" s="29">
        <v>54878.11</v>
      </c>
      <c r="AG31" s="29">
        <v>4678743.29</v>
      </c>
      <c r="AH31" s="29"/>
      <c r="AI31" s="29">
        <v>6123491.6200000001</v>
      </c>
      <c r="AJ31" s="29">
        <v>570318.02</v>
      </c>
      <c r="AK31" s="29">
        <v>44810.81</v>
      </c>
      <c r="AL31" s="29">
        <v>139587</v>
      </c>
      <c r="AM31" s="29">
        <v>2869446.25</v>
      </c>
      <c r="AN31" s="29">
        <v>61575.03</v>
      </c>
      <c r="AO31" s="29">
        <v>418858.69</v>
      </c>
      <c r="AP31" s="29">
        <v>3301188.92</v>
      </c>
      <c r="AQ31" s="29">
        <v>506592.66</v>
      </c>
      <c r="AR31" s="29">
        <v>1656712</v>
      </c>
      <c r="AS31" s="29">
        <v>402030.03</v>
      </c>
      <c r="AT31" s="29">
        <v>3501321.7</v>
      </c>
      <c r="AU31" s="29">
        <v>376140.25</v>
      </c>
      <c r="AV31" s="29">
        <v>1102227.92</v>
      </c>
      <c r="AW31" s="29">
        <v>816656.74</v>
      </c>
      <c r="AX31" s="29">
        <v>91509.17</v>
      </c>
      <c r="AY31" s="29">
        <v>7372285.5499999998</v>
      </c>
      <c r="AZ31" s="29">
        <v>175807.96</v>
      </c>
      <c r="BA31" s="29">
        <v>237204.16</v>
      </c>
      <c r="BB31" s="29">
        <v>2297730</v>
      </c>
      <c r="BC31" s="29">
        <v>335950.98</v>
      </c>
      <c r="BD31" s="29">
        <v>40468.589999999997</v>
      </c>
      <c r="BE31" s="29">
        <v>44877</v>
      </c>
      <c r="BF31" s="29">
        <v>6852058.6900000004</v>
      </c>
      <c r="BG31" s="29">
        <v>20337.97</v>
      </c>
      <c r="BH31" s="29">
        <v>95623.9</v>
      </c>
      <c r="BI31" s="29">
        <v>195132.97</v>
      </c>
      <c r="BJ31" s="29">
        <v>68885.259999999995</v>
      </c>
      <c r="BK31" s="29">
        <v>136793.63</v>
      </c>
      <c r="BL31" s="29">
        <v>3015734.75</v>
      </c>
      <c r="BM31" s="29">
        <v>11531.65</v>
      </c>
      <c r="BN31" s="29"/>
      <c r="BO31" s="29">
        <v>7169921</v>
      </c>
      <c r="BP31" s="29">
        <v>0</v>
      </c>
      <c r="BQ31" s="29">
        <v>3815382</v>
      </c>
      <c r="BR31" s="29">
        <v>301069.71999999997</v>
      </c>
      <c r="BS31" s="29">
        <v>281649.99</v>
      </c>
      <c r="BT31" s="29">
        <v>107859</v>
      </c>
      <c r="BU31" s="29">
        <v>491253</v>
      </c>
      <c r="BV31" s="30">
        <v>1554329</v>
      </c>
      <c r="BW31" s="29">
        <v>1357258.05</v>
      </c>
      <c r="BX31" s="52">
        <f t="shared" si="1"/>
        <v>97596093.560000002</v>
      </c>
      <c r="BY31" s="99"/>
      <c r="BZ31" s="100"/>
      <c r="CA31" s="41"/>
      <c r="CB31" s="75"/>
      <c r="CC31" s="41"/>
      <c r="CE31" s="34"/>
      <c r="CF31" s="34"/>
      <c r="CG31" s="34"/>
      <c r="CH31" s="34"/>
      <c r="CI31" s="34"/>
      <c r="CJ31" s="34"/>
      <c r="CK31" s="34"/>
      <c r="CL31" s="34"/>
      <c r="CM31" s="34"/>
      <c r="CN31" s="34"/>
      <c r="CO31" s="34"/>
      <c r="CP31" s="34"/>
      <c r="CQ31" s="34"/>
      <c r="CR31" s="34"/>
      <c r="CS31" s="34"/>
      <c r="CT31" s="34"/>
      <c r="CU31" s="34"/>
      <c r="CV31" s="34"/>
      <c r="CW31" s="34"/>
      <c r="CX31" s="34"/>
      <c r="CY31" s="34"/>
      <c r="CZ31" s="34"/>
      <c r="DA31" s="34"/>
      <c r="DB31" s="34"/>
      <c r="DC31" s="34"/>
      <c r="DD31" s="34"/>
      <c r="DE31" s="34"/>
      <c r="DF31" s="34"/>
      <c r="DG31" s="34"/>
      <c r="DH31" s="34"/>
      <c r="DI31" s="34"/>
      <c r="DJ31" s="34"/>
      <c r="DK31" s="34"/>
      <c r="DL31" s="34"/>
      <c r="DM31" s="34"/>
      <c r="DN31" s="34"/>
      <c r="DO31" s="34"/>
      <c r="DP31" s="34"/>
      <c r="DQ31" s="34"/>
    </row>
    <row r="32" spans="1:121" s="34" customFormat="1" x14ac:dyDescent="0.25">
      <c r="A32" s="25">
        <v>1930</v>
      </c>
      <c r="B32" s="26" t="s">
        <v>153</v>
      </c>
      <c r="C32" s="29">
        <v>4257668.7300000004</v>
      </c>
      <c r="D32" s="29">
        <v>762756.98</v>
      </c>
      <c r="E32" s="29">
        <v>4941416</v>
      </c>
      <c r="F32" s="29">
        <v>1199559</v>
      </c>
      <c r="G32" s="29">
        <v>2928989.74</v>
      </c>
      <c r="H32" s="29">
        <v>3529753.49</v>
      </c>
      <c r="I32" s="29">
        <v>3867279</v>
      </c>
      <c r="J32" s="29">
        <v>3505669.68</v>
      </c>
      <c r="K32" s="29">
        <v>870342.46</v>
      </c>
      <c r="L32" s="29">
        <v>0</v>
      </c>
      <c r="M32" s="29">
        <v>1874847.34</v>
      </c>
      <c r="N32" s="29">
        <v>0</v>
      </c>
      <c r="O32" s="29">
        <v>1886565.41</v>
      </c>
      <c r="P32" s="29">
        <v>8822278.3399999999</v>
      </c>
      <c r="Q32" s="29">
        <v>4051931.64</v>
      </c>
      <c r="R32" s="29">
        <v>1320557</v>
      </c>
      <c r="S32" s="29">
        <v>2671827.7200000002</v>
      </c>
      <c r="T32" s="29">
        <v>522537.15</v>
      </c>
      <c r="U32" s="29">
        <v>1282473.1399999999</v>
      </c>
      <c r="V32" s="29">
        <v>3056369</v>
      </c>
      <c r="W32" s="29">
        <v>696397.33</v>
      </c>
      <c r="X32" s="29">
        <v>5258637.79</v>
      </c>
      <c r="Y32" s="29">
        <v>364778.79</v>
      </c>
      <c r="Z32" s="29">
        <v>2327192.2000000002</v>
      </c>
      <c r="AA32" s="29">
        <v>2207644.86</v>
      </c>
      <c r="AB32" s="29">
        <v>2760304</v>
      </c>
      <c r="AC32" s="29">
        <v>703998.49</v>
      </c>
      <c r="AD32" s="29">
        <v>8072635.3799999999</v>
      </c>
      <c r="AE32" s="29">
        <v>0</v>
      </c>
      <c r="AF32" s="29">
        <v>204793.8</v>
      </c>
      <c r="AG32" s="29">
        <v>13187838.189999999</v>
      </c>
      <c r="AH32" s="29"/>
      <c r="AI32" s="29">
        <v>10611614.859999999</v>
      </c>
      <c r="AJ32" s="29">
        <v>1167493.23</v>
      </c>
      <c r="AK32" s="29">
        <v>529991.36</v>
      </c>
      <c r="AL32" s="29">
        <v>2704800</v>
      </c>
      <c r="AM32" s="29">
        <v>8537468.1699999999</v>
      </c>
      <c r="AN32" s="29">
        <v>1076921</v>
      </c>
      <c r="AO32" s="29">
        <v>1210262.31</v>
      </c>
      <c r="AP32" s="29">
        <v>10845192.460000001</v>
      </c>
      <c r="AQ32" s="29">
        <v>1170993.55</v>
      </c>
      <c r="AR32" s="29">
        <v>1954646</v>
      </c>
      <c r="AS32" s="29">
        <v>2969573.19</v>
      </c>
      <c r="AT32" s="29">
        <v>7605132.6500000004</v>
      </c>
      <c r="AU32" s="29">
        <v>1120103.8799999999</v>
      </c>
      <c r="AV32" s="29">
        <v>1758119.72</v>
      </c>
      <c r="AW32" s="29">
        <v>2623312.52</v>
      </c>
      <c r="AX32" s="29">
        <v>1505078.64</v>
      </c>
      <c r="AY32" s="29">
        <v>4488353.2300000004</v>
      </c>
      <c r="AZ32" s="29">
        <v>1011298.5</v>
      </c>
      <c r="BA32" s="29">
        <v>1886890.07</v>
      </c>
      <c r="BB32" s="29">
        <v>4334938</v>
      </c>
      <c r="BC32" s="29">
        <v>1820545.3</v>
      </c>
      <c r="BD32" s="29">
        <v>292908.88</v>
      </c>
      <c r="BE32" s="29">
        <v>0</v>
      </c>
      <c r="BF32" s="29">
        <v>11621369.279999999</v>
      </c>
      <c r="BG32" s="29">
        <v>0</v>
      </c>
      <c r="BH32" s="29">
        <v>996874.11</v>
      </c>
      <c r="BI32" s="29">
        <v>631310.59</v>
      </c>
      <c r="BJ32" s="29">
        <v>473287.92</v>
      </c>
      <c r="BK32" s="29">
        <v>679339.58</v>
      </c>
      <c r="BL32" s="29">
        <v>6540013.9199999999</v>
      </c>
      <c r="BM32" s="29">
        <v>0</v>
      </c>
      <c r="BN32" s="29"/>
      <c r="BO32" s="29">
        <v>8601405</v>
      </c>
      <c r="BP32" s="29">
        <v>0</v>
      </c>
      <c r="BQ32" s="29">
        <v>7465135</v>
      </c>
      <c r="BR32" s="29">
        <v>1391447.66</v>
      </c>
      <c r="BS32" s="29">
        <v>751812.34</v>
      </c>
      <c r="BT32" s="29">
        <v>646594</v>
      </c>
      <c r="BU32" s="29">
        <v>2250267</v>
      </c>
      <c r="BV32" s="30">
        <v>0</v>
      </c>
      <c r="BW32" s="29">
        <v>1581253.52</v>
      </c>
      <c r="BX32" s="52">
        <f t="shared" si="1"/>
        <v>201992790.08999997</v>
      </c>
      <c r="BY32" s="99"/>
      <c r="BZ32" s="100"/>
      <c r="CA32" s="41"/>
      <c r="CB32" s="75"/>
      <c r="CC32" s="41"/>
      <c r="CD32" s="33"/>
    </row>
    <row r="33" spans="1:82" s="34" customFormat="1" x14ac:dyDescent="0.25">
      <c r="A33" s="25">
        <v>1935</v>
      </c>
      <c r="B33" s="26" t="s">
        <v>154</v>
      </c>
      <c r="C33" s="29">
        <v>0</v>
      </c>
      <c r="D33" s="29">
        <v>0</v>
      </c>
      <c r="E33" s="29">
        <v>81138</v>
      </c>
      <c r="F33" s="29">
        <v>3728.61</v>
      </c>
      <c r="G33" s="29">
        <v>0</v>
      </c>
      <c r="H33" s="29">
        <v>292425.13</v>
      </c>
      <c r="I33" s="29">
        <v>93729</v>
      </c>
      <c r="J33" s="29">
        <v>166638.13</v>
      </c>
      <c r="K33" s="29">
        <v>19934.240000000002</v>
      </c>
      <c r="L33" s="29">
        <v>0</v>
      </c>
      <c r="M33" s="29">
        <v>12000</v>
      </c>
      <c r="N33" s="29">
        <v>4320</v>
      </c>
      <c r="O33" s="29">
        <v>0</v>
      </c>
      <c r="P33" s="29">
        <v>0</v>
      </c>
      <c r="Q33" s="29">
        <v>35460.49</v>
      </c>
      <c r="R33" s="29">
        <v>114088.4</v>
      </c>
      <c r="S33" s="29">
        <v>0</v>
      </c>
      <c r="T33" s="29">
        <v>10537.76</v>
      </c>
      <c r="U33" s="29">
        <v>37075.07</v>
      </c>
      <c r="V33" s="29">
        <v>36199</v>
      </c>
      <c r="W33" s="29">
        <v>0</v>
      </c>
      <c r="X33" s="29">
        <v>0</v>
      </c>
      <c r="Y33" s="29">
        <v>0</v>
      </c>
      <c r="Z33" s="29">
        <v>53.99</v>
      </c>
      <c r="AA33" s="29">
        <v>0</v>
      </c>
      <c r="AB33" s="29">
        <v>59018</v>
      </c>
      <c r="AC33" s="29">
        <v>1854.52</v>
      </c>
      <c r="AD33" s="29">
        <v>417863.67999999999</v>
      </c>
      <c r="AE33" s="29">
        <v>0</v>
      </c>
      <c r="AF33" s="29">
        <v>0</v>
      </c>
      <c r="AG33" s="29">
        <v>365630.18</v>
      </c>
      <c r="AH33" s="29"/>
      <c r="AI33" s="29">
        <v>51197.94</v>
      </c>
      <c r="AJ33" s="29">
        <v>36284.949999999997</v>
      </c>
      <c r="AK33" s="29">
        <v>0</v>
      </c>
      <c r="AL33" s="29">
        <v>61101</v>
      </c>
      <c r="AM33" s="29">
        <v>64071.95</v>
      </c>
      <c r="AN33" s="29">
        <v>0</v>
      </c>
      <c r="AO33" s="29">
        <v>10960.38</v>
      </c>
      <c r="AP33" s="29">
        <v>276016.84000000003</v>
      </c>
      <c r="AQ33" s="29">
        <v>8609.7800000000007</v>
      </c>
      <c r="AR33" s="29">
        <v>224974</v>
      </c>
      <c r="AS33" s="29">
        <v>66205.919999999998</v>
      </c>
      <c r="AT33" s="29">
        <v>236413.92</v>
      </c>
      <c r="AU33" s="29">
        <v>24683.61</v>
      </c>
      <c r="AV33" s="29">
        <v>39562.04</v>
      </c>
      <c r="AW33" s="29">
        <v>75195.87</v>
      </c>
      <c r="AX33" s="29">
        <v>679.59</v>
      </c>
      <c r="AY33" s="29">
        <v>166333.57</v>
      </c>
      <c r="AZ33" s="29">
        <v>33294.33</v>
      </c>
      <c r="BA33" s="29">
        <v>0</v>
      </c>
      <c r="BB33" s="29">
        <v>24516</v>
      </c>
      <c r="BC33" s="29">
        <v>1761.26</v>
      </c>
      <c r="BD33" s="29">
        <v>0</v>
      </c>
      <c r="BE33" s="29">
        <v>0</v>
      </c>
      <c r="BF33" s="29">
        <v>7082.28</v>
      </c>
      <c r="BG33" s="29">
        <v>0</v>
      </c>
      <c r="BH33" s="29">
        <v>3559.1</v>
      </c>
      <c r="BI33" s="29">
        <v>0</v>
      </c>
      <c r="BJ33" s="29">
        <v>0</v>
      </c>
      <c r="BK33" s="29">
        <v>0</v>
      </c>
      <c r="BL33" s="29">
        <v>63417.16</v>
      </c>
      <c r="BM33" s="29">
        <v>0</v>
      </c>
      <c r="BN33" s="29"/>
      <c r="BO33" s="29">
        <v>417234</v>
      </c>
      <c r="BP33" s="29">
        <v>0</v>
      </c>
      <c r="BQ33" s="29">
        <v>533925</v>
      </c>
      <c r="BR33" s="29">
        <v>30023.3</v>
      </c>
      <c r="BS33" s="29">
        <v>16648.740000000002</v>
      </c>
      <c r="BT33" s="29">
        <v>0</v>
      </c>
      <c r="BU33" s="29">
        <v>86278</v>
      </c>
      <c r="BV33" s="30">
        <v>56186.63</v>
      </c>
      <c r="BW33" s="29">
        <v>87554.43</v>
      </c>
      <c r="BX33" s="52">
        <f t="shared" si="1"/>
        <v>4455465.7899999991</v>
      </c>
      <c r="BY33" s="99"/>
      <c r="BZ33" s="100"/>
      <c r="CA33" s="41"/>
      <c r="CB33" s="75"/>
      <c r="CC33" s="41"/>
      <c r="CD33" s="33"/>
    </row>
    <row r="34" spans="1:82" s="34" customFormat="1" x14ac:dyDescent="0.25">
      <c r="A34" s="25">
        <v>1940</v>
      </c>
      <c r="B34" s="26" t="s">
        <v>155</v>
      </c>
      <c r="C34" s="29">
        <v>1680526.36</v>
      </c>
      <c r="D34" s="29">
        <v>93298.79</v>
      </c>
      <c r="E34" s="29">
        <v>969840</v>
      </c>
      <c r="F34" s="29">
        <v>541587.80000000005</v>
      </c>
      <c r="G34" s="29">
        <v>143992.15</v>
      </c>
      <c r="H34" s="29">
        <v>1357414.37</v>
      </c>
      <c r="I34" s="29">
        <v>1083419</v>
      </c>
      <c r="J34" s="29">
        <v>757185.12</v>
      </c>
      <c r="K34" s="29">
        <v>76941.279999999999</v>
      </c>
      <c r="L34" s="29">
        <v>0</v>
      </c>
      <c r="M34" s="29">
        <v>0</v>
      </c>
      <c r="N34" s="29">
        <v>0</v>
      </c>
      <c r="O34" s="29">
        <v>365512.53</v>
      </c>
      <c r="P34" s="29">
        <v>1404629.59</v>
      </c>
      <c r="Q34" s="29">
        <v>1249435.8600000001</v>
      </c>
      <c r="R34" s="29">
        <v>139851.79</v>
      </c>
      <c r="S34" s="29">
        <v>175797.59</v>
      </c>
      <c r="T34" s="29">
        <v>143108.22</v>
      </c>
      <c r="U34" s="29">
        <v>329468.62</v>
      </c>
      <c r="V34" s="29">
        <v>805781</v>
      </c>
      <c r="W34" s="29">
        <v>153133.95000000001</v>
      </c>
      <c r="X34" s="29">
        <v>1961496.07</v>
      </c>
      <c r="Y34" s="29">
        <v>67680.17</v>
      </c>
      <c r="Z34" s="29">
        <v>601124.41</v>
      </c>
      <c r="AA34" s="29">
        <v>795038.16</v>
      </c>
      <c r="AB34" s="29">
        <v>649237</v>
      </c>
      <c r="AC34" s="29">
        <v>98421.56</v>
      </c>
      <c r="AD34" s="29">
        <v>2622963.64</v>
      </c>
      <c r="AE34" s="29">
        <v>0</v>
      </c>
      <c r="AF34" s="29">
        <v>27996.47</v>
      </c>
      <c r="AG34" s="29">
        <v>3293484.7</v>
      </c>
      <c r="AH34" s="29"/>
      <c r="AI34" s="29">
        <v>4467458.26</v>
      </c>
      <c r="AJ34" s="29">
        <v>500835.49</v>
      </c>
      <c r="AK34" s="29">
        <v>82559.58</v>
      </c>
      <c r="AL34" s="29">
        <v>941349</v>
      </c>
      <c r="AM34" s="29">
        <v>842723.26</v>
      </c>
      <c r="AN34" s="29">
        <v>281450.57</v>
      </c>
      <c r="AO34" s="29">
        <v>261627.61</v>
      </c>
      <c r="AP34" s="29">
        <v>1247265.07</v>
      </c>
      <c r="AQ34" s="29">
        <v>284978.61</v>
      </c>
      <c r="AR34" s="29">
        <v>399985</v>
      </c>
      <c r="AS34" s="29">
        <v>251504.72</v>
      </c>
      <c r="AT34" s="29">
        <v>1871743.96</v>
      </c>
      <c r="AU34" s="29">
        <v>463312.81</v>
      </c>
      <c r="AV34" s="29">
        <v>349389.72</v>
      </c>
      <c r="AW34" s="29">
        <v>1226966.19</v>
      </c>
      <c r="AX34" s="29">
        <v>192397.25</v>
      </c>
      <c r="AY34" s="29">
        <v>1279205.8999999999</v>
      </c>
      <c r="AZ34" s="29">
        <v>148154.35999999999</v>
      </c>
      <c r="BA34" s="29">
        <v>271247.45</v>
      </c>
      <c r="BB34" s="29">
        <v>2260872</v>
      </c>
      <c r="BC34" s="29">
        <v>253895.67999999999</v>
      </c>
      <c r="BD34" s="29">
        <v>1954.56</v>
      </c>
      <c r="BE34" s="29">
        <v>0</v>
      </c>
      <c r="BF34" s="29">
        <v>3226991.34</v>
      </c>
      <c r="BG34" s="29">
        <v>0</v>
      </c>
      <c r="BH34" s="29">
        <v>186853.67</v>
      </c>
      <c r="BI34" s="29">
        <v>137867.26</v>
      </c>
      <c r="BJ34" s="29">
        <v>84767.65</v>
      </c>
      <c r="BK34" s="29">
        <v>85392</v>
      </c>
      <c r="BL34" s="29">
        <v>2490344.87</v>
      </c>
      <c r="BM34" s="29">
        <v>0</v>
      </c>
      <c r="BN34" s="29"/>
      <c r="BO34" s="29">
        <v>2306102</v>
      </c>
      <c r="BP34" s="29">
        <v>0</v>
      </c>
      <c r="BQ34" s="29">
        <v>1182142</v>
      </c>
      <c r="BR34" s="29">
        <v>114950.42</v>
      </c>
      <c r="BS34" s="29">
        <v>95979.3</v>
      </c>
      <c r="BT34" s="29">
        <v>19381</v>
      </c>
      <c r="BU34" s="29">
        <v>297961</v>
      </c>
      <c r="BV34" s="30">
        <v>4284</v>
      </c>
      <c r="BW34" s="29">
        <v>296840.38</v>
      </c>
      <c r="BX34" s="52">
        <f t="shared" si="1"/>
        <v>49999100.140000001</v>
      </c>
      <c r="BY34" s="99"/>
      <c r="BZ34" s="100"/>
      <c r="CA34" s="41"/>
      <c r="CB34" s="75"/>
      <c r="CC34" s="41"/>
      <c r="CD34" s="33"/>
    </row>
    <row r="35" spans="1:82" s="34" customFormat="1" x14ac:dyDescent="0.25">
      <c r="A35" s="25">
        <v>1945</v>
      </c>
      <c r="B35" s="26" t="s">
        <v>156</v>
      </c>
      <c r="C35" s="29">
        <v>156815.85999999999</v>
      </c>
      <c r="D35" s="29">
        <v>0</v>
      </c>
      <c r="E35" s="29">
        <v>361635</v>
      </c>
      <c r="F35" s="29">
        <v>64528.959999999999</v>
      </c>
      <c r="G35" s="29">
        <v>0</v>
      </c>
      <c r="H35" s="29">
        <v>371455.48</v>
      </c>
      <c r="I35" s="29">
        <v>0</v>
      </c>
      <c r="J35" s="29">
        <v>478243.76</v>
      </c>
      <c r="K35" s="29">
        <v>56664.23</v>
      </c>
      <c r="L35" s="29">
        <v>0</v>
      </c>
      <c r="M35" s="29">
        <v>51800</v>
      </c>
      <c r="N35" s="29">
        <v>4281</v>
      </c>
      <c r="O35" s="29">
        <v>0</v>
      </c>
      <c r="P35" s="29">
        <v>0</v>
      </c>
      <c r="Q35" s="29">
        <v>8718.92</v>
      </c>
      <c r="R35" s="29">
        <v>1255639.1100000001</v>
      </c>
      <c r="S35" s="29">
        <v>14462.12</v>
      </c>
      <c r="T35" s="29">
        <v>8483.6</v>
      </c>
      <c r="U35" s="29">
        <v>63987.27</v>
      </c>
      <c r="V35" s="29">
        <v>39170</v>
      </c>
      <c r="W35" s="29">
        <v>0</v>
      </c>
      <c r="X35" s="29">
        <v>0</v>
      </c>
      <c r="Y35" s="29">
        <v>17301.669999999998</v>
      </c>
      <c r="Z35" s="29">
        <v>2974.38</v>
      </c>
      <c r="AA35" s="29">
        <v>0</v>
      </c>
      <c r="AB35" s="29">
        <v>0</v>
      </c>
      <c r="AC35" s="29">
        <v>0</v>
      </c>
      <c r="AD35" s="29">
        <v>800172.77</v>
      </c>
      <c r="AE35" s="29">
        <v>0</v>
      </c>
      <c r="AF35" s="29">
        <v>0</v>
      </c>
      <c r="AG35" s="29">
        <v>0</v>
      </c>
      <c r="AH35" s="29"/>
      <c r="AI35" s="29">
        <v>266321.05</v>
      </c>
      <c r="AJ35" s="29">
        <v>40374.720000000001</v>
      </c>
      <c r="AK35" s="29">
        <v>20347.93</v>
      </c>
      <c r="AL35" s="29">
        <v>61731</v>
      </c>
      <c r="AM35" s="29">
        <v>963167.5</v>
      </c>
      <c r="AN35" s="29">
        <v>20869.560000000001</v>
      </c>
      <c r="AO35" s="29">
        <v>0</v>
      </c>
      <c r="AP35" s="29">
        <v>131798.45000000001</v>
      </c>
      <c r="AQ35" s="29">
        <v>2634.03</v>
      </c>
      <c r="AR35" s="29">
        <v>124136</v>
      </c>
      <c r="AS35" s="29">
        <v>97312.78</v>
      </c>
      <c r="AT35" s="29">
        <v>204006.18</v>
      </c>
      <c r="AU35" s="29">
        <v>0</v>
      </c>
      <c r="AV35" s="29">
        <v>192167.02</v>
      </c>
      <c r="AW35" s="29">
        <v>0</v>
      </c>
      <c r="AX35" s="29">
        <v>0</v>
      </c>
      <c r="AY35" s="29">
        <v>0</v>
      </c>
      <c r="AZ35" s="29">
        <v>21790.47</v>
      </c>
      <c r="BA35" s="29">
        <v>0</v>
      </c>
      <c r="BB35" s="29">
        <v>439465</v>
      </c>
      <c r="BC35" s="29">
        <v>0</v>
      </c>
      <c r="BD35" s="29">
        <v>0</v>
      </c>
      <c r="BE35" s="29">
        <v>0</v>
      </c>
      <c r="BF35" s="29">
        <v>0</v>
      </c>
      <c r="BG35" s="29">
        <v>0</v>
      </c>
      <c r="BH35" s="29">
        <v>0</v>
      </c>
      <c r="BI35" s="29">
        <v>0</v>
      </c>
      <c r="BJ35" s="29">
        <v>12693.24</v>
      </c>
      <c r="BK35" s="29">
        <v>0</v>
      </c>
      <c r="BL35" s="29">
        <v>291549.90000000002</v>
      </c>
      <c r="BM35" s="29">
        <v>0</v>
      </c>
      <c r="BN35" s="29"/>
      <c r="BO35" s="29">
        <v>132513</v>
      </c>
      <c r="BP35" s="29">
        <v>0</v>
      </c>
      <c r="BQ35" s="29">
        <v>891281</v>
      </c>
      <c r="BR35" s="29">
        <v>26057.66</v>
      </c>
      <c r="BS35" s="29">
        <v>1964.22</v>
      </c>
      <c r="BT35" s="29">
        <v>0</v>
      </c>
      <c r="BU35" s="29">
        <v>80686</v>
      </c>
      <c r="BV35" s="30">
        <v>20903.009999999998</v>
      </c>
      <c r="BW35" s="29">
        <v>141864.87</v>
      </c>
      <c r="BX35" s="52">
        <f t="shared" si="1"/>
        <v>7941968.7199999997</v>
      </c>
      <c r="BY35" s="99"/>
      <c r="BZ35" s="100"/>
      <c r="CA35" s="41"/>
      <c r="CB35" s="75"/>
      <c r="CC35" s="41"/>
      <c r="CD35" s="33"/>
    </row>
    <row r="36" spans="1:82" s="34" customFormat="1" x14ac:dyDescent="0.25">
      <c r="A36" s="25">
        <v>1950</v>
      </c>
      <c r="B36" s="26" t="s">
        <v>157</v>
      </c>
      <c r="C36" s="29">
        <v>0</v>
      </c>
      <c r="D36" s="29">
        <v>0</v>
      </c>
      <c r="E36" s="29">
        <v>0</v>
      </c>
      <c r="F36" s="29">
        <v>2707.97</v>
      </c>
      <c r="G36" s="29">
        <v>0</v>
      </c>
      <c r="H36" s="29">
        <v>0</v>
      </c>
      <c r="I36" s="29">
        <v>0</v>
      </c>
      <c r="J36" s="29">
        <v>109339.4</v>
      </c>
      <c r="K36" s="29">
        <v>66172.850000000006</v>
      </c>
      <c r="L36" s="29">
        <v>0</v>
      </c>
      <c r="M36" s="29">
        <v>37260</v>
      </c>
      <c r="N36" s="29">
        <v>0</v>
      </c>
      <c r="O36" s="29">
        <v>0</v>
      </c>
      <c r="P36" s="29">
        <v>0</v>
      </c>
      <c r="Q36" s="29">
        <v>0</v>
      </c>
      <c r="R36" s="29">
        <v>175.19</v>
      </c>
      <c r="S36" s="29">
        <v>64090.6</v>
      </c>
      <c r="T36" s="29">
        <v>0</v>
      </c>
      <c r="U36" s="29">
        <v>0</v>
      </c>
      <c r="V36" s="29">
        <v>0</v>
      </c>
      <c r="W36" s="29">
        <v>0</v>
      </c>
      <c r="X36" s="29">
        <v>0</v>
      </c>
      <c r="Y36" s="29">
        <v>0</v>
      </c>
      <c r="Z36" s="29">
        <v>0</v>
      </c>
      <c r="AA36" s="29">
        <v>0</v>
      </c>
      <c r="AB36" s="29">
        <v>0</v>
      </c>
      <c r="AC36" s="29">
        <v>0</v>
      </c>
      <c r="AD36" s="29">
        <v>35360.080000000002</v>
      </c>
      <c r="AE36" s="29">
        <v>0</v>
      </c>
      <c r="AF36" s="29">
        <v>4363.29</v>
      </c>
      <c r="AG36" s="29">
        <v>37250.04</v>
      </c>
      <c r="AH36" s="29"/>
      <c r="AI36" s="29">
        <v>0</v>
      </c>
      <c r="AJ36" s="29">
        <v>0</v>
      </c>
      <c r="AK36" s="29">
        <v>0</v>
      </c>
      <c r="AL36" s="29">
        <v>0</v>
      </c>
      <c r="AM36" s="29">
        <v>837762.91</v>
      </c>
      <c r="AN36" s="29">
        <v>0</v>
      </c>
      <c r="AO36" s="29">
        <v>0</v>
      </c>
      <c r="AP36" s="29">
        <v>877841.02</v>
      </c>
      <c r="AQ36" s="29">
        <v>0</v>
      </c>
      <c r="AR36" s="29">
        <v>0</v>
      </c>
      <c r="AS36" s="29">
        <v>0</v>
      </c>
      <c r="AT36" s="29">
        <v>0</v>
      </c>
      <c r="AU36" s="29">
        <v>0</v>
      </c>
      <c r="AV36" s="29">
        <v>0</v>
      </c>
      <c r="AW36" s="29">
        <v>0</v>
      </c>
      <c r="AX36" s="29">
        <v>0</v>
      </c>
      <c r="AY36" s="29">
        <v>0</v>
      </c>
      <c r="AZ36" s="29">
        <v>0</v>
      </c>
      <c r="BA36" s="29">
        <v>0</v>
      </c>
      <c r="BB36" s="29">
        <v>0</v>
      </c>
      <c r="BC36" s="29">
        <v>0</v>
      </c>
      <c r="BD36" s="29">
        <v>0</v>
      </c>
      <c r="BE36" s="29">
        <v>0</v>
      </c>
      <c r="BF36" s="29">
        <v>0</v>
      </c>
      <c r="BG36" s="29">
        <v>0</v>
      </c>
      <c r="BH36" s="29">
        <v>0</v>
      </c>
      <c r="BI36" s="29">
        <v>0</v>
      </c>
      <c r="BJ36" s="29">
        <v>136522.35</v>
      </c>
      <c r="BK36" s="29">
        <v>0</v>
      </c>
      <c r="BL36" s="29">
        <v>204486.96</v>
      </c>
      <c r="BM36" s="29">
        <v>0</v>
      </c>
      <c r="BN36" s="29"/>
      <c r="BO36" s="29">
        <v>0</v>
      </c>
      <c r="BP36" s="29">
        <v>0</v>
      </c>
      <c r="BQ36" s="29">
        <v>0</v>
      </c>
      <c r="BR36" s="29">
        <v>0</v>
      </c>
      <c r="BS36" s="29">
        <v>0</v>
      </c>
      <c r="BT36" s="29">
        <v>0</v>
      </c>
      <c r="BU36" s="29">
        <v>89272</v>
      </c>
      <c r="BV36" s="30">
        <v>0</v>
      </c>
      <c r="BW36" s="29">
        <v>0</v>
      </c>
      <c r="BX36" s="52">
        <f t="shared" si="1"/>
        <v>2502604.66</v>
      </c>
      <c r="BY36" s="99"/>
      <c r="BZ36" s="100"/>
      <c r="CA36" s="41"/>
      <c r="CB36" s="75"/>
      <c r="CC36" s="41"/>
      <c r="CD36" s="33"/>
    </row>
    <row r="37" spans="1:82" s="34" customFormat="1" x14ac:dyDescent="0.25">
      <c r="A37" s="25">
        <v>1955</v>
      </c>
      <c r="B37" s="26" t="s">
        <v>158</v>
      </c>
      <c r="C37" s="29">
        <v>734866.92</v>
      </c>
      <c r="D37" s="29">
        <v>0</v>
      </c>
      <c r="E37" s="29">
        <v>252975</v>
      </c>
      <c r="F37" s="29">
        <v>40579.9</v>
      </c>
      <c r="G37" s="29">
        <v>0</v>
      </c>
      <c r="H37" s="29">
        <v>191860.82</v>
      </c>
      <c r="I37" s="29">
        <v>0</v>
      </c>
      <c r="J37" s="29">
        <v>1065540.97</v>
      </c>
      <c r="K37" s="29">
        <v>31304.6</v>
      </c>
      <c r="L37" s="29">
        <v>0</v>
      </c>
      <c r="M37" s="29">
        <v>71751.41</v>
      </c>
      <c r="N37" s="29">
        <v>0</v>
      </c>
      <c r="O37" s="29">
        <v>35830.6</v>
      </c>
      <c r="P37" s="29">
        <v>0</v>
      </c>
      <c r="Q37" s="29">
        <v>5872.56</v>
      </c>
      <c r="R37" s="29">
        <v>444806.13</v>
      </c>
      <c r="S37" s="29">
        <v>0</v>
      </c>
      <c r="T37" s="29">
        <v>18014.2</v>
      </c>
      <c r="U37" s="29">
        <v>276532.44</v>
      </c>
      <c r="V37" s="29">
        <v>106528</v>
      </c>
      <c r="W37" s="29">
        <v>0</v>
      </c>
      <c r="X37" s="29">
        <v>2262458.79</v>
      </c>
      <c r="Y37" s="29">
        <v>23913.08</v>
      </c>
      <c r="Z37" s="29">
        <v>0</v>
      </c>
      <c r="AA37" s="29">
        <v>68075.09</v>
      </c>
      <c r="AB37" s="29">
        <v>0</v>
      </c>
      <c r="AC37" s="29">
        <v>3546.04</v>
      </c>
      <c r="AD37" s="29">
        <v>1744880.75</v>
      </c>
      <c r="AE37" s="29">
        <v>0</v>
      </c>
      <c r="AF37" s="29">
        <v>0</v>
      </c>
      <c r="AG37" s="29">
        <v>892726.79</v>
      </c>
      <c r="AH37" s="29"/>
      <c r="AI37" s="29">
        <v>1293733.55</v>
      </c>
      <c r="AJ37" s="29">
        <v>0</v>
      </c>
      <c r="AK37" s="29">
        <v>1193.3900000000001</v>
      </c>
      <c r="AL37" s="29">
        <v>91240</v>
      </c>
      <c r="AM37" s="29">
        <v>869835.59</v>
      </c>
      <c r="AN37" s="29">
        <v>0</v>
      </c>
      <c r="AO37" s="29">
        <v>599304.12</v>
      </c>
      <c r="AP37" s="29">
        <v>3627553.91</v>
      </c>
      <c r="AQ37" s="29">
        <v>134109.74</v>
      </c>
      <c r="AR37" s="29">
        <v>236292</v>
      </c>
      <c r="AS37" s="29">
        <v>0</v>
      </c>
      <c r="AT37" s="29">
        <v>502920.61</v>
      </c>
      <c r="AU37" s="29">
        <v>54383.11</v>
      </c>
      <c r="AV37" s="29">
        <v>115039.03999999999</v>
      </c>
      <c r="AW37" s="29">
        <v>148322.41</v>
      </c>
      <c r="AX37" s="29">
        <v>4638.4799999999996</v>
      </c>
      <c r="AY37" s="29">
        <v>0</v>
      </c>
      <c r="AZ37" s="29">
        <v>18700.57</v>
      </c>
      <c r="BA37" s="29">
        <v>0</v>
      </c>
      <c r="BB37" s="29">
        <v>413853</v>
      </c>
      <c r="BC37" s="29">
        <v>36776.31</v>
      </c>
      <c r="BD37" s="29">
        <v>0</v>
      </c>
      <c r="BE37" s="29">
        <v>0</v>
      </c>
      <c r="BF37" s="29">
        <v>1875736.7</v>
      </c>
      <c r="BG37" s="29">
        <v>0</v>
      </c>
      <c r="BH37" s="29">
        <v>0</v>
      </c>
      <c r="BI37" s="29">
        <v>0</v>
      </c>
      <c r="BJ37" s="29">
        <v>38568.68</v>
      </c>
      <c r="BK37" s="29">
        <v>304312.77</v>
      </c>
      <c r="BL37" s="29">
        <v>237542.56</v>
      </c>
      <c r="BM37" s="29">
        <v>0</v>
      </c>
      <c r="BN37" s="29"/>
      <c r="BO37" s="29">
        <v>750450</v>
      </c>
      <c r="BP37" s="29">
        <v>0</v>
      </c>
      <c r="BQ37" s="29">
        <v>902458</v>
      </c>
      <c r="BR37" s="29">
        <v>282461.19</v>
      </c>
      <c r="BS37" s="29">
        <v>30280.95</v>
      </c>
      <c r="BT37" s="29">
        <v>0</v>
      </c>
      <c r="BU37" s="29">
        <v>176173</v>
      </c>
      <c r="BV37" s="30">
        <v>78103.41</v>
      </c>
      <c r="BW37" s="29">
        <v>57416.51</v>
      </c>
      <c r="BX37" s="52">
        <f t="shared" si="1"/>
        <v>21153463.690000001</v>
      </c>
      <c r="BY37" s="99"/>
      <c r="BZ37" s="100"/>
      <c r="CA37" s="41"/>
      <c r="CB37" s="75"/>
      <c r="CC37" s="41"/>
      <c r="CD37" s="33"/>
    </row>
    <row r="38" spans="1:82" s="34" customFormat="1" x14ac:dyDescent="0.25">
      <c r="A38" s="25">
        <v>1960</v>
      </c>
      <c r="B38" s="26" t="s">
        <v>159</v>
      </c>
      <c r="C38" s="29">
        <v>588304.65</v>
      </c>
      <c r="D38" s="29">
        <v>0</v>
      </c>
      <c r="E38" s="29">
        <v>784532</v>
      </c>
      <c r="F38" s="29">
        <v>212808.89</v>
      </c>
      <c r="G38" s="29">
        <v>0</v>
      </c>
      <c r="H38" s="29">
        <v>0</v>
      </c>
      <c r="I38" s="29">
        <v>0</v>
      </c>
      <c r="J38" s="29">
        <v>142549.51</v>
      </c>
      <c r="K38" s="29">
        <v>12803.51</v>
      </c>
      <c r="L38" s="29">
        <v>0</v>
      </c>
      <c r="M38" s="29">
        <v>239173.56</v>
      </c>
      <c r="N38" s="29">
        <v>0</v>
      </c>
      <c r="O38" s="29">
        <v>0</v>
      </c>
      <c r="P38" s="29">
        <v>0</v>
      </c>
      <c r="Q38" s="29">
        <v>0</v>
      </c>
      <c r="R38" s="29">
        <v>1141710.77</v>
      </c>
      <c r="S38" s="29">
        <v>0</v>
      </c>
      <c r="T38" s="29">
        <v>0</v>
      </c>
      <c r="U38" s="29">
        <v>0</v>
      </c>
      <c r="V38" s="29">
        <v>7842</v>
      </c>
      <c r="W38" s="29">
        <v>0</v>
      </c>
      <c r="X38" s="29">
        <v>0</v>
      </c>
      <c r="Y38" s="29">
        <v>0</v>
      </c>
      <c r="Z38" s="29">
        <v>214352.58</v>
      </c>
      <c r="AA38" s="29">
        <v>0</v>
      </c>
      <c r="AB38" s="29">
        <v>0</v>
      </c>
      <c r="AC38" s="29">
        <v>0</v>
      </c>
      <c r="AD38" s="29">
        <v>0</v>
      </c>
      <c r="AE38" s="29">
        <v>0</v>
      </c>
      <c r="AF38" s="29">
        <v>0</v>
      </c>
      <c r="AG38" s="29">
        <v>142747.60999999999</v>
      </c>
      <c r="AH38" s="29"/>
      <c r="AI38" s="29">
        <v>257686.11</v>
      </c>
      <c r="AJ38" s="29">
        <v>0</v>
      </c>
      <c r="AK38" s="29">
        <v>13484.33</v>
      </c>
      <c r="AL38" s="29">
        <v>0</v>
      </c>
      <c r="AM38" s="29">
        <v>98856.14</v>
      </c>
      <c r="AN38" s="29">
        <v>1426.08</v>
      </c>
      <c r="AO38" s="29">
        <v>0</v>
      </c>
      <c r="AP38" s="29">
        <v>0</v>
      </c>
      <c r="AQ38" s="29">
        <v>19219.52</v>
      </c>
      <c r="AR38" s="29">
        <v>0</v>
      </c>
      <c r="AS38" s="29">
        <v>0</v>
      </c>
      <c r="AT38" s="29">
        <v>72951.31</v>
      </c>
      <c r="AU38" s="29">
        <v>0</v>
      </c>
      <c r="AV38" s="29">
        <v>762758.77</v>
      </c>
      <c r="AW38" s="29">
        <v>20049.52</v>
      </c>
      <c r="AX38" s="29">
        <v>6602.83</v>
      </c>
      <c r="AY38" s="29">
        <v>8098.22</v>
      </c>
      <c r="AZ38" s="29">
        <v>159668.38</v>
      </c>
      <c r="BA38" s="29">
        <v>0</v>
      </c>
      <c r="BB38" s="29">
        <v>157645</v>
      </c>
      <c r="BC38" s="29">
        <v>0</v>
      </c>
      <c r="BD38" s="29">
        <v>0</v>
      </c>
      <c r="BE38" s="29">
        <v>82385.13</v>
      </c>
      <c r="BF38" s="29">
        <v>0</v>
      </c>
      <c r="BG38" s="29">
        <v>0</v>
      </c>
      <c r="BH38" s="29">
        <v>0</v>
      </c>
      <c r="BI38" s="29">
        <v>0</v>
      </c>
      <c r="BJ38" s="29">
        <v>0</v>
      </c>
      <c r="BK38" s="29">
        <v>199999.6</v>
      </c>
      <c r="BL38" s="29">
        <v>0</v>
      </c>
      <c r="BM38" s="29">
        <v>0</v>
      </c>
      <c r="BN38" s="29"/>
      <c r="BO38" s="29">
        <v>252623</v>
      </c>
      <c r="BP38" s="29">
        <v>0</v>
      </c>
      <c r="BQ38" s="29">
        <v>2563676</v>
      </c>
      <c r="BR38" s="29">
        <v>315235.49</v>
      </c>
      <c r="BS38" s="29">
        <v>0</v>
      </c>
      <c r="BT38" s="29">
        <v>0</v>
      </c>
      <c r="BU38" s="29">
        <v>60691</v>
      </c>
      <c r="BV38" s="30">
        <v>0</v>
      </c>
      <c r="BW38" s="29">
        <v>1888.98</v>
      </c>
      <c r="BX38" s="52">
        <f t="shared" si="1"/>
        <v>8541770.4899999984</v>
      </c>
      <c r="BY38" s="99"/>
      <c r="BZ38" s="100"/>
      <c r="CA38" s="41"/>
      <c r="CB38" s="75"/>
      <c r="CC38" s="41"/>
      <c r="CD38" s="33"/>
    </row>
    <row r="39" spans="1:82" s="34" customFormat="1" x14ac:dyDescent="0.25">
      <c r="A39" s="25">
        <v>1970</v>
      </c>
      <c r="B39" s="26" t="s">
        <v>161</v>
      </c>
      <c r="C39" s="29">
        <v>0</v>
      </c>
      <c r="D39" s="29">
        <v>0</v>
      </c>
      <c r="E39" s="29">
        <v>464917</v>
      </c>
      <c r="F39" s="29">
        <v>0</v>
      </c>
      <c r="G39" s="29">
        <v>0</v>
      </c>
      <c r="H39" s="29">
        <v>0</v>
      </c>
      <c r="I39" s="29">
        <v>0</v>
      </c>
      <c r="J39" s="29">
        <v>0</v>
      </c>
      <c r="K39" s="29">
        <v>0</v>
      </c>
      <c r="L39" s="29">
        <v>0</v>
      </c>
      <c r="M39" s="29">
        <v>0</v>
      </c>
      <c r="N39" s="29">
        <v>0</v>
      </c>
      <c r="O39" s="29">
        <v>0</v>
      </c>
      <c r="P39" s="29">
        <v>0</v>
      </c>
      <c r="Q39" s="29">
        <v>0</v>
      </c>
      <c r="R39" s="29">
        <v>0</v>
      </c>
      <c r="S39" s="29">
        <v>0</v>
      </c>
      <c r="T39" s="29">
        <v>0</v>
      </c>
      <c r="U39" s="29">
        <v>0</v>
      </c>
      <c r="V39" s="29">
        <v>117417</v>
      </c>
      <c r="W39" s="29">
        <v>0</v>
      </c>
      <c r="X39" s="29">
        <v>0</v>
      </c>
      <c r="Y39" s="29">
        <v>0</v>
      </c>
      <c r="Z39" s="29">
        <v>136371.49</v>
      </c>
      <c r="AA39" s="29">
        <v>0</v>
      </c>
      <c r="AB39" s="29">
        <v>633035</v>
      </c>
      <c r="AC39" s="29">
        <v>0</v>
      </c>
      <c r="AD39" s="29">
        <v>312338.08</v>
      </c>
      <c r="AE39" s="29">
        <v>0</v>
      </c>
      <c r="AF39" s="29">
        <v>0</v>
      </c>
      <c r="AG39" s="29">
        <v>0</v>
      </c>
      <c r="AH39" s="29"/>
      <c r="AI39" s="29">
        <v>291537.55</v>
      </c>
      <c r="AJ39" s="29">
        <v>0</v>
      </c>
      <c r="AK39" s="29">
        <v>0</v>
      </c>
      <c r="AL39" s="29">
        <v>0</v>
      </c>
      <c r="AM39" s="29">
        <v>0</v>
      </c>
      <c r="AN39" s="29">
        <v>0</v>
      </c>
      <c r="AO39" s="29">
        <v>0</v>
      </c>
      <c r="AP39" s="29">
        <v>0</v>
      </c>
      <c r="AQ39" s="29">
        <v>0</v>
      </c>
      <c r="AR39" s="29">
        <v>0</v>
      </c>
      <c r="AS39" s="29">
        <v>0</v>
      </c>
      <c r="AT39" s="29">
        <v>0</v>
      </c>
      <c r="AU39" s="29">
        <v>0</v>
      </c>
      <c r="AV39" s="29">
        <v>0</v>
      </c>
      <c r="AW39" s="29">
        <v>403930.62</v>
      </c>
      <c r="AX39" s="29">
        <v>0</v>
      </c>
      <c r="AY39" s="29">
        <v>171648.2</v>
      </c>
      <c r="AZ39" s="29">
        <v>0</v>
      </c>
      <c r="BA39" s="29">
        <v>0</v>
      </c>
      <c r="BB39" s="29">
        <v>107035</v>
      </c>
      <c r="BC39" s="29">
        <v>254912</v>
      </c>
      <c r="BD39" s="29">
        <v>0</v>
      </c>
      <c r="BE39" s="29">
        <v>1633218.63</v>
      </c>
      <c r="BF39" s="29">
        <v>0</v>
      </c>
      <c r="BG39" s="29">
        <v>0</v>
      </c>
      <c r="BH39" s="29">
        <v>0</v>
      </c>
      <c r="BI39" s="29">
        <v>0</v>
      </c>
      <c r="BJ39" s="29">
        <v>0</v>
      </c>
      <c r="BK39" s="29">
        <v>0</v>
      </c>
      <c r="BL39" s="29">
        <v>0</v>
      </c>
      <c r="BM39" s="29">
        <v>0</v>
      </c>
      <c r="BN39" s="29"/>
      <c r="BO39" s="29">
        <v>0</v>
      </c>
      <c r="BP39" s="29">
        <v>0</v>
      </c>
      <c r="BQ39" s="29">
        <v>0</v>
      </c>
      <c r="BR39" s="29">
        <v>0</v>
      </c>
      <c r="BS39" s="29">
        <v>0</v>
      </c>
      <c r="BT39" s="29">
        <v>0</v>
      </c>
      <c r="BU39" s="29">
        <v>0</v>
      </c>
      <c r="BV39" s="30">
        <v>0</v>
      </c>
      <c r="BW39" s="29">
        <v>0</v>
      </c>
      <c r="BX39" s="52">
        <f t="shared" si="1"/>
        <v>4526360.57</v>
      </c>
      <c r="BY39" s="99"/>
      <c r="BZ39" s="100"/>
      <c r="CA39" s="41"/>
      <c r="CB39" s="75"/>
      <c r="CC39" s="41"/>
      <c r="CD39" s="33"/>
    </row>
    <row r="40" spans="1:82" s="34" customFormat="1" x14ac:dyDescent="0.25">
      <c r="A40" s="25">
        <v>1975</v>
      </c>
      <c r="B40" s="26" t="s">
        <v>162</v>
      </c>
      <c r="C40" s="29">
        <v>0</v>
      </c>
      <c r="D40" s="29">
        <v>0</v>
      </c>
      <c r="E40" s="29">
        <v>0</v>
      </c>
      <c r="F40" s="29">
        <v>0</v>
      </c>
      <c r="G40" s="29">
        <v>0</v>
      </c>
      <c r="H40" s="29">
        <v>0</v>
      </c>
      <c r="I40" s="29">
        <v>0</v>
      </c>
      <c r="J40" s="29">
        <v>0</v>
      </c>
      <c r="K40" s="29">
        <v>0</v>
      </c>
      <c r="L40" s="29">
        <v>0</v>
      </c>
      <c r="M40" s="29">
        <v>0</v>
      </c>
      <c r="N40" s="29">
        <v>0</v>
      </c>
      <c r="O40" s="29">
        <v>0</v>
      </c>
      <c r="P40" s="29">
        <v>0</v>
      </c>
      <c r="Q40" s="29">
        <v>0</v>
      </c>
      <c r="R40" s="29">
        <v>0</v>
      </c>
      <c r="S40" s="29">
        <v>0</v>
      </c>
      <c r="T40" s="29">
        <v>0</v>
      </c>
      <c r="U40" s="29">
        <v>0</v>
      </c>
      <c r="V40" s="29">
        <v>127702</v>
      </c>
      <c r="W40" s="29">
        <v>0</v>
      </c>
      <c r="X40" s="29">
        <v>0</v>
      </c>
      <c r="Y40" s="29">
        <v>0</v>
      </c>
      <c r="Z40" s="29">
        <v>0</v>
      </c>
      <c r="AA40" s="29">
        <v>0</v>
      </c>
      <c r="AB40" s="29">
        <v>0</v>
      </c>
      <c r="AC40" s="29">
        <v>0</v>
      </c>
      <c r="AD40" s="29">
        <v>0</v>
      </c>
      <c r="AE40" s="29">
        <v>0</v>
      </c>
      <c r="AF40" s="29">
        <v>0</v>
      </c>
      <c r="AG40" s="29">
        <v>0</v>
      </c>
      <c r="AH40" s="29"/>
      <c r="AI40" s="29">
        <v>39547.53</v>
      </c>
      <c r="AJ40" s="29">
        <v>0</v>
      </c>
      <c r="AK40" s="29">
        <v>0</v>
      </c>
      <c r="AL40" s="29">
        <v>0</v>
      </c>
      <c r="AM40" s="29">
        <v>0</v>
      </c>
      <c r="AN40" s="29">
        <v>0</v>
      </c>
      <c r="AO40" s="29">
        <v>0</v>
      </c>
      <c r="AP40" s="29">
        <v>0</v>
      </c>
      <c r="AQ40" s="29">
        <v>0</v>
      </c>
      <c r="AR40" s="29">
        <v>0</v>
      </c>
      <c r="AS40" s="29">
        <v>0</v>
      </c>
      <c r="AT40" s="29">
        <v>0</v>
      </c>
      <c r="AU40" s="29">
        <v>0</v>
      </c>
      <c r="AV40" s="29">
        <v>0</v>
      </c>
      <c r="AW40" s="29">
        <v>165151.45000000001</v>
      </c>
      <c r="AX40" s="29">
        <v>0</v>
      </c>
      <c r="AY40" s="29">
        <v>49875.66</v>
      </c>
      <c r="AZ40" s="29">
        <v>0</v>
      </c>
      <c r="BA40" s="29">
        <v>0</v>
      </c>
      <c r="BB40" s="29">
        <v>1021693</v>
      </c>
      <c r="BC40" s="29">
        <v>64873.19</v>
      </c>
      <c r="BD40" s="29">
        <v>0</v>
      </c>
      <c r="BE40" s="29">
        <v>0</v>
      </c>
      <c r="BF40" s="29">
        <v>0</v>
      </c>
      <c r="BG40" s="29">
        <v>0</v>
      </c>
      <c r="BH40" s="29">
        <v>0</v>
      </c>
      <c r="BI40" s="29">
        <v>0</v>
      </c>
      <c r="BJ40" s="29">
        <v>0</v>
      </c>
      <c r="BK40" s="29">
        <v>0</v>
      </c>
      <c r="BL40" s="29">
        <v>0</v>
      </c>
      <c r="BM40" s="29">
        <v>0</v>
      </c>
      <c r="BN40" s="29"/>
      <c r="BO40" s="29">
        <v>0</v>
      </c>
      <c r="BP40" s="29">
        <v>0</v>
      </c>
      <c r="BQ40" s="29">
        <v>0</v>
      </c>
      <c r="BR40" s="29">
        <v>0</v>
      </c>
      <c r="BS40" s="29">
        <v>0</v>
      </c>
      <c r="BT40" s="29">
        <v>0</v>
      </c>
      <c r="BU40" s="29">
        <v>258631</v>
      </c>
      <c r="BV40" s="29">
        <v>0</v>
      </c>
      <c r="BW40" s="29">
        <v>0</v>
      </c>
      <c r="BX40" s="52">
        <f t="shared" si="1"/>
        <v>1727473.83</v>
      </c>
      <c r="BY40" s="99"/>
      <c r="BZ40" s="100"/>
      <c r="CA40" s="41"/>
      <c r="CB40" s="75"/>
      <c r="CC40" s="41"/>
      <c r="CD40" s="33"/>
    </row>
    <row r="41" spans="1:82" s="34" customFormat="1" x14ac:dyDescent="0.25">
      <c r="A41" s="25">
        <v>1980</v>
      </c>
      <c r="B41" s="26" t="s">
        <v>163</v>
      </c>
      <c r="C41" s="29">
        <v>5012.0600000000004</v>
      </c>
      <c r="D41" s="29">
        <v>0</v>
      </c>
      <c r="E41" s="29">
        <v>1313759</v>
      </c>
      <c r="F41" s="29">
        <v>0</v>
      </c>
      <c r="G41" s="29">
        <v>697336.92</v>
      </c>
      <c r="H41" s="29">
        <v>3085723.59</v>
      </c>
      <c r="I41" s="29">
        <v>714214</v>
      </c>
      <c r="J41" s="29">
        <v>776127.45</v>
      </c>
      <c r="K41" s="29">
        <v>258806.31</v>
      </c>
      <c r="L41" s="29">
        <v>0</v>
      </c>
      <c r="M41" s="29">
        <v>672850.48</v>
      </c>
      <c r="N41" s="29">
        <v>0</v>
      </c>
      <c r="O41" s="29">
        <v>0</v>
      </c>
      <c r="P41" s="29">
        <v>12887337.09</v>
      </c>
      <c r="Q41" s="29">
        <v>931094.12</v>
      </c>
      <c r="R41" s="29">
        <v>0</v>
      </c>
      <c r="S41" s="29">
        <v>213964.79</v>
      </c>
      <c r="T41" s="29">
        <v>0</v>
      </c>
      <c r="U41" s="29">
        <v>0</v>
      </c>
      <c r="V41" s="29">
        <v>353504</v>
      </c>
      <c r="W41" s="29">
        <v>0</v>
      </c>
      <c r="X41" s="29">
        <v>1573528.65</v>
      </c>
      <c r="Y41" s="29">
        <v>0</v>
      </c>
      <c r="Z41" s="29">
        <v>937009</v>
      </c>
      <c r="AA41" s="29">
        <v>0</v>
      </c>
      <c r="AB41" s="29">
        <v>1120704</v>
      </c>
      <c r="AC41" s="29">
        <v>0</v>
      </c>
      <c r="AD41" s="29">
        <v>890883.32</v>
      </c>
      <c r="AE41" s="29">
        <v>0</v>
      </c>
      <c r="AF41" s="29">
        <v>0</v>
      </c>
      <c r="AG41" s="29">
        <v>5355477.3899999997</v>
      </c>
      <c r="AH41" s="29"/>
      <c r="AI41" s="29">
        <v>7545734.6900000004</v>
      </c>
      <c r="AJ41" s="29">
        <v>1692883.1</v>
      </c>
      <c r="AK41" s="29">
        <v>185828.02</v>
      </c>
      <c r="AL41" s="29">
        <v>2681901</v>
      </c>
      <c r="AM41" s="29">
        <v>1566479.55</v>
      </c>
      <c r="AN41" s="29">
        <v>97796.38</v>
      </c>
      <c r="AO41" s="29">
        <v>0</v>
      </c>
      <c r="AP41" s="29">
        <v>3465859.29</v>
      </c>
      <c r="AQ41" s="29">
        <v>562327.56000000006</v>
      </c>
      <c r="AR41" s="29">
        <v>41545</v>
      </c>
      <c r="AS41" s="29">
        <v>281728.77</v>
      </c>
      <c r="AT41" s="29">
        <v>128960.64</v>
      </c>
      <c r="AU41" s="29">
        <v>325967.71000000002</v>
      </c>
      <c r="AV41" s="29">
        <v>1055473.02</v>
      </c>
      <c r="AW41" s="29">
        <v>1342401.15</v>
      </c>
      <c r="AX41" s="29">
        <v>0</v>
      </c>
      <c r="AY41" s="29">
        <v>4621377.78</v>
      </c>
      <c r="AZ41" s="29">
        <v>0</v>
      </c>
      <c r="BA41" s="29">
        <v>1813956.73</v>
      </c>
      <c r="BB41" s="29">
        <v>293582</v>
      </c>
      <c r="BC41" s="29">
        <v>570614.12</v>
      </c>
      <c r="BD41" s="29">
        <v>0</v>
      </c>
      <c r="BE41" s="29">
        <v>0</v>
      </c>
      <c r="BF41" s="29">
        <v>8745174.3000000007</v>
      </c>
      <c r="BG41" s="29">
        <v>4193037.64</v>
      </c>
      <c r="BH41" s="29">
        <v>0</v>
      </c>
      <c r="BI41" s="29">
        <v>0</v>
      </c>
      <c r="BJ41" s="29">
        <v>0</v>
      </c>
      <c r="BK41" s="29">
        <v>455908.73</v>
      </c>
      <c r="BL41" s="29">
        <v>515151.72</v>
      </c>
      <c r="BM41" s="29">
        <v>0</v>
      </c>
      <c r="BN41" s="29"/>
      <c r="BO41" s="29">
        <v>5476355</v>
      </c>
      <c r="BP41" s="29">
        <v>40942.03</v>
      </c>
      <c r="BQ41" s="29">
        <v>3949135</v>
      </c>
      <c r="BR41" s="29">
        <v>1143044.8899999999</v>
      </c>
      <c r="BS41" s="29">
        <v>348126.86</v>
      </c>
      <c r="BT41" s="29">
        <v>0</v>
      </c>
      <c r="BU41" s="29">
        <v>0</v>
      </c>
      <c r="BV41" s="29">
        <v>2337752.34</v>
      </c>
      <c r="BW41" s="29">
        <v>338408.2</v>
      </c>
      <c r="BX41" s="52">
        <f t="shared" si="1"/>
        <v>87604785.390000015</v>
      </c>
      <c r="BY41" s="99"/>
      <c r="BZ41" s="100"/>
      <c r="CA41" s="41"/>
      <c r="CB41" s="75"/>
      <c r="CC41" s="41"/>
      <c r="CD41" s="33"/>
    </row>
    <row r="42" spans="1:82" s="34" customFormat="1" x14ac:dyDescent="0.25">
      <c r="A42" s="25">
        <v>1985</v>
      </c>
      <c r="B42" s="26" t="s">
        <v>164</v>
      </c>
      <c r="C42" s="29">
        <v>0</v>
      </c>
      <c r="D42" s="29">
        <v>0</v>
      </c>
      <c r="E42" s="29">
        <v>0</v>
      </c>
      <c r="F42" s="29">
        <v>0</v>
      </c>
      <c r="G42" s="29">
        <v>0</v>
      </c>
      <c r="H42" s="29">
        <v>0</v>
      </c>
      <c r="I42" s="29">
        <v>0</v>
      </c>
      <c r="J42" s="29">
        <v>0</v>
      </c>
      <c r="K42" s="29">
        <v>2516.21</v>
      </c>
      <c r="L42" s="29">
        <v>0</v>
      </c>
      <c r="M42" s="29">
        <v>0</v>
      </c>
      <c r="N42" s="29">
        <v>0</v>
      </c>
      <c r="O42" s="29">
        <v>15.22</v>
      </c>
      <c r="P42" s="29">
        <v>0</v>
      </c>
      <c r="Q42" s="29">
        <v>0</v>
      </c>
      <c r="R42" s="29">
        <v>0</v>
      </c>
      <c r="S42" s="29">
        <v>0</v>
      </c>
      <c r="T42" s="29">
        <v>10120.66</v>
      </c>
      <c r="U42" s="29">
        <v>0</v>
      </c>
      <c r="V42" s="29">
        <v>0</v>
      </c>
      <c r="W42" s="29">
        <v>0</v>
      </c>
      <c r="X42" s="29">
        <v>42116.86</v>
      </c>
      <c r="Y42" s="29">
        <v>0</v>
      </c>
      <c r="Z42" s="29">
        <v>6157.08</v>
      </c>
      <c r="AA42" s="29">
        <v>0</v>
      </c>
      <c r="AB42" s="29">
        <v>0</v>
      </c>
      <c r="AC42" s="29">
        <v>0</v>
      </c>
      <c r="AD42" s="29">
        <v>0</v>
      </c>
      <c r="AE42" s="29">
        <v>0</v>
      </c>
      <c r="AF42" s="29">
        <v>0</v>
      </c>
      <c r="AG42" s="29">
        <v>0</v>
      </c>
      <c r="AH42" s="29"/>
      <c r="AI42" s="29">
        <v>0</v>
      </c>
      <c r="AJ42" s="29">
        <v>0</v>
      </c>
      <c r="AK42" s="29">
        <v>0</v>
      </c>
      <c r="AL42" s="29">
        <v>0</v>
      </c>
      <c r="AM42" s="29">
        <v>0</v>
      </c>
      <c r="AN42" s="29">
        <v>0</v>
      </c>
      <c r="AO42" s="29">
        <v>0</v>
      </c>
      <c r="AP42" s="29">
        <v>0</v>
      </c>
      <c r="AQ42" s="29">
        <v>0</v>
      </c>
      <c r="AR42" s="29">
        <v>0</v>
      </c>
      <c r="AS42" s="29">
        <v>0</v>
      </c>
      <c r="AT42" s="29">
        <v>0</v>
      </c>
      <c r="AU42" s="29">
        <v>0</v>
      </c>
      <c r="AV42" s="29">
        <v>18942.419999999998</v>
      </c>
      <c r="AW42" s="29">
        <v>0</v>
      </c>
      <c r="AX42" s="29">
        <v>0</v>
      </c>
      <c r="AY42" s="29">
        <v>0</v>
      </c>
      <c r="AZ42" s="29">
        <v>0</v>
      </c>
      <c r="BA42" s="29">
        <v>5219.87</v>
      </c>
      <c r="BB42" s="29">
        <v>0</v>
      </c>
      <c r="BC42" s="29">
        <v>0</v>
      </c>
      <c r="BD42" s="29">
        <v>0</v>
      </c>
      <c r="BE42" s="29">
        <v>0</v>
      </c>
      <c r="BF42" s="29">
        <v>0</v>
      </c>
      <c r="BG42" s="29">
        <v>0</v>
      </c>
      <c r="BH42" s="29">
        <v>0</v>
      </c>
      <c r="BI42" s="29">
        <v>0</v>
      </c>
      <c r="BJ42" s="29">
        <v>29441.15</v>
      </c>
      <c r="BK42" s="29">
        <v>0</v>
      </c>
      <c r="BL42" s="29">
        <v>84888.72</v>
      </c>
      <c r="BM42" s="29">
        <v>0</v>
      </c>
      <c r="BN42" s="29"/>
      <c r="BO42" s="29">
        <v>0</v>
      </c>
      <c r="BP42" s="29">
        <v>0</v>
      </c>
      <c r="BQ42" s="29">
        <v>0</v>
      </c>
      <c r="BR42" s="29">
        <v>0</v>
      </c>
      <c r="BS42" s="29">
        <v>0</v>
      </c>
      <c r="BT42" s="29">
        <v>0</v>
      </c>
      <c r="BU42" s="29">
        <v>1427</v>
      </c>
      <c r="BV42" s="30">
        <v>0</v>
      </c>
      <c r="BW42" s="29">
        <v>0</v>
      </c>
      <c r="BX42" s="52">
        <f t="shared" si="1"/>
        <v>200845.19</v>
      </c>
      <c r="BY42" s="99"/>
      <c r="BZ42" s="100"/>
      <c r="CA42" s="5"/>
      <c r="CB42" s="75"/>
      <c r="CC42" s="5"/>
      <c r="CD42" s="33"/>
    </row>
    <row r="43" spans="1:82" s="34" customFormat="1" x14ac:dyDescent="0.25">
      <c r="A43" s="25">
        <v>1990</v>
      </c>
      <c r="B43" s="26" t="s">
        <v>165</v>
      </c>
      <c r="C43" s="29">
        <v>0</v>
      </c>
      <c r="D43" s="29">
        <v>0</v>
      </c>
      <c r="E43" s="29">
        <v>645280</v>
      </c>
      <c r="F43" s="29">
        <v>0</v>
      </c>
      <c r="G43" s="29">
        <v>0</v>
      </c>
      <c r="H43" s="29">
        <v>0</v>
      </c>
      <c r="I43" s="29">
        <v>0</v>
      </c>
      <c r="J43" s="29">
        <v>0</v>
      </c>
      <c r="K43" s="29">
        <v>0</v>
      </c>
      <c r="L43" s="29">
        <v>9574.7999999999993</v>
      </c>
      <c r="M43" s="29">
        <v>0</v>
      </c>
      <c r="N43" s="29">
        <v>0</v>
      </c>
      <c r="O43" s="29">
        <v>0</v>
      </c>
      <c r="P43" s="29">
        <v>0</v>
      </c>
      <c r="Q43" s="29">
        <v>2364406.77</v>
      </c>
      <c r="R43" s="29">
        <v>0</v>
      </c>
      <c r="S43" s="29">
        <v>0</v>
      </c>
      <c r="T43" s="29">
        <v>0</v>
      </c>
      <c r="U43" s="29">
        <v>0</v>
      </c>
      <c r="V43" s="29">
        <v>489209</v>
      </c>
      <c r="W43" s="29">
        <v>0</v>
      </c>
      <c r="X43" s="29">
        <v>0</v>
      </c>
      <c r="Y43" s="29">
        <v>0</v>
      </c>
      <c r="Z43" s="29">
        <v>0</v>
      </c>
      <c r="AA43" s="29">
        <v>0</v>
      </c>
      <c r="AB43" s="29">
        <v>0</v>
      </c>
      <c r="AC43" s="29">
        <v>0</v>
      </c>
      <c r="AD43" s="29">
        <v>0</v>
      </c>
      <c r="AE43" s="29">
        <v>0</v>
      </c>
      <c r="AF43" s="29">
        <v>0</v>
      </c>
      <c r="AG43" s="29">
        <v>0</v>
      </c>
      <c r="AH43" s="29"/>
      <c r="AI43" s="29">
        <v>0</v>
      </c>
      <c r="AJ43" s="29">
        <v>0</v>
      </c>
      <c r="AK43" s="29">
        <v>0</v>
      </c>
      <c r="AL43" s="29">
        <v>0</v>
      </c>
      <c r="AM43" s="29">
        <v>0</v>
      </c>
      <c r="AN43" s="29">
        <v>0</v>
      </c>
      <c r="AO43" s="29">
        <v>0</v>
      </c>
      <c r="AP43" s="29">
        <v>0</v>
      </c>
      <c r="AQ43" s="29">
        <v>0</v>
      </c>
      <c r="AR43" s="29">
        <v>133004</v>
      </c>
      <c r="AS43" s="29">
        <v>0</v>
      </c>
      <c r="AT43" s="29">
        <v>0</v>
      </c>
      <c r="AU43" s="29">
        <v>0</v>
      </c>
      <c r="AV43" s="29">
        <v>0</v>
      </c>
      <c r="AW43" s="29">
        <v>53060.28</v>
      </c>
      <c r="AX43" s="29">
        <v>0</v>
      </c>
      <c r="AY43" s="29">
        <v>0</v>
      </c>
      <c r="AZ43" s="29">
        <v>0</v>
      </c>
      <c r="BA43" s="29">
        <v>0</v>
      </c>
      <c r="BB43" s="29">
        <v>0</v>
      </c>
      <c r="BC43" s="29">
        <v>0</v>
      </c>
      <c r="BD43" s="29">
        <v>0</v>
      </c>
      <c r="BE43" s="29">
        <v>0</v>
      </c>
      <c r="BF43" s="29">
        <v>0</v>
      </c>
      <c r="BG43" s="29">
        <v>0</v>
      </c>
      <c r="BH43" s="29">
        <v>0</v>
      </c>
      <c r="BI43" s="29">
        <v>0</v>
      </c>
      <c r="BJ43" s="29">
        <v>0</v>
      </c>
      <c r="BK43" s="29">
        <v>0</v>
      </c>
      <c r="BL43" s="29">
        <v>0</v>
      </c>
      <c r="BM43" s="29">
        <v>0</v>
      </c>
      <c r="BN43" s="29"/>
      <c r="BO43" s="29">
        <v>0</v>
      </c>
      <c r="BP43" s="29">
        <v>0</v>
      </c>
      <c r="BQ43" s="29">
        <v>0</v>
      </c>
      <c r="BR43" s="29">
        <v>0</v>
      </c>
      <c r="BS43" s="29">
        <v>0</v>
      </c>
      <c r="BT43" s="29">
        <v>0</v>
      </c>
      <c r="BU43" s="29">
        <v>0</v>
      </c>
      <c r="BV43" s="30">
        <v>0</v>
      </c>
      <c r="BW43" s="29">
        <v>0</v>
      </c>
      <c r="BX43" s="52">
        <f t="shared" si="1"/>
        <v>3694534.85</v>
      </c>
      <c r="BY43" s="99"/>
      <c r="BZ43" s="100"/>
      <c r="CA43" s="5"/>
      <c r="CB43" s="75"/>
      <c r="CC43" s="75"/>
      <c r="CD43" s="33"/>
    </row>
    <row r="44" spans="1:82" s="34" customFormat="1" x14ac:dyDescent="0.25">
      <c r="A44" s="25">
        <v>1995</v>
      </c>
      <c r="B44" s="26" t="s">
        <v>166</v>
      </c>
      <c r="C44" s="29">
        <v>-214408.54</v>
      </c>
      <c r="D44" s="29">
        <v>0</v>
      </c>
      <c r="E44" s="29">
        <v>-5126899</v>
      </c>
      <c r="F44" s="29">
        <v>-1886453.05</v>
      </c>
      <c r="G44" s="29">
        <v>-4457123.87</v>
      </c>
      <c r="H44" s="29">
        <v>-27344679.66</v>
      </c>
      <c r="I44" s="29">
        <v>-17259636</v>
      </c>
      <c r="J44" s="29">
        <v>-8184774.4400000004</v>
      </c>
      <c r="K44" s="29">
        <v>-1613560.81</v>
      </c>
      <c r="L44" s="29">
        <v>0</v>
      </c>
      <c r="M44" s="29">
        <v>-10571213.85</v>
      </c>
      <c r="N44" s="29">
        <v>-376307.63</v>
      </c>
      <c r="O44" s="29">
        <v>-4316948.29</v>
      </c>
      <c r="P44" s="29">
        <v>0</v>
      </c>
      <c r="Q44" s="29">
        <v>-6594753.1100000003</v>
      </c>
      <c r="R44" s="29">
        <v>-9426948.4700000007</v>
      </c>
      <c r="S44" s="29">
        <v>-5344138.28</v>
      </c>
      <c r="T44" s="29">
        <v>-322801.71999999997</v>
      </c>
      <c r="U44" s="29">
        <v>-12872862.32</v>
      </c>
      <c r="V44" s="29">
        <v>-4747715</v>
      </c>
      <c r="W44" s="29">
        <v>0</v>
      </c>
      <c r="X44" s="29">
        <v>-15309085.01</v>
      </c>
      <c r="Y44" s="29">
        <v>0</v>
      </c>
      <c r="Z44" s="29">
        <v>-25539471.899999999</v>
      </c>
      <c r="AA44" s="29">
        <v>-4143672.05</v>
      </c>
      <c r="AB44" s="29">
        <v>-6346445</v>
      </c>
      <c r="AC44" s="29">
        <v>0</v>
      </c>
      <c r="AD44" s="29">
        <v>-26925882.640000001</v>
      </c>
      <c r="AE44" s="29">
        <v>-150921.43</v>
      </c>
      <c r="AF44" s="29">
        <v>-232831.76</v>
      </c>
      <c r="AG44" s="29">
        <v>-138432807.69</v>
      </c>
      <c r="AH44" s="29"/>
      <c r="AI44" s="29">
        <v>-43240801.189999998</v>
      </c>
      <c r="AJ44" s="29">
        <v>-9364011.7300000004</v>
      </c>
      <c r="AK44" s="29">
        <v>-577236.17000000004</v>
      </c>
      <c r="AL44" s="29">
        <v>-1970508</v>
      </c>
      <c r="AM44" s="29">
        <v>-49104196.289999999</v>
      </c>
      <c r="AN44" s="29">
        <v>-2553030.31</v>
      </c>
      <c r="AO44" s="29">
        <v>-6117716.0199999996</v>
      </c>
      <c r="AP44" s="29">
        <v>-36843370.740000002</v>
      </c>
      <c r="AQ44" s="29">
        <v>-1707939.43</v>
      </c>
      <c r="AR44" s="29">
        <v>-43960304</v>
      </c>
      <c r="AS44" s="29">
        <v>-25193685.170000002</v>
      </c>
      <c r="AT44" s="29">
        <v>-20525490.620000001</v>
      </c>
      <c r="AU44" s="29">
        <v>-6636099.4800000004</v>
      </c>
      <c r="AV44" s="29">
        <v>-10387269.199999999</v>
      </c>
      <c r="AW44" s="29">
        <v>-8236870.0599999996</v>
      </c>
      <c r="AX44" s="29">
        <v>0</v>
      </c>
      <c r="AY44" s="29">
        <v>-41494284.789999999</v>
      </c>
      <c r="AZ44" s="29">
        <v>-4090008.45</v>
      </c>
      <c r="BA44" s="29">
        <v>-531189</v>
      </c>
      <c r="BB44" s="29">
        <v>-30628873</v>
      </c>
      <c r="BC44" s="29">
        <v>-1560738.4</v>
      </c>
      <c r="BD44" s="29">
        <v>-941516.02</v>
      </c>
      <c r="BE44" s="29">
        <v>-13616011.369999999</v>
      </c>
      <c r="BF44" s="29">
        <v>-212976491.84999999</v>
      </c>
      <c r="BG44" s="29">
        <v>-10102023.26</v>
      </c>
      <c r="BH44" s="29">
        <v>0</v>
      </c>
      <c r="BI44" s="29">
        <v>-468612.77</v>
      </c>
      <c r="BJ44" s="29">
        <v>-975244.14</v>
      </c>
      <c r="BK44" s="29">
        <v>-7501524.9900000002</v>
      </c>
      <c r="BL44" s="29">
        <v>-13065469.15</v>
      </c>
      <c r="BM44" s="29">
        <v>-2838082.21</v>
      </c>
      <c r="BN44" s="29"/>
      <c r="BO44" s="29">
        <v>-60270535</v>
      </c>
      <c r="BP44" s="29">
        <v>-5629197.8499999996</v>
      </c>
      <c r="BQ44" s="29">
        <v>-30168165</v>
      </c>
      <c r="BR44" s="29">
        <v>-2563012.92</v>
      </c>
      <c r="BS44" s="29">
        <v>-331863.17</v>
      </c>
      <c r="BT44" s="29">
        <v>-2444982</v>
      </c>
      <c r="BU44" s="29">
        <v>-8896788</v>
      </c>
      <c r="BV44" s="29">
        <v>-29200787.43</v>
      </c>
      <c r="BW44" s="29">
        <v>-6400637.1200000001</v>
      </c>
      <c r="BX44" s="52">
        <f t="shared" si="1"/>
        <v>-1090856907.8199999</v>
      </c>
      <c r="BY44" s="99"/>
      <c r="BZ44" s="100"/>
      <c r="CA44" s="5"/>
      <c r="CB44" s="75"/>
      <c r="CC44" s="5"/>
      <c r="CD44" s="33"/>
    </row>
  </sheetData>
  <autoFilter ref="A4:BW44"/>
  <pageMargins left="0.7" right="0.7" top="0.75" bottom="0.75" header="0.3" footer="0.3"/>
  <pageSetup scale="10" fitToHeight="0" orientation="portrait" horizontalDpi="1200" verticalDpi="12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I94"/>
  <sheetViews>
    <sheetView workbookViewId="0">
      <selection activeCell="B17" sqref="B17"/>
    </sheetView>
  </sheetViews>
  <sheetFormatPr defaultRowHeight="15" x14ac:dyDescent="0.25"/>
  <cols>
    <col min="1" max="1" width="2.85546875" bestFit="1" customWidth="1"/>
    <col min="2" max="2" width="15.7109375" customWidth="1"/>
    <col min="3" max="3" width="25.28515625" customWidth="1"/>
    <col min="4" max="6" width="13.5703125" bestFit="1" customWidth="1"/>
    <col min="7" max="8" width="14.5703125" bestFit="1" customWidth="1"/>
    <col min="9" max="9" width="14.85546875" customWidth="1"/>
  </cols>
  <sheetData>
    <row r="1" spans="1:9" ht="18.75" x14ac:dyDescent="0.3">
      <c r="B1" s="49" t="s">
        <v>443</v>
      </c>
      <c r="C1" s="50"/>
    </row>
    <row r="2" spans="1:9" x14ac:dyDescent="0.25">
      <c r="B2" s="11"/>
    </row>
    <row r="3" spans="1:9" x14ac:dyDescent="0.25">
      <c r="B3" s="11" t="s">
        <v>457</v>
      </c>
    </row>
    <row r="4" spans="1:9" x14ac:dyDescent="0.25">
      <c r="B4" s="11"/>
    </row>
    <row r="5" spans="1:9" x14ac:dyDescent="0.25">
      <c r="B5" s="11"/>
    </row>
    <row r="6" spans="1:9" x14ac:dyDescent="0.25">
      <c r="B6" s="11"/>
    </row>
    <row r="7" spans="1:9" x14ac:dyDescent="0.25">
      <c r="A7">
        <v>1</v>
      </c>
      <c r="B7" s="11" t="s">
        <v>450</v>
      </c>
    </row>
    <row r="8" spans="1:9" x14ac:dyDescent="0.25">
      <c r="B8" s="44" t="s">
        <v>445</v>
      </c>
      <c r="C8" s="44" t="s">
        <v>446</v>
      </c>
      <c r="D8" s="44">
        <v>2016</v>
      </c>
      <c r="E8" s="44">
        <v>2015</v>
      </c>
      <c r="F8" s="44">
        <v>2014</v>
      </c>
      <c r="G8" s="44">
        <v>2013</v>
      </c>
      <c r="H8" s="44">
        <v>2012</v>
      </c>
      <c r="I8" s="44" t="s">
        <v>456</v>
      </c>
    </row>
    <row r="9" spans="1:9" ht="30" x14ac:dyDescent="0.25">
      <c r="B9" s="42">
        <v>4725</v>
      </c>
      <c r="C9" s="6" t="s">
        <v>279</v>
      </c>
      <c r="D9" s="43"/>
      <c r="E9" s="43">
        <v>306168.21999999997</v>
      </c>
      <c r="F9" s="43">
        <v>0</v>
      </c>
      <c r="G9" s="43">
        <v>0</v>
      </c>
      <c r="H9" s="43">
        <v>0</v>
      </c>
      <c r="I9" s="43">
        <f>SUM(D9:H9)</f>
        <v>306168.21999999997</v>
      </c>
    </row>
    <row r="10" spans="1:9" x14ac:dyDescent="0.25">
      <c r="B10" s="47"/>
      <c r="C10" s="47"/>
      <c r="D10" s="48"/>
      <c r="E10" s="48"/>
      <c r="F10" s="48"/>
    </row>
    <row r="11" spans="1:9" x14ac:dyDescent="0.25">
      <c r="A11">
        <f>A7+1</f>
        <v>2</v>
      </c>
      <c r="B11" s="11" t="s">
        <v>444</v>
      </c>
    </row>
    <row r="12" spans="1:9" s="4" customFormat="1" x14ac:dyDescent="0.25">
      <c r="B12" s="44" t="s">
        <v>445</v>
      </c>
      <c r="C12" s="44" t="s">
        <v>446</v>
      </c>
      <c r="D12" s="44">
        <v>2016</v>
      </c>
      <c r="E12" s="44">
        <v>2015</v>
      </c>
      <c r="F12" s="44">
        <v>2014</v>
      </c>
      <c r="G12" s="44">
        <v>2013</v>
      </c>
      <c r="H12" s="44">
        <v>2012</v>
      </c>
      <c r="I12" s="44" t="s">
        <v>456</v>
      </c>
    </row>
    <row r="13" spans="1:9" x14ac:dyDescent="0.25">
      <c r="B13" s="42">
        <v>1705</v>
      </c>
      <c r="C13" s="42" t="s">
        <v>128</v>
      </c>
      <c r="D13" s="43">
        <v>140.5</v>
      </c>
      <c r="E13" s="43">
        <v>140.5</v>
      </c>
      <c r="F13" s="43">
        <v>140.5</v>
      </c>
      <c r="G13" s="43">
        <v>140.5</v>
      </c>
      <c r="H13" s="43">
        <v>140.5</v>
      </c>
      <c r="I13" s="43">
        <f>SUM(D13:H13)</f>
        <v>702.5</v>
      </c>
    </row>
    <row r="15" spans="1:9" x14ac:dyDescent="0.25">
      <c r="A15">
        <f>A11+1</f>
        <v>3</v>
      </c>
      <c r="B15" s="11" t="s">
        <v>449</v>
      </c>
    </row>
    <row r="16" spans="1:9" x14ac:dyDescent="0.25">
      <c r="B16" s="44" t="s">
        <v>445</v>
      </c>
      <c r="C16" s="44" t="s">
        <v>446</v>
      </c>
      <c r="D16" s="44">
        <v>2016</v>
      </c>
      <c r="E16" s="44">
        <v>2015</v>
      </c>
      <c r="F16" s="44">
        <v>2014</v>
      </c>
      <c r="G16" s="44">
        <v>2013</v>
      </c>
      <c r="H16" s="44">
        <v>2012</v>
      </c>
      <c r="I16" s="44" t="s">
        <v>456</v>
      </c>
    </row>
    <row r="17" spans="1:9" x14ac:dyDescent="0.25">
      <c r="B17" s="42" t="s">
        <v>447</v>
      </c>
      <c r="C17" s="42" t="s">
        <v>448</v>
      </c>
      <c r="D17" s="43">
        <v>0</v>
      </c>
      <c r="E17" s="43">
        <v>11705</v>
      </c>
      <c r="F17" s="43">
        <v>0</v>
      </c>
      <c r="G17" s="43">
        <v>0</v>
      </c>
      <c r="H17" s="43">
        <v>0</v>
      </c>
      <c r="I17" s="43">
        <f>SUM(D17:H17)</f>
        <v>11705</v>
      </c>
    </row>
    <row r="19" spans="1:9" x14ac:dyDescent="0.25">
      <c r="A19">
        <f>A15+1</f>
        <v>4</v>
      </c>
      <c r="B19" s="11" t="s">
        <v>14</v>
      </c>
    </row>
    <row r="20" spans="1:9" x14ac:dyDescent="0.25">
      <c r="B20" s="45" t="s">
        <v>445</v>
      </c>
      <c r="C20" s="45" t="s">
        <v>446</v>
      </c>
      <c r="D20" s="45">
        <v>2016</v>
      </c>
      <c r="E20" s="44">
        <v>2015</v>
      </c>
      <c r="F20" s="44">
        <v>2014</v>
      </c>
      <c r="G20" s="44">
        <v>2013</v>
      </c>
      <c r="H20" s="44">
        <v>2012</v>
      </c>
      <c r="I20" s="44" t="s">
        <v>456</v>
      </c>
    </row>
    <row r="21" spans="1:9" x14ac:dyDescent="0.25">
      <c r="B21" s="42">
        <v>1655</v>
      </c>
      <c r="C21" s="42" t="s">
        <v>131</v>
      </c>
      <c r="D21" s="43">
        <v>163929.26</v>
      </c>
      <c r="E21" s="43">
        <v>0</v>
      </c>
      <c r="F21" s="43">
        <v>0</v>
      </c>
      <c r="G21" s="43">
        <v>0</v>
      </c>
      <c r="H21" s="43">
        <v>0</v>
      </c>
      <c r="I21" s="43">
        <f>SUM(D21:H21)</f>
        <v>163929.26</v>
      </c>
    </row>
    <row r="23" spans="1:9" x14ac:dyDescent="0.25">
      <c r="A23">
        <f>A19+1</f>
        <v>5</v>
      </c>
      <c r="B23" s="11" t="s">
        <v>453</v>
      </c>
    </row>
    <row r="24" spans="1:9" x14ac:dyDescent="0.25">
      <c r="B24" s="45" t="s">
        <v>445</v>
      </c>
      <c r="C24" s="45" t="s">
        <v>446</v>
      </c>
      <c r="D24" s="45">
        <v>2016</v>
      </c>
      <c r="E24" s="45">
        <v>2015</v>
      </c>
      <c r="F24" s="44">
        <v>2014</v>
      </c>
      <c r="G24" s="44">
        <v>2013</v>
      </c>
      <c r="H24" s="44">
        <v>2012</v>
      </c>
      <c r="I24" s="44" t="s">
        <v>456</v>
      </c>
    </row>
    <row r="25" spans="1:9" ht="30" x14ac:dyDescent="0.25">
      <c r="B25" s="42">
        <v>4110</v>
      </c>
      <c r="C25" s="6" t="s">
        <v>241</v>
      </c>
      <c r="D25" s="43">
        <v>-412528.59</v>
      </c>
      <c r="E25" s="43">
        <v>-122255.67</v>
      </c>
      <c r="F25" s="43">
        <v>0</v>
      </c>
      <c r="G25" s="43">
        <v>0</v>
      </c>
      <c r="H25" s="43">
        <v>0</v>
      </c>
      <c r="I25" s="43">
        <f>SUM(D25:H25)</f>
        <v>-534784.26</v>
      </c>
    </row>
    <row r="27" spans="1:9" x14ac:dyDescent="0.25">
      <c r="A27">
        <f>A23+1</f>
        <v>6</v>
      </c>
      <c r="B27" s="11" t="s">
        <v>451</v>
      </c>
    </row>
    <row r="28" spans="1:9" x14ac:dyDescent="0.25">
      <c r="B28" s="45" t="s">
        <v>445</v>
      </c>
      <c r="C28" s="45" t="s">
        <v>446</v>
      </c>
      <c r="D28" s="45">
        <v>2016</v>
      </c>
      <c r="E28" s="45">
        <v>2015</v>
      </c>
      <c r="F28" s="44">
        <v>2014</v>
      </c>
      <c r="G28" s="44">
        <v>2013</v>
      </c>
      <c r="H28" s="44">
        <v>2012</v>
      </c>
      <c r="I28" s="44" t="s">
        <v>456</v>
      </c>
    </row>
    <row r="29" spans="1:9" x14ac:dyDescent="0.25">
      <c r="B29" s="42">
        <v>1616</v>
      </c>
      <c r="C29" s="42" t="s">
        <v>127</v>
      </c>
      <c r="D29" s="43">
        <v>0</v>
      </c>
      <c r="E29" s="43">
        <v>0</v>
      </c>
      <c r="F29" s="43">
        <v>90487.12</v>
      </c>
      <c r="G29" s="43">
        <v>0</v>
      </c>
      <c r="H29" s="43">
        <v>0</v>
      </c>
      <c r="I29" s="43">
        <f>SUM(D29:H29)</f>
        <v>90487.12</v>
      </c>
    </row>
    <row r="31" spans="1:9" x14ac:dyDescent="0.25">
      <c r="A31">
        <f>A27+1</f>
        <v>7</v>
      </c>
      <c r="B31" s="11" t="s">
        <v>26</v>
      </c>
    </row>
    <row r="32" spans="1:9" x14ac:dyDescent="0.25">
      <c r="B32" s="45" t="s">
        <v>445</v>
      </c>
      <c r="C32" s="45" t="s">
        <v>446</v>
      </c>
      <c r="D32" s="45">
        <v>2016</v>
      </c>
      <c r="E32" s="45">
        <v>2015</v>
      </c>
      <c r="F32" s="45">
        <v>2014</v>
      </c>
      <c r="G32" s="45">
        <v>2013</v>
      </c>
      <c r="H32" s="45">
        <v>2012</v>
      </c>
      <c r="I32" s="44" t="s">
        <v>456</v>
      </c>
    </row>
    <row r="33" spans="1:9" x14ac:dyDescent="0.25">
      <c r="B33" s="42">
        <v>1705</v>
      </c>
      <c r="C33" s="42" t="s">
        <v>128</v>
      </c>
      <c r="D33" s="43">
        <v>10000</v>
      </c>
      <c r="E33" s="43">
        <v>10000</v>
      </c>
      <c r="F33" s="43">
        <v>10000</v>
      </c>
      <c r="G33" s="43">
        <v>10000</v>
      </c>
      <c r="H33" s="43">
        <v>10000</v>
      </c>
      <c r="I33" s="43">
        <f>SUM(D33:H33)</f>
        <v>50000</v>
      </c>
    </row>
    <row r="34" spans="1:9" x14ac:dyDescent="0.25">
      <c r="B34" s="42">
        <v>1706</v>
      </c>
      <c r="C34" s="42" t="s">
        <v>127</v>
      </c>
      <c r="D34" s="43"/>
      <c r="E34" s="43">
        <v>8588</v>
      </c>
      <c r="F34" s="43"/>
      <c r="G34" s="43"/>
      <c r="H34" s="43"/>
      <c r="I34" s="43">
        <f>SUM(D34:H34)</f>
        <v>8588</v>
      </c>
    </row>
    <row r="36" spans="1:9" x14ac:dyDescent="0.25">
      <c r="A36">
        <f>A31+1</f>
        <v>8</v>
      </c>
      <c r="B36" s="11" t="s">
        <v>28</v>
      </c>
    </row>
    <row r="37" spans="1:9" x14ac:dyDescent="0.25">
      <c r="B37" s="45" t="s">
        <v>445</v>
      </c>
      <c r="C37" s="45" t="s">
        <v>446</v>
      </c>
      <c r="D37" s="45">
        <v>2016</v>
      </c>
      <c r="E37" s="45">
        <v>2015</v>
      </c>
      <c r="F37" s="45">
        <v>2014</v>
      </c>
      <c r="G37" s="45">
        <v>2013</v>
      </c>
      <c r="H37" s="45">
        <v>2012</v>
      </c>
      <c r="I37" s="44" t="s">
        <v>456</v>
      </c>
    </row>
    <row r="38" spans="1:9" ht="30" x14ac:dyDescent="0.25">
      <c r="B38" s="42">
        <v>1465</v>
      </c>
      <c r="C38" s="6" t="s">
        <v>93</v>
      </c>
      <c r="D38" s="43">
        <v>0</v>
      </c>
      <c r="E38" s="43">
        <v>0</v>
      </c>
      <c r="F38" s="43">
        <v>0</v>
      </c>
      <c r="G38" s="43">
        <v>0</v>
      </c>
      <c r="H38" s="43">
        <v>-0.31</v>
      </c>
      <c r="I38" s="43">
        <f>SUM(D38:H38)</f>
        <v>-0.31</v>
      </c>
    </row>
    <row r="39" spans="1:9" x14ac:dyDescent="0.25">
      <c r="B39" s="42">
        <v>1615</v>
      </c>
      <c r="C39" s="6" t="s">
        <v>128</v>
      </c>
      <c r="D39" s="43">
        <v>3316</v>
      </c>
      <c r="E39" s="43">
        <v>3316</v>
      </c>
      <c r="F39" s="43">
        <v>3316</v>
      </c>
      <c r="G39" s="43">
        <v>3316</v>
      </c>
      <c r="H39" s="43">
        <v>3316</v>
      </c>
      <c r="I39" s="43">
        <f t="shared" ref="I39:I46" si="0">SUM(D39:H39)</f>
        <v>16580</v>
      </c>
    </row>
    <row r="40" spans="1:9" x14ac:dyDescent="0.25">
      <c r="B40" s="42">
        <v>1620</v>
      </c>
      <c r="C40" s="6" t="s">
        <v>129</v>
      </c>
      <c r="D40" s="43">
        <v>21724</v>
      </c>
      <c r="E40" s="43">
        <v>21724</v>
      </c>
      <c r="F40" s="43">
        <v>21724</v>
      </c>
      <c r="G40" s="43">
        <v>21724</v>
      </c>
      <c r="H40" s="43">
        <v>21724</v>
      </c>
      <c r="I40" s="43">
        <f t="shared" si="0"/>
        <v>108620</v>
      </c>
    </row>
    <row r="41" spans="1:9" ht="30" x14ac:dyDescent="0.25">
      <c r="B41" s="42">
        <v>1665</v>
      </c>
      <c r="C41" s="6" t="s">
        <v>132</v>
      </c>
      <c r="D41" s="43">
        <v>138554.29</v>
      </c>
      <c r="E41" s="43">
        <v>138554.29</v>
      </c>
      <c r="F41" s="43">
        <v>138554.29</v>
      </c>
      <c r="G41" s="43">
        <v>138554.29</v>
      </c>
      <c r="H41" s="43">
        <v>138554.29</v>
      </c>
      <c r="I41" s="43">
        <f t="shared" si="0"/>
        <v>692771.45000000007</v>
      </c>
    </row>
    <row r="42" spans="1:9" x14ac:dyDescent="0.25">
      <c r="B42" s="42">
        <v>1675</v>
      </c>
      <c r="C42" s="6" t="s">
        <v>133</v>
      </c>
      <c r="D42" s="43">
        <v>537296</v>
      </c>
      <c r="E42" s="43">
        <v>537296</v>
      </c>
      <c r="F42" s="43">
        <v>537296</v>
      </c>
      <c r="G42" s="43">
        <v>537296</v>
      </c>
      <c r="H42" s="43">
        <v>537296</v>
      </c>
      <c r="I42" s="43">
        <f t="shared" si="0"/>
        <v>2686480</v>
      </c>
    </row>
    <row r="43" spans="1:9" ht="30" x14ac:dyDescent="0.25">
      <c r="B43" s="42">
        <v>1680</v>
      </c>
      <c r="C43" s="6" t="s">
        <v>134</v>
      </c>
      <c r="D43" s="43">
        <v>8422</v>
      </c>
      <c r="E43" s="43">
        <v>8422</v>
      </c>
      <c r="F43" s="43">
        <v>8422</v>
      </c>
      <c r="G43" s="43">
        <v>8422</v>
      </c>
      <c r="H43" s="43">
        <v>8422</v>
      </c>
      <c r="I43" s="43">
        <f t="shared" si="0"/>
        <v>42110</v>
      </c>
    </row>
    <row r="44" spans="1:9" x14ac:dyDescent="0.25">
      <c r="B44" s="42">
        <v>1720</v>
      </c>
      <c r="C44" s="6" t="s">
        <v>136</v>
      </c>
      <c r="D44" s="43">
        <v>62697.19</v>
      </c>
      <c r="E44" s="43">
        <v>62697.19</v>
      </c>
      <c r="F44" s="43">
        <v>62697.19</v>
      </c>
      <c r="G44" s="43">
        <v>0</v>
      </c>
      <c r="H44" s="43">
        <v>0</v>
      </c>
      <c r="I44" s="43">
        <f t="shared" si="0"/>
        <v>188091.57</v>
      </c>
    </row>
    <row r="45" spans="1:9" ht="30" x14ac:dyDescent="0.25">
      <c r="B45" s="42">
        <v>1730</v>
      </c>
      <c r="C45" s="6" t="s">
        <v>138</v>
      </c>
      <c r="D45" s="43">
        <v>28221.11</v>
      </c>
      <c r="E45" s="43">
        <v>119072.25</v>
      </c>
      <c r="F45" s="43">
        <v>18721.22</v>
      </c>
      <c r="G45" s="43">
        <v>0</v>
      </c>
      <c r="H45" s="43">
        <v>0</v>
      </c>
      <c r="I45" s="43">
        <f t="shared" si="0"/>
        <v>166014.57999999999</v>
      </c>
    </row>
    <row r="46" spans="1:9" ht="30" x14ac:dyDescent="0.25">
      <c r="B46" s="42">
        <v>4845</v>
      </c>
      <c r="C46" s="6" t="s">
        <v>284</v>
      </c>
      <c r="D46" s="43"/>
      <c r="E46" s="43">
        <v>10000</v>
      </c>
      <c r="F46" s="43">
        <v>0</v>
      </c>
      <c r="G46" s="43">
        <v>0</v>
      </c>
      <c r="H46" s="43">
        <v>0</v>
      </c>
      <c r="I46" s="43">
        <f t="shared" si="0"/>
        <v>10000</v>
      </c>
    </row>
    <row r="48" spans="1:9" x14ac:dyDescent="0.25">
      <c r="A48">
        <f>A36+1</f>
        <v>9</v>
      </c>
      <c r="B48" s="11" t="s">
        <v>452</v>
      </c>
    </row>
    <row r="49" spans="1:9" x14ac:dyDescent="0.25">
      <c r="B49" s="45" t="s">
        <v>445</v>
      </c>
      <c r="C49" s="45" t="s">
        <v>446</v>
      </c>
      <c r="D49" s="45">
        <v>2016</v>
      </c>
      <c r="E49" s="45">
        <v>2015</v>
      </c>
      <c r="F49" s="45">
        <v>2014</v>
      </c>
      <c r="G49" s="45">
        <v>2013</v>
      </c>
      <c r="H49" s="45">
        <v>2012</v>
      </c>
      <c r="I49" s="44" t="s">
        <v>456</v>
      </c>
    </row>
    <row r="50" spans="1:9" x14ac:dyDescent="0.25">
      <c r="B50" s="6">
        <v>1615</v>
      </c>
      <c r="C50" s="6" t="s">
        <v>128</v>
      </c>
      <c r="D50" s="43">
        <v>0</v>
      </c>
      <c r="E50" s="43">
        <v>0</v>
      </c>
      <c r="F50" s="43">
        <v>74304.52</v>
      </c>
      <c r="G50" s="43">
        <v>0</v>
      </c>
      <c r="H50" s="43">
        <v>0</v>
      </c>
      <c r="I50" s="43">
        <f>SUM(D50:H50)</f>
        <v>74304.52</v>
      </c>
    </row>
    <row r="51" spans="1:9" x14ac:dyDescent="0.25">
      <c r="B51" s="6">
        <v>1616</v>
      </c>
      <c r="C51" s="6" t="s">
        <v>127</v>
      </c>
      <c r="D51" s="43">
        <v>0</v>
      </c>
      <c r="E51" s="43">
        <v>0</v>
      </c>
      <c r="F51" s="43">
        <v>557309.85</v>
      </c>
      <c r="G51" s="43">
        <v>0</v>
      </c>
      <c r="H51" s="43">
        <v>0</v>
      </c>
      <c r="I51" s="43">
        <f>SUM(D51:H51)</f>
        <v>557309.85</v>
      </c>
    </row>
    <row r="52" spans="1:9" x14ac:dyDescent="0.25">
      <c r="B52" s="47"/>
      <c r="C52" s="51"/>
      <c r="D52" s="48"/>
    </row>
    <row r="53" spans="1:9" x14ac:dyDescent="0.25">
      <c r="A53">
        <f>A48+1</f>
        <v>10</v>
      </c>
      <c r="B53" s="11" t="s">
        <v>38</v>
      </c>
    </row>
    <row r="54" spans="1:9" x14ac:dyDescent="0.25">
      <c r="B54" s="45" t="s">
        <v>445</v>
      </c>
      <c r="C54" s="45" t="s">
        <v>446</v>
      </c>
      <c r="D54" s="45">
        <v>2016</v>
      </c>
      <c r="E54" s="45">
        <v>2015</v>
      </c>
      <c r="F54" s="45">
        <v>2014</v>
      </c>
      <c r="G54" s="45">
        <v>2013</v>
      </c>
      <c r="H54" s="45">
        <v>2012</v>
      </c>
      <c r="I54" s="44" t="s">
        <v>456</v>
      </c>
    </row>
    <row r="55" spans="1:9" x14ac:dyDescent="0.25">
      <c r="B55" s="42">
        <v>1725</v>
      </c>
      <c r="C55" s="6" t="s">
        <v>137</v>
      </c>
      <c r="D55" s="43">
        <v>594183</v>
      </c>
      <c r="E55" s="43">
        <v>0</v>
      </c>
      <c r="F55" s="43">
        <v>594183</v>
      </c>
      <c r="G55" s="43">
        <v>0</v>
      </c>
      <c r="H55" s="43">
        <v>0</v>
      </c>
      <c r="I55" s="43">
        <f>SUM(D55:H55)</f>
        <v>1188366</v>
      </c>
    </row>
    <row r="56" spans="1:9" ht="30" x14ac:dyDescent="0.25">
      <c r="B56" s="42">
        <v>1730</v>
      </c>
      <c r="C56" s="6" t="s">
        <v>138</v>
      </c>
      <c r="D56" s="43">
        <v>1386426</v>
      </c>
      <c r="E56" s="43">
        <v>0</v>
      </c>
      <c r="F56" s="43">
        <v>1386426</v>
      </c>
      <c r="G56" s="43">
        <v>0</v>
      </c>
      <c r="H56" s="43">
        <v>0</v>
      </c>
      <c r="I56" s="43">
        <f>SUM(D56:H56)</f>
        <v>2772852</v>
      </c>
    </row>
    <row r="58" spans="1:9" x14ac:dyDescent="0.25">
      <c r="A58">
        <f>A53+1</f>
        <v>11</v>
      </c>
      <c r="B58" s="11" t="s">
        <v>40</v>
      </c>
    </row>
    <row r="59" spans="1:9" x14ac:dyDescent="0.25">
      <c r="B59" s="45" t="s">
        <v>445</v>
      </c>
      <c r="C59" s="45" t="s">
        <v>446</v>
      </c>
      <c r="D59" s="45">
        <v>2016</v>
      </c>
      <c r="E59" s="45">
        <v>2015</v>
      </c>
      <c r="F59" s="45">
        <v>2014</v>
      </c>
      <c r="G59" s="45">
        <v>2013</v>
      </c>
      <c r="H59" s="45">
        <v>2012</v>
      </c>
      <c r="I59" s="44" t="s">
        <v>456</v>
      </c>
    </row>
    <row r="60" spans="1:9" x14ac:dyDescent="0.25">
      <c r="B60" s="42">
        <v>1705</v>
      </c>
      <c r="C60" s="6" t="s">
        <v>128</v>
      </c>
      <c r="D60" s="43">
        <v>82347.02</v>
      </c>
      <c r="E60" s="43">
        <v>82347.02</v>
      </c>
      <c r="F60" s="43">
        <v>82347.02</v>
      </c>
      <c r="G60" s="43">
        <v>82347.02</v>
      </c>
      <c r="H60" s="43">
        <v>82347.02</v>
      </c>
      <c r="I60" s="43">
        <f>SUM(D60:H60)</f>
        <v>411735.10000000003</v>
      </c>
    </row>
    <row r="61" spans="1:9" x14ac:dyDescent="0.25">
      <c r="B61" s="42">
        <v>1708</v>
      </c>
      <c r="C61" s="6" t="s">
        <v>129</v>
      </c>
      <c r="D61" s="43">
        <v>3693130.15</v>
      </c>
      <c r="E61" s="43">
        <v>3693130.15</v>
      </c>
      <c r="F61" s="43">
        <v>3693130.15</v>
      </c>
      <c r="G61" s="43">
        <v>3693130.15</v>
      </c>
      <c r="H61" s="43">
        <v>3693130.15</v>
      </c>
      <c r="I61" s="43">
        <f t="shared" ref="I61:I64" si="1">SUM(D61:H61)</f>
        <v>18465650.75</v>
      </c>
    </row>
    <row r="62" spans="1:9" x14ac:dyDescent="0.25">
      <c r="B62" s="42">
        <v>1715</v>
      </c>
      <c r="C62" s="6" t="s">
        <v>135</v>
      </c>
      <c r="D62" s="43">
        <v>2742786.83</v>
      </c>
      <c r="E62" s="43">
        <v>2742786.83</v>
      </c>
      <c r="F62" s="43">
        <v>2742786.83</v>
      </c>
      <c r="G62" s="43">
        <v>2726687.83</v>
      </c>
      <c r="H62" s="43">
        <v>2726687.83</v>
      </c>
      <c r="I62" s="43">
        <f t="shared" si="1"/>
        <v>13681736.15</v>
      </c>
    </row>
    <row r="63" spans="1:9" x14ac:dyDescent="0.25">
      <c r="B63" s="42">
        <v>1735</v>
      </c>
      <c r="C63" s="6" t="s">
        <v>139</v>
      </c>
      <c r="D63" s="43">
        <v>1090.5899999999999</v>
      </c>
      <c r="E63" s="43">
        <v>1090.5899999999999</v>
      </c>
      <c r="F63" s="43">
        <v>1090.5899999999999</v>
      </c>
      <c r="G63" s="43">
        <v>1090.5899999999999</v>
      </c>
      <c r="H63" s="43">
        <v>1090.5899999999999</v>
      </c>
      <c r="I63" s="43">
        <f t="shared" si="1"/>
        <v>5452.95</v>
      </c>
    </row>
    <row r="64" spans="1:9" ht="30" x14ac:dyDescent="0.25">
      <c r="B64" s="42">
        <v>1740</v>
      </c>
      <c r="C64" s="6" t="s">
        <v>140</v>
      </c>
      <c r="D64" s="43">
        <v>138793.4</v>
      </c>
      <c r="E64" s="43">
        <v>138793.4</v>
      </c>
      <c r="F64" s="43">
        <v>138793.4</v>
      </c>
      <c r="G64" s="43">
        <v>138793.4</v>
      </c>
      <c r="H64" s="43">
        <v>138793.4</v>
      </c>
      <c r="I64" s="43">
        <f t="shared" si="1"/>
        <v>693967</v>
      </c>
    </row>
    <row r="66" spans="1:9" x14ac:dyDescent="0.25">
      <c r="A66">
        <f>A58+1</f>
        <v>12</v>
      </c>
      <c r="B66" s="11" t="s">
        <v>51</v>
      </c>
    </row>
    <row r="67" spans="1:9" x14ac:dyDescent="0.25">
      <c r="B67" s="45" t="s">
        <v>445</v>
      </c>
      <c r="C67" s="45" t="s">
        <v>446</v>
      </c>
      <c r="D67" s="45">
        <v>2016</v>
      </c>
      <c r="E67" s="45">
        <v>2015</v>
      </c>
      <c r="F67" s="45">
        <v>2014</v>
      </c>
      <c r="G67" s="45">
        <v>2013</v>
      </c>
      <c r="H67" s="45">
        <v>2012</v>
      </c>
      <c r="I67" s="44" t="s">
        <v>456</v>
      </c>
    </row>
    <row r="68" spans="1:9" x14ac:dyDescent="0.25">
      <c r="B68" s="42">
        <v>1706</v>
      </c>
      <c r="C68" s="6" t="s">
        <v>127</v>
      </c>
      <c r="D68" s="43">
        <v>602307</v>
      </c>
      <c r="E68" s="43">
        <v>602307</v>
      </c>
      <c r="F68" s="43">
        <v>602307</v>
      </c>
      <c r="G68" s="43">
        <v>602307</v>
      </c>
      <c r="H68" s="43">
        <v>602307</v>
      </c>
      <c r="I68" s="43">
        <f>SUM(D68:H68)</f>
        <v>3011535</v>
      </c>
    </row>
    <row r="69" spans="1:9" x14ac:dyDescent="0.25">
      <c r="B69" s="42">
        <v>1725</v>
      </c>
      <c r="C69" s="6" t="s">
        <v>137</v>
      </c>
      <c r="D69" s="43">
        <v>2052903.04</v>
      </c>
      <c r="E69" s="43">
        <v>1759070.54</v>
      </c>
      <c r="F69" s="43">
        <v>1759070.54</v>
      </c>
      <c r="G69" s="43">
        <v>1759070.54</v>
      </c>
      <c r="H69" s="43">
        <v>1875300.93</v>
      </c>
      <c r="I69" s="43">
        <f t="shared" ref="I69:I76" si="2">SUM(D69:H69)</f>
        <v>9205415.5899999999</v>
      </c>
    </row>
    <row r="70" spans="1:9" ht="30" x14ac:dyDescent="0.25">
      <c r="B70" s="42">
        <v>1730</v>
      </c>
      <c r="C70" s="6" t="s">
        <v>138</v>
      </c>
      <c r="D70" s="43">
        <v>84490.48</v>
      </c>
      <c r="E70" s="43">
        <v>84490.48</v>
      </c>
      <c r="F70" s="43">
        <v>84490.48</v>
      </c>
      <c r="G70" s="43">
        <v>84490.48</v>
      </c>
      <c r="H70" s="43">
        <v>90073.18</v>
      </c>
      <c r="I70" s="43">
        <f t="shared" si="2"/>
        <v>428035.1</v>
      </c>
    </row>
    <row r="71" spans="1:9" x14ac:dyDescent="0.25">
      <c r="B71" s="42">
        <v>1735</v>
      </c>
      <c r="C71" s="6" t="s">
        <v>139</v>
      </c>
      <c r="D71" s="43">
        <v>935416.92</v>
      </c>
      <c r="E71" s="43">
        <v>991968.9</v>
      </c>
      <c r="F71" s="43">
        <v>991968.9</v>
      </c>
      <c r="G71" s="43">
        <v>991968.9</v>
      </c>
      <c r="H71" s="43">
        <v>1017327.68</v>
      </c>
      <c r="I71" s="43">
        <f t="shared" si="2"/>
        <v>4928651.3</v>
      </c>
    </row>
    <row r="72" spans="1:9" ht="30" x14ac:dyDescent="0.25">
      <c r="B72" s="42">
        <v>1740</v>
      </c>
      <c r="C72" s="6" t="s">
        <v>140</v>
      </c>
      <c r="D72" s="43">
        <v>228053.43</v>
      </c>
      <c r="E72" s="43">
        <v>238716.32</v>
      </c>
      <c r="F72" s="43">
        <v>238716.32</v>
      </c>
      <c r="G72" s="43">
        <v>238716.32</v>
      </c>
      <c r="H72" s="43">
        <v>244818.88</v>
      </c>
      <c r="I72" s="43">
        <f t="shared" si="2"/>
        <v>1189021.27</v>
      </c>
    </row>
    <row r="73" spans="1:9" ht="30" x14ac:dyDescent="0.25">
      <c r="B73" s="42">
        <v>4815</v>
      </c>
      <c r="C73" s="6" t="s">
        <v>282</v>
      </c>
      <c r="D73" s="43">
        <v>50381.46</v>
      </c>
      <c r="E73" s="43">
        <v>40955.33</v>
      </c>
      <c r="F73" s="43">
        <v>34812.51</v>
      </c>
      <c r="G73" s="43">
        <v>43485.45</v>
      </c>
      <c r="H73" s="43"/>
      <c r="I73" s="43">
        <f t="shared" si="2"/>
        <v>169634.75</v>
      </c>
    </row>
    <row r="74" spans="1:9" x14ac:dyDescent="0.25">
      <c r="B74" s="42">
        <v>4830</v>
      </c>
      <c r="C74" s="6" t="s">
        <v>283</v>
      </c>
      <c r="D74" s="43">
        <v>0</v>
      </c>
      <c r="E74" s="43">
        <v>0</v>
      </c>
      <c r="F74" s="43">
        <v>0</v>
      </c>
      <c r="G74" s="43">
        <v>348.49</v>
      </c>
      <c r="H74" s="43">
        <v>286.27999999999997</v>
      </c>
      <c r="I74" s="43">
        <f t="shared" si="2"/>
        <v>634.77</v>
      </c>
    </row>
    <row r="75" spans="1:9" x14ac:dyDescent="0.25">
      <c r="B75" s="42">
        <v>4850</v>
      </c>
      <c r="C75" s="43" t="s">
        <v>268</v>
      </c>
      <c r="D75" s="43">
        <v>0</v>
      </c>
      <c r="E75" s="43">
        <v>0</v>
      </c>
      <c r="F75" s="43">
        <v>0</v>
      </c>
      <c r="G75" s="43">
        <v>0</v>
      </c>
      <c r="H75" s="43">
        <v>850</v>
      </c>
      <c r="I75" s="43">
        <f t="shared" si="2"/>
        <v>850</v>
      </c>
    </row>
    <row r="76" spans="1:9" ht="30" x14ac:dyDescent="0.25">
      <c r="B76" s="42">
        <v>4940</v>
      </c>
      <c r="C76" s="6" t="s">
        <v>287</v>
      </c>
      <c r="D76" s="43">
        <v>0</v>
      </c>
      <c r="E76" s="43"/>
      <c r="F76" s="43">
        <v>3807.59</v>
      </c>
      <c r="G76" s="43"/>
      <c r="H76" s="43"/>
      <c r="I76" s="43">
        <f t="shared" si="2"/>
        <v>3807.59</v>
      </c>
    </row>
    <row r="78" spans="1:9" x14ac:dyDescent="0.25">
      <c r="A78">
        <f>A66+1</f>
        <v>13</v>
      </c>
      <c r="B78" s="11" t="s">
        <v>30</v>
      </c>
    </row>
    <row r="79" spans="1:9" x14ac:dyDescent="0.25">
      <c r="B79" s="45" t="s">
        <v>445</v>
      </c>
      <c r="C79" s="45" t="s">
        <v>446</v>
      </c>
      <c r="D79" s="45">
        <v>2016</v>
      </c>
      <c r="E79" s="45">
        <v>2015</v>
      </c>
      <c r="F79" s="45">
        <v>2014</v>
      </c>
      <c r="G79" s="45">
        <v>2013</v>
      </c>
      <c r="H79" s="45">
        <v>2012</v>
      </c>
      <c r="I79" s="44" t="s">
        <v>456</v>
      </c>
    </row>
    <row r="80" spans="1:9" ht="30" x14ac:dyDescent="0.25">
      <c r="B80" s="42">
        <v>5205</v>
      </c>
      <c r="C80" s="6" t="s">
        <v>325</v>
      </c>
      <c r="D80" s="43">
        <v>124729.11</v>
      </c>
      <c r="E80" s="43">
        <v>0</v>
      </c>
      <c r="F80" s="43">
        <v>0</v>
      </c>
      <c r="G80" s="43">
        <v>0</v>
      </c>
      <c r="H80" s="43">
        <v>0</v>
      </c>
      <c r="I80" s="43">
        <f>SUM(D80:H80)</f>
        <v>124729.11</v>
      </c>
    </row>
    <row r="81" spans="1:9" x14ac:dyDescent="0.25">
      <c r="B81" s="42">
        <v>5210</v>
      </c>
      <c r="C81" s="6" t="s">
        <v>326</v>
      </c>
      <c r="D81" s="43">
        <v>15652.95</v>
      </c>
      <c r="E81" s="43">
        <v>0</v>
      </c>
      <c r="F81" s="43">
        <v>0</v>
      </c>
      <c r="G81" s="43">
        <v>0</v>
      </c>
      <c r="H81" s="43">
        <v>0</v>
      </c>
      <c r="I81" s="43">
        <f>SUM(D81:H81)</f>
        <v>15652.95</v>
      </c>
    </row>
    <row r="83" spans="1:9" x14ac:dyDescent="0.25">
      <c r="A83">
        <f>A78+1</f>
        <v>14</v>
      </c>
      <c r="B83" s="11" t="s">
        <v>58</v>
      </c>
    </row>
    <row r="84" spans="1:9" x14ac:dyDescent="0.25">
      <c r="B84" s="45" t="s">
        <v>445</v>
      </c>
      <c r="C84" s="45" t="s">
        <v>446</v>
      </c>
      <c r="D84" s="45">
        <v>2016</v>
      </c>
      <c r="E84" s="45">
        <v>2015</v>
      </c>
      <c r="F84" s="45">
        <v>2014</v>
      </c>
      <c r="G84" s="45">
        <v>2013</v>
      </c>
      <c r="H84" s="45">
        <v>2012</v>
      </c>
      <c r="I84" s="44" t="s">
        <v>456</v>
      </c>
    </row>
    <row r="85" spans="1:9" x14ac:dyDescent="0.25">
      <c r="B85" s="42">
        <v>1725</v>
      </c>
      <c r="C85" s="6" t="s">
        <v>137</v>
      </c>
      <c r="D85" s="43">
        <v>0</v>
      </c>
      <c r="E85" s="43">
        <v>0</v>
      </c>
      <c r="F85" s="43">
        <v>0</v>
      </c>
      <c r="G85" s="43">
        <v>14522881</v>
      </c>
      <c r="H85" s="43">
        <v>13743231</v>
      </c>
      <c r="I85" s="43">
        <f>SUM(D85:H85)</f>
        <v>28266112</v>
      </c>
    </row>
    <row r="86" spans="1:9" ht="30" x14ac:dyDescent="0.25">
      <c r="B86" s="42">
        <v>1730</v>
      </c>
      <c r="C86" s="6" t="s">
        <v>138</v>
      </c>
      <c r="D86" s="43">
        <v>0</v>
      </c>
      <c r="E86" s="43">
        <v>0</v>
      </c>
      <c r="F86" s="43">
        <v>0</v>
      </c>
      <c r="G86" s="43">
        <v>8119962</v>
      </c>
      <c r="H86" s="43">
        <v>7469103</v>
      </c>
      <c r="I86" s="43">
        <f t="shared" ref="I86:I88" si="3">SUM(D86:H86)</f>
        <v>15589065</v>
      </c>
    </row>
    <row r="87" spans="1:9" x14ac:dyDescent="0.25">
      <c r="B87" s="42">
        <v>1735</v>
      </c>
      <c r="C87" s="6" t="s">
        <v>139</v>
      </c>
      <c r="D87" s="43">
        <v>0</v>
      </c>
      <c r="E87" s="43">
        <v>0</v>
      </c>
      <c r="F87" s="43">
        <v>0</v>
      </c>
      <c r="G87" s="43">
        <v>776460</v>
      </c>
      <c r="H87" s="43">
        <v>776460</v>
      </c>
      <c r="I87" s="43">
        <f t="shared" si="3"/>
        <v>1552920</v>
      </c>
    </row>
    <row r="88" spans="1:9" ht="30" x14ac:dyDescent="0.25">
      <c r="B88" s="42">
        <v>1740</v>
      </c>
      <c r="C88" s="6" t="s">
        <v>140</v>
      </c>
      <c r="D88" s="43">
        <v>0</v>
      </c>
      <c r="E88" s="43">
        <v>0</v>
      </c>
      <c r="F88" s="43">
        <v>0</v>
      </c>
      <c r="G88" s="43">
        <v>1607577</v>
      </c>
      <c r="H88" s="43">
        <v>1607577</v>
      </c>
      <c r="I88" s="43">
        <f t="shared" si="3"/>
        <v>3215154</v>
      </c>
    </row>
    <row r="90" spans="1:9" x14ac:dyDescent="0.25">
      <c r="A90">
        <f>A83+1</f>
        <v>15</v>
      </c>
      <c r="B90" s="11" t="s">
        <v>454</v>
      </c>
    </row>
    <row r="91" spans="1:9" x14ac:dyDescent="0.25">
      <c r="B91" s="45" t="s">
        <v>445</v>
      </c>
      <c r="C91" s="45" t="s">
        <v>446</v>
      </c>
      <c r="D91" s="45">
        <v>2016</v>
      </c>
      <c r="E91" s="45">
        <v>2015</v>
      </c>
      <c r="F91" s="45">
        <v>2014</v>
      </c>
      <c r="G91" s="45">
        <v>2013</v>
      </c>
      <c r="H91" s="45">
        <v>2012</v>
      </c>
      <c r="I91" s="44" t="s">
        <v>456</v>
      </c>
    </row>
    <row r="92" spans="1:9" x14ac:dyDescent="0.25">
      <c r="B92" s="42">
        <v>1965</v>
      </c>
      <c r="C92" s="6" t="s">
        <v>160</v>
      </c>
      <c r="D92" s="43">
        <v>0</v>
      </c>
      <c r="E92" s="43">
        <v>0</v>
      </c>
      <c r="F92" s="43">
        <v>0</v>
      </c>
      <c r="G92" s="43">
        <v>18194</v>
      </c>
      <c r="H92" s="43">
        <v>15508</v>
      </c>
      <c r="I92" s="43">
        <f>SUM(D92:H92)</f>
        <v>33702</v>
      </c>
    </row>
    <row r="93" spans="1:9" ht="30" x14ac:dyDescent="0.25">
      <c r="B93" s="42">
        <v>5185</v>
      </c>
      <c r="C93" s="6" t="s">
        <v>322</v>
      </c>
      <c r="D93" s="43">
        <v>0</v>
      </c>
      <c r="E93" s="43">
        <v>0</v>
      </c>
      <c r="F93" s="43">
        <v>0</v>
      </c>
      <c r="G93" s="43">
        <v>182</v>
      </c>
      <c r="H93" s="43">
        <v>512</v>
      </c>
      <c r="I93" s="43">
        <f t="shared" ref="I93:I94" si="4">SUM(D93:H93)</f>
        <v>694</v>
      </c>
    </row>
    <row r="94" spans="1:9" ht="30" x14ac:dyDescent="0.25">
      <c r="B94" s="42">
        <v>5186</v>
      </c>
      <c r="C94" s="6" t="s">
        <v>323</v>
      </c>
      <c r="D94" s="43">
        <v>0</v>
      </c>
      <c r="E94" s="43">
        <v>0</v>
      </c>
      <c r="F94" s="43">
        <v>0</v>
      </c>
      <c r="G94" s="43">
        <v>1224</v>
      </c>
      <c r="H94" s="43">
        <v>2303</v>
      </c>
      <c r="I94" s="43">
        <f t="shared" si="4"/>
        <v>3527</v>
      </c>
    </row>
  </sheetData>
  <pageMargins left="0.7" right="0.7" top="0.75" bottom="0.75" header="0.3" footer="0.3"/>
  <pageSetup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</sheetPr>
  <dimension ref="A2:H352"/>
  <sheetViews>
    <sheetView zoomScale="90" zoomScaleNormal="90" workbookViewId="0">
      <selection activeCell="C3" sqref="C3:G3"/>
    </sheetView>
  </sheetViews>
  <sheetFormatPr defaultRowHeight="15" x14ac:dyDescent="0.25"/>
  <cols>
    <col min="1" max="1" width="8" customWidth="1"/>
    <col min="2" max="2" width="23.7109375" style="1" customWidth="1"/>
    <col min="3" max="3" width="16.7109375" bestFit="1" customWidth="1"/>
    <col min="4" max="5" width="17.85546875" bestFit="1" customWidth="1"/>
    <col min="6" max="7" width="17.5703125" bestFit="1" customWidth="1"/>
    <col min="8" max="8" width="14.5703125" style="11" customWidth="1"/>
  </cols>
  <sheetData>
    <row r="2" spans="1:8" s="4" customFormat="1" ht="30" x14ac:dyDescent="0.25">
      <c r="A2" s="55" t="s">
        <v>458</v>
      </c>
      <c r="B2" s="55" t="s">
        <v>446</v>
      </c>
      <c r="C2" s="56">
        <v>2016</v>
      </c>
      <c r="D2" s="56">
        <v>2015</v>
      </c>
      <c r="E2" s="56">
        <v>2014</v>
      </c>
      <c r="F2" s="56">
        <v>2013</v>
      </c>
      <c r="G2" s="56">
        <v>2012</v>
      </c>
      <c r="H2" s="56" t="s">
        <v>461</v>
      </c>
    </row>
    <row r="3" spans="1:8" x14ac:dyDescent="0.25">
      <c r="A3" s="42">
        <v>1005</v>
      </c>
      <c r="B3" s="6" t="s">
        <v>66</v>
      </c>
      <c r="C3" s="53" t="e">
        <f>VLOOKUP($A3,#REF!,72,FALSE)</f>
        <v>#REF!</v>
      </c>
      <c r="D3" s="53" t="e">
        <f>VLOOKUP($A3,'SM O&amp;M Factor'!$A$5:$BX$209,74,FALSE)</f>
        <v>#N/A</v>
      </c>
      <c r="E3" s="53" t="e">
        <f>VLOOKUP($A3,'TB - 2014'!$A$5:$BX$44,75,FALSE)</f>
        <v>#N/A</v>
      </c>
      <c r="F3" s="53" t="e">
        <f>VLOOKUP($A3,'TB - 2013'!$A$5:$BX$44,76,FALSE)</f>
        <v>#N/A</v>
      </c>
      <c r="G3" s="53" t="e">
        <f>VLOOKUP($A3,'TB - 2012'!$A$5:$BX$44,76,FALSE)</f>
        <v>#N/A</v>
      </c>
      <c r="H3" s="54" t="e">
        <f>IF(SUM(C3:G3)=0,"Delete Account", "Keep Account")</f>
        <v>#REF!</v>
      </c>
    </row>
    <row r="4" spans="1:8" ht="30" x14ac:dyDescent="0.25">
      <c r="A4" s="42">
        <v>1010</v>
      </c>
      <c r="B4" s="6" t="s">
        <v>67</v>
      </c>
      <c r="C4" s="53" t="e">
        <f>VLOOKUP($A4,#REF!,72,FALSE)</f>
        <v>#REF!</v>
      </c>
      <c r="D4" s="53" t="e">
        <f>VLOOKUP($A4,'SM O&amp;M Factor'!$A$5:$BX$209,74,FALSE)</f>
        <v>#N/A</v>
      </c>
      <c r="E4" s="53" t="e">
        <f>VLOOKUP($A4,'TB - 2014'!$A$5:$BX$44,75,FALSE)</f>
        <v>#N/A</v>
      </c>
      <c r="F4" s="53" t="e">
        <f>VLOOKUP($A4,'TB - 2013'!$A$5:$BX$44,76,FALSE)</f>
        <v>#N/A</v>
      </c>
      <c r="G4" s="53" t="e">
        <f>VLOOKUP($A4,'TB - 2012'!$A$5:$BX$44,76,FALSE)</f>
        <v>#N/A</v>
      </c>
      <c r="H4" s="54" t="e">
        <f t="shared" ref="H4:H57" si="0">IF(SUM(C4:G4)=0,"Delete Account", "Keep Account")</f>
        <v>#REF!</v>
      </c>
    </row>
    <row r="5" spans="1:8" x14ac:dyDescent="0.25">
      <c r="A5" s="42">
        <v>1020</v>
      </c>
      <c r="B5" s="6" t="s">
        <v>68</v>
      </c>
      <c r="C5" s="53" t="e">
        <f>VLOOKUP($A5,#REF!,72,FALSE)</f>
        <v>#REF!</v>
      </c>
      <c r="D5" s="53" t="e">
        <f>VLOOKUP($A5,'SM O&amp;M Factor'!$A$5:$BX$209,74,FALSE)</f>
        <v>#N/A</v>
      </c>
      <c r="E5" s="53" t="e">
        <f>VLOOKUP($A5,'TB - 2014'!$A$5:$BX$44,75,FALSE)</f>
        <v>#N/A</v>
      </c>
      <c r="F5" s="53" t="e">
        <f>VLOOKUP($A5,'TB - 2013'!$A$5:$BX$44,76,FALSE)</f>
        <v>#N/A</v>
      </c>
      <c r="G5" s="53" t="e">
        <f>VLOOKUP($A5,'TB - 2012'!$A$5:$BX$44,76,FALSE)</f>
        <v>#N/A</v>
      </c>
      <c r="H5" s="54" t="e">
        <f t="shared" si="0"/>
        <v>#REF!</v>
      </c>
    </row>
    <row r="6" spans="1:8" x14ac:dyDescent="0.25">
      <c r="A6" s="42">
        <v>1040</v>
      </c>
      <c r="B6" s="6" t="s">
        <v>69</v>
      </c>
      <c r="C6" s="53" t="e">
        <f>VLOOKUP($A6,#REF!,72,FALSE)</f>
        <v>#REF!</v>
      </c>
      <c r="D6" s="53" t="e">
        <f>VLOOKUP($A6,'SM O&amp;M Factor'!$A$5:$BX$209,74,FALSE)</f>
        <v>#N/A</v>
      </c>
      <c r="E6" s="53" t="e">
        <f>VLOOKUP($A6,'TB - 2014'!$A$5:$BX$44,75,FALSE)</f>
        <v>#N/A</v>
      </c>
      <c r="F6" s="53" t="e">
        <f>VLOOKUP($A6,'TB - 2013'!$A$5:$BX$44,76,FALSE)</f>
        <v>#N/A</v>
      </c>
      <c r="G6" s="53" t="e">
        <f>VLOOKUP($A6,'TB - 2012'!$A$5:$BX$44,76,FALSE)</f>
        <v>#N/A</v>
      </c>
      <c r="H6" s="54" t="e">
        <f t="shared" si="0"/>
        <v>#REF!</v>
      </c>
    </row>
    <row r="7" spans="1:8" x14ac:dyDescent="0.25">
      <c r="A7" s="42">
        <v>1060</v>
      </c>
      <c r="B7" s="6" t="s">
        <v>70</v>
      </c>
      <c r="C7" s="53" t="e">
        <f>VLOOKUP($A7,#REF!,72,FALSE)</f>
        <v>#REF!</v>
      </c>
      <c r="D7" s="53" t="e">
        <f>VLOOKUP($A7,'SM O&amp;M Factor'!$A$5:$BX$209,74,FALSE)</f>
        <v>#N/A</v>
      </c>
      <c r="E7" s="53" t="e">
        <f>VLOOKUP($A7,'TB - 2014'!$A$5:$BX$44,75,FALSE)</f>
        <v>#N/A</v>
      </c>
      <c r="F7" s="53" t="e">
        <f>VLOOKUP($A7,'TB - 2013'!$A$5:$BX$44,76,FALSE)</f>
        <v>#N/A</v>
      </c>
      <c r="G7" s="53" t="e">
        <f>VLOOKUP($A7,'TB - 2012'!$A$5:$BX$44,76,FALSE)</f>
        <v>#N/A</v>
      </c>
      <c r="H7" s="54" t="e">
        <f t="shared" si="0"/>
        <v>#REF!</v>
      </c>
    </row>
    <row r="8" spans="1:8" x14ac:dyDescent="0.25">
      <c r="A8" s="42">
        <v>1070</v>
      </c>
      <c r="B8" s="6" t="s">
        <v>71</v>
      </c>
      <c r="C8" s="53" t="e">
        <f>VLOOKUP($A8,#REF!,72,FALSE)</f>
        <v>#REF!</v>
      </c>
      <c r="D8" s="53" t="e">
        <f>VLOOKUP($A8,'SM O&amp;M Factor'!$A$5:$BX$209,74,FALSE)</f>
        <v>#N/A</v>
      </c>
      <c r="E8" s="53" t="e">
        <f>VLOOKUP($A8,'TB - 2014'!$A$5:$BX$44,75,FALSE)</f>
        <v>#N/A</v>
      </c>
      <c r="F8" s="53" t="e">
        <f>VLOOKUP($A8,'TB - 2013'!$A$5:$BX$44,76,FALSE)</f>
        <v>#N/A</v>
      </c>
      <c r="G8" s="53" t="e">
        <f>VLOOKUP($A8,'TB - 2012'!$A$5:$BX$44,76,FALSE)</f>
        <v>#N/A</v>
      </c>
      <c r="H8" s="54" t="e">
        <f t="shared" si="0"/>
        <v>#REF!</v>
      </c>
    </row>
    <row r="9" spans="1:8" ht="30" x14ac:dyDescent="0.25">
      <c r="A9" s="42">
        <v>1100</v>
      </c>
      <c r="B9" s="6" t="s">
        <v>72</v>
      </c>
      <c r="C9" s="53" t="e">
        <f>VLOOKUP($A9,#REF!,72,FALSE)</f>
        <v>#REF!</v>
      </c>
      <c r="D9" s="53" t="e">
        <f>VLOOKUP($A9,'SM O&amp;M Factor'!$A$5:$BX$209,74,FALSE)</f>
        <v>#N/A</v>
      </c>
      <c r="E9" s="53" t="e">
        <f>VLOOKUP($A9,'TB - 2014'!$A$5:$BX$44,75,FALSE)</f>
        <v>#N/A</v>
      </c>
      <c r="F9" s="53" t="e">
        <f>VLOOKUP($A9,'TB - 2013'!$A$5:$BX$44,76,FALSE)</f>
        <v>#N/A</v>
      </c>
      <c r="G9" s="53" t="e">
        <f>VLOOKUP($A9,'TB - 2012'!$A$5:$BX$44,76,FALSE)</f>
        <v>#N/A</v>
      </c>
      <c r="H9" s="54" t="e">
        <f t="shared" si="0"/>
        <v>#REF!</v>
      </c>
    </row>
    <row r="10" spans="1:8" ht="30" x14ac:dyDescent="0.25">
      <c r="A10" s="42">
        <v>1102</v>
      </c>
      <c r="B10" s="6" t="s">
        <v>73</v>
      </c>
      <c r="C10" s="53" t="e">
        <f>VLOOKUP($A10,#REF!,72,FALSE)</f>
        <v>#REF!</v>
      </c>
      <c r="D10" s="53" t="e">
        <f>VLOOKUP($A10,'SM O&amp;M Factor'!$A$5:$BX$209,74,FALSE)</f>
        <v>#N/A</v>
      </c>
      <c r="E10" s="53" t="e">
        <f>VLOOKUP($A10,'TB - 2014'!$A$5:$BX$44,75,FALSE)</f>
        <v>#N/A</v>
      </c>
      <c r="F10" s="53" t="e">
        <f>VLOOKUP($A10,'TB - 2013'!$A$5:$BX$44,76,FALSE)</f>
        <v>#N/A</v>
      </c>
      <c r="G10" s="53" t="e">
        <f>VLOOKUP($A10,'TB - 2012'!$A$5:$BX$44,76,FALSE)</f>
        <v>#N/A</v>
      </c>
      <c r="H10" s="54" t="e">
        <f t="shared" si="0"/>
        <v>#REF!</v>
      </c>
    </row>
    <row r="11" spans="1:8" ht="30" x14ac:dyDescent="0.25">
      <c r="A11" s="42">
        <v>1104</v>
      </c>
      <c r="B11" s="6" t="s">
        <v>74</v>
      </c>
      <c r="C11" s="53" t="e">
        <f>VLOOKUP($A11,#REF!,72,FALSE)</f>
        <v>#REF!</v>
      </c>
      <c r="D11" s="53" t="e">
        <f>VLOOKUP($A11,'SM O&amp;M Factor'!$A$5:$BX$209,74,FALSE)</f>
        <v>#N/A</v>
      </c>
      <c r="E11" s="53" t="e">
        <f>VLOOKUP($A11,'TB - 2014'!$A$5:$BX$44,75,FALSE)</f>
        <v>#N/A</v>
      </c>
      <c r="F11" s="53" t="e">
        <f>VLOOKUP($A11,'TB - 2013'!$A$5:$BX$44,76,FALSE)</f>
        <v>#N/A</v>
      </c>
      <c r="G11" s="53" t="e">
        <f>VLOOKUP($A11,'TB - 2012'!$A$5:$BX$44,76,FALSE)</f>
        <v>#N/A</v>
      </c>
      <c r="H11" s="54" t="e">
        <f t="shared" si="0"/>
        <v>#REF!</v>
      </c>
    </row>
    <row r="12" spans="1:8" ht="45" x14ac:dyDescent="0.25">
      <c r="A12" s="42">
        <v>1105</v>
      </c>
      <c r="B12" s="6" t="s">
        <v>426</v>
      </c>
      <c r="C12" s="53" t="e">
        <f>VLOOKUP($A12,#REF!,72,FALSE)</f>
        <v>#REF!</v>
      </c>
      <c r="D12" s="53" t="e">
        <f>VLOOKUP($A12,'SM O&amp;M Factor'!$A$5:$BX$209,74,FALSE)</f>
        <v>#N/A</v>
      </c>
      <c r="E12" s="53" t="e">
        <f>VLOOKUP($A12,'TB - 2014'!$A$5:$BX$44,75,FALSE)</f>
        <v>#N/A</v>
      </c>
      <c r="F12" s="53" t="e">
        <f>VLOOKUP($A12,'TB - 2013'!$A$5:$BX$44,76,FALSE)</f>
        <v>#N/A</v>
      </c>
      <c r="G12" s="53" t="e">
        <f>VLOOKUP($A12,'TB - 2012'!$A$5:$BX$44,76,FALSE)</f>
        <v>#N/A</v>
      </c>
      <c r="H12" s="54" t="e">
        <f t="shared" si="0"/>
        <v>#REF!</v>
      </c>
    </row>
    <row r="13" spans="1:8" ht="30" x14ac:dyDescent="0.25">
      <c r="A13" s="42">
        <v>1110</v>
      </c>
      <c r="B13" s="6" t="s">
        <v>75</v>
      </c>
      <c r="C13" s="53" t="e">
        <f>VLOOKUP($A13,#REF!,72,FALSE)</f>
        <v>#REF!</v>
      </c>
      <c r="D13" s="53" t="e">
        <f>VLOOKUP($A13,'SM O&amp;M Factor'!$A$5:$BX$209,74,FALSE)</f>
        <v>#N/A</v>
      </c>
      <c r="E13" s="53" t="e">
        <f>VLOOKUP($A13,'TB - 2014'!$A$5:$BX$44,75,FALSE)</f>
        <v>#N/A</v>
      </c>
      <c r="F13" s="53" t="e">
        <f>VLOOKUP($A13,'TB - 2013'!$A$5:$BX$44,76,FALSE)</f>
        <v>#N/A</v>
      </c>
      <c r="G13" s="53" t="e">
        <f>VLOOKUP($A13,'TB - 2012'!$A$5:$BX$44,76,FALSE)</f>
        <v>#N/A</v>
      </c>
      <c r="H13" s="54" t="e">
        <f t="shared" si="0"/>
        <v>#REF!</v>
      </c>
    </row>
    <row r="14" spans="1:8" x14ac:dyDescent="0.25">
      <c r="A14" s="42">
        <v>1120</v>
      </c>
      <c r="B14" s="6" t="s">
        <v>76</v>
      </c>
      <c r="C14" s="53" t="e">
        <f>VLOOKUP($A14,#REF!,72,FALSE)</f>
        <v>#REF!</v>
      </c>
      <c r="D14" s="53" t="e">
        <f>VLOOKUP($A14,'SM O&amp;M Factor'!$A$5:$BX$209,74,FALSE)</f>
        <v>#N/A</v>
      </c>
      <c r="E14" s="53" t="e">
        <f>VLOOKUP($A14,'TB - 2014'!$A$5:$BX$44,75,FALSE)</f>
        <v>#N/A</v>
      </c>
      <c r="F14" s="53" t="e">
        <f>VLOOKUP($A14,'TB - 2013'!$A$5:$BX$44,76,FALSE)</f>
        <v>#N/A</v>
      </c>
      <c r="G14" s="53" t="e">
        <f>VLOOKUP($A14,'TB - 2012'!$A$5:$BX$44,76,FALSE)</f>
        <v>#N/A</v>
      </c>
      <c r="H14" s="54" t="e">
        <f t="shared" si="0"/>
        <v>#REF!</v>
      </c>
    </row>
    <row r="15" spans="1:8" ht="45" x14ac:dyDescent="0.25">
      <c r="A15" s="42">
        <v>1130</v>
      </c>
      <c r="B15" s="6" t="s">
        <v>77</v>
      </c>
      <c r="C15" s="53" t="e">
        <f>VLOOKUP($A15,#REF!,72,FALSE)</f>
        <v>#REF!</v>
      </c>
      <c r="D15" s="53" t="e">
        <f>VLOOKUP($A15,'SM O&amp;M Factor'!$A$5:$BX$209,74,FALSE)</f>
        <v>#N/A</v>
      </c>
      <c r="E15" s="53" t="e">
        <f>VLOOKUP($A15,'TB - 2014'!$A$5:$BX$44,75,FALSE)</f>
        <v>#N/A</v>
      </c>
      <c r="F15" s="53" t="e">
        <f>VLOOKUP($A15,'TB - 2013'!$A$5:$BX$44,76,FALSE)</f>
        <v>#N/A</v>
      </c>
      <c r="G15" s="53" t="e">
        <f>VLOOKUP($A15,'TB - 2012'!$A$5:$BX$44,76,FALSE)</f>
        <v>#N/A</v>
      </c>
      <c r="H15" s="54" t="e">
        <f t="shared" si="0"/>
        <v>#REF!</v>
      </c>
    </row>
    <row r="16" spans="1:8" ht="30" x14ac:dyDescent="0.25">
      <c r="A16" s="42">
        <v>1140</v>
      </c>
      <c r="B16" s="6" t="s">
        <v>78</v>
      </c>
      <c r="C16" s="53" t="e">
        <f>VLOOKUP($A16,#REF!,72,FALSE)</f>
        <v>#REF!</v>
      </c>
      <c r="D16" s="53" t="e">
        <f>VLOOKUP($A16,'SM O&amp;M Factor'!$A$5:$BX$209,74,FALSE)</f>
        <v>#N/A</v>
      </c>
      <c r="E16" s="53" t="e">
        <f>VLOOKUP($A16,'TB - 2014'!$A$5:$BX$44,75,FALSE)</f>
        <v>#N/A</v>
      </c>
      <c r="F16" s="53" t="e">
        <f>VLOOKUP($A16,'TB - 2013'!$A$5:$BX$44,76,FALSE)</f>
        <v>#N/A</v>
      </c>
      <c r="G16" s="53" t="e">
        <f>VLOOKUP($A16,'TB - 2012'!$A$5:$BX$44,76,FALSE)</f>
        <v>#N/A</v>
      </c>
      <c r="H16" s="54" t="e">
        <f t="shared" si="0"/>
        <v>#REF!</v>
      </c>
    </row>
    <row r="17" spans="1:8" x14ac:dyDescent="0.25">
      <c r="A17" s="42">
        <v>1150</v>
      </c>
      <c r="B17" s="6" t="s">
        <v>79</v>
      </c>
      <c r="C17" s="53" t="e">
        <f>VLOOKUP($A17,#REF!,72,FALSE)</f>
        <v>#REF!</v>
      </c>
      <c r="D17" s="53" t="e">
        <f>VLOOKUP($A17,'SM O&amp;M Factor'!$A$5:$BX$209,74,FALSE)</f>
        <v>#N/A</v>
      </c>
      <c r="E17" s="53" t="e">
        <f>VLOOKUP($A17,'TB - 2014'!$A$5:$BX$44,75,FALSE)</f>
        <v>#N/A</v>
      </c>
      <c r="F17" s="53" t="e">
        <f>VLOOKUP($A17,'TB - 2013'!$A$5:$BX$44,76,FALSE)</f>
        <v>#N/A</v>
      </c>
      <c r="G17" s="53" t="e">
        <f>VLOOKUP($A17,'TB - 2012'!$A$5:$BX$44,76,FALSE)</f>
        <v>#N/A</v>
      </c>
      <c r="H17" s="54" t="e">
        <f t="shared" si="0"/>
        <v>#REF!</v>
      </c>
    </row>
    <row r="18" spans="1:8" x14ac:dyDescent="0.25">
      <c r="A18" s="42">
        <v>1170</v>
      </c>
      <c r="B18" s="6" t="s">
        <v>80</v>
      </c>
      <c r="C18" s="53" t="e">
        <f>VLOOKUP($A18,#REF!,72,FALSE)</f>
        <v>#REF!</v>
      </c>
      <c r="D18" s="53" t="e">
        <f>VLOOKUP($A18,'SM O&amp;M Factor'!$A$5:$BX$209,74,FALSE)</f>
        <v>#N/A</v>
      </c>
      <c r="E18" s="53" t="e">
        <f>VLOOKUP($A18,'TB - 2014'!$A$5:$BX$44,75,FALSE)</f>
        <v>#N/A</v>
      </c>
      <c r="F18" s="53" t="e">
        <f>VLOOKUP($A18,'TB - 2013'!$A$5:$BX$44,76,FALSE)</f>
        <v>#N/A</v>
      </c>
      <c r="G18" s="53" t="e">
        <f>VLOOKUP($A18,'TB - 2012'!$A$5:$BX$44,76,FALSE)</f>
        <v>#N/A</v>
      </c>
      <c r="H18" s="54" t="e">
        <f t="shared" si="0"/>
        <v>#REF!</v>
      </c>
    </row>
    <row r="19" spans="1:8" x14ac:dyDescent="0.25">
      <c r="A19" s="42">
        <v>1180</v>
      </c>
      <c r="B19" s="6" t="s">
        <v>81</v>
      </c>
      <c r="C19" s="53" t="e">
        <f>VLOOKUP($A19,#REF!,72,FALSE)</f>
        <v>#REF!</v>
      </c>
      <c r="D19" s="53" t="e">
        <f>VLOOKUP($A19,'SM O&amp;M Factor'!$A$5:$BX$209,74,FALSE)</f>
        <v>#N/A</v>
      </c>
      <c r="E19" s="53" t="e">
        <f>VLOOKUP($A19,'TB - 2014'!$A$5:$BX$44,75,FALSE)</f>
        <v>#N/A</v>
      </c>
      <c r="F19" s="53" t="e">
        <f>VLOOKUP($A19,'TB - 2013'!$A$5:$BX$44,76,FALSE)</f>
        <v>#N/A</v>
      </c>
      <c r="G19" s="53" t="e">
        <f>VLOOKUP($A19,'TB - 2012'!$A$5:$BX$44,76,FALSE)</f>
        <v>#N/A</v>
      </c>
      <c r="H19" s="54" t="e">
        <f t="shared" si="0"/>
        <v>#REF!</v>
      </c>
    </row>
    <row r="20" spans="1:8" ht="30" x14ac:dyDescent="0.25">
      <c r="A20" s="42">
        <v>1190</v>
      </c>
      <c r="B20" s="6" t="s">
        <v>82</v>
      </c>
      <c r="C20" s="53" t="e">
        <f>VLOOKUP($A20,#REF!,72,FALSE)</f>
        <v>#REF!</v>
      </c>
      <c r="D20" s="53" t="e">
        <f>VLOOKUP($A20,'SM O&amp;M Factor'!$A$5:$BX$209,74,FALSE)</f>
        <v>#N/A</v>
      </c>
      <c r="E20" s="53" t="e">
        <f>VLOOKUP($A20,'TB - 2014'!$A$5:$BX$44,75,FALSE)</f>
        <v>#N/A</v>
      </c>
      <c r="F20" s="53" t="e">
        <f>VLOOKUP($A20,'TB - 2013'!$A$5:$BX$44,76,FALSE)</f>
        <v>#N/A</v>
      </c>
      <c r="G20" s="53" t="e">
        <f>VLOOKUP($A20,'TB - 2012'!$A$5:$BX$44,76,FALSE)</f>
        <v>#N/A</v>
      </c>
      <c r="H20" s="54" t="e">
        <f t="shared" si="0"/>
        <v>#REF!</v>
      </c>
    </row>
    <row r="21" spans="1:8" ht="45" x14ac:dyDescent="0.25">
      <c r="A21" s="42">
        <v>1200</v>
      </c>
      <c r="B21" s="6" t="s">
        <v>83</v>
      </c>
      <c r="C21" s="53" t="e">
        <f>VLOOKUP($A21,#REF!,72,FALSE)</f>
        <v>#REF!</v>
      </c>
      <c r="D21" s="53" t="e">
        <f>VLOOKUP($A21,'SM O&amp;M Factor'!$A$5:$BX$209,74,FALSE)</f>
        <v>#N/A</v>
      </c>
      <c r="E21" s="53" t="e">
        <f>VLOOKUP($A21,'TB - 2014'!$A$5:$BX$44,75,FALSE)</f>
        <v>#N/A</v>
      </c>
      <c r="F21" s="53" t="e">
        <f>VLOOKUP($A21,'TB - 2013'!$A$5:$BX$44,76,FALSE)</f>
        <v>#N/A</v>
      </c>
      <c r="G21" s="53" t="e">
        <f>VLOOKUP($A21,'TB - 2012'!$A$5:$BX$44,76,FALSE)</f>
        <v>#N/A</v>
      </c>
      <c r="H21" s="54" t="e">
        <f t="shared" si="0"/>
        <v>#REF!</v>
      </c>
    </row>
    <row r="22" spans="1:8" ht="30" x14ac:dyDescent="0.25">
      <c r="A22" s="42">
        <v>1210</v>
      </c>
      <c r="B22" s="6" t="s">
        <v>84</v>
      </c>
      <c r="C22" s="53" t="e">
        <f>VLOOKUP($A22,#REF!,72,FALSE)</f>
        <v>#REF!</v>
      </c>
      <c r="D22" s="53" t="e">
        <f>VLOOKUP($A22,'SM O&amp;M Factor'!$A$5:$BX$209,74,FALSE)</f>
        <v>#N/A</v>
      </c>
      <c r="E22" s="53" t="e">
        <f>VLOOKUP($A22,'TB - 2014'!$A$5:$BX$44,75,FALSE)</f>
        <v>#N/A</v>
      </c>
      <c r="F22" s="53" t="e">
        <f>VLOOKUP($A22,'TB - 2013'!$A$5:$BX$44,76,FALSE)</f>
        <v>#N/A</v>
      </c>
      <c r="G22" s="53" t="e">
        <f>VLOOKUP($A22,'TB - 2012'!$A$5:$BX$44,76,FALSE)</f>
        <v>#N/A</v>
      </c>
      <c r="H22" s="54" t="e">
        <f t="shared" si="0"/>
        <v>#REF!</v>
      </c>
    </row>
    <row r="23" spans="1:8" x14ac:dyDescent="0.25">
      <c r="A23" s="42">
        <v>1305</v>
      </c>
      <c r="B23" s="6" t="s">
        <v>85</v>
      </c>
      <c r="C23" s="53" t="e">
        <f>VLOOKUP($A23,#REF!,72,FALSE)</f>
        <v>#REF!</v>
      </c>
      <c r="D23" s="53" t="e">
        <f>VLOOKUP($A23,'SM O&amp;M Factor'!$A$5:$BX$209,74,FALSE)</f>
        <v>#N/A</v>
      </c>
      <c r="E23" s="53" t="e">
        <f>VLOOKUP($A23,'TB - 2014'!$A$5:$BX$44,75,FALSE)</f>
        <v>#N/A</v>
      </c>
      <c r="F23" s="53" t="e">
        <f>VLOOKUP($A23,'TB - 2013'!$A$5:$BX$44,76,FALSE)</f>
        <v>#N/A</v>
      </c>
      <c r="G23" s="53" t="e">
        <f>VLOOKUP($A23,'TB - 2012'!$A$5:$BX$44,76,FALSE)</f>
        <v>#N/A</v>
      </c>
      <c r="H23" s="54" t="e">
        <f t="shared" si="0"/>
        <v>#REF!</v>
      </c>
    </row>
    <row r="24" spans="1:8" ht="30" x14ac:dyDescent="0.25">
      <c r="A24" s="42">
        <v>1330</v>
      </c>
      <c r="B24" s="6" t="s">
        <v>86</v>
      </c>
      <c r="C24" s="53" t="e">
        <f>VLOOKUP($A24,#REF!,72,FALSE)</f>
        <v>#REF!</v>
      </c>
      <c r="D24" s="53" t="e">
        <f>VLOOKUP($A24,'SM O&amp;M Factor'!$A$5:$BX$209,74,FALSE)</f>
        <v>#N/A</v>
      </c>
      <c r="E24" s="53" t="e">
        <f>VLOOKUP($A24,'TB - 2014'!$A$5:$BX$44,75,FALSE)</f>
        <v>#N/A</v>
      </c>
      <c r="F24" s="53" t="e">
        <f>VLOOKUP($A24,'TB - 2013'!$A$5:$BX$44,76,FALSE)</f>
        <v>#N/A</v>
      </c>
      <c r="G24" s="53" t="e">
        <f>VLOOKUP($A24,'TB - 2012'!$A$5:$BX$44,76,FALSE)</f>
        <v>#N/A</v>
      </c>
      <c r="H24" s="54" t="e">
        <f t="shared" si="0"/>
        <v>#REF!</v>
      </c>
    </row>
    <row r="25" spans="1:8" x14ac:dyDescent="0.25">
      <c r="A25" s="42">
        <v>1340</v>
      </c>
      <c r="B25" s="6" t="s">
        <v>87</v>
      </c>
      <c r="C25" s="53" t="e">
        <f>VLOOKUP($A25,#REF!,72,FALSE)</f>
        <v>#REF!</v>
      </c>
      <c r="D25" s="53" t="e">
        <f>VLOOKUP($A25,'SM O&amp;M Factor'!$A$5:$BX$209,74,FALSE)</f>
        <v>#N/A</v>
      </c>
      <c r="E25" s="53" t="e">
        <f>VLOOKUP($A25,'TB - 2014'!$A$5:$BX$44,75,FALSE)</f>
        <v>#N/A</v>
      </c>
      <c r="F25" s="53" t="e">
        <f>VLOOKUP($A25,'TB - 2013'!$A$5:$BX$44,76,FALSE)</f>
        <v>#N/A</v>
      </c>
      <c r="G25" s="53" t="e">
        <f>VLOOKUP($A25,'TB - 2012'!$A$5:$BX$44,76,FALSE)</f>
        <v>#N/A</v>
      </c>
      <c r="H25" s="54" t="e">
        <f t="shared" si="0"/>
        <v>#REF!</v>
      </c>
    </row>
    <row r="26" spans="1:8" ht="60" x14ac:dyDescent="0.25">
      <c r="A26" s="42">
        <v>1350</v>
      </c>
      <c r="B26" s="6" t="s">
        <v>392</v>
      </c>
      <c r="C26" s="53" t="e">
        <f>VLOOKUP($A26,#REF!,72,FALSE)</f>
        <v>#REF!</v>
      </c>
      <c r="D26" s="53" t="e">
        <f>VLOOKUP($A26,'SM O&amp;M Factor'!$A$5:$BX$209,74,FALSE)</f>
        <v>#N/A</v>
      </c>
      <c r="E26" s="53" t="e">
        <f>VLOOKUP($A26,'TB - 2014'!$A$5:$BX$44,75,FALSE)</f>
        <v>#N/A</v>
      </c>
      <c r="F26" s="53" t="e">
        <f>VLOOKUP($A26,'TB - 2013'!$A$5:$BX$44,76,FALSE)</f>
        <v>#N/A</v>
      </c>
      <c r="G26" s="53" t="e">
        <f>VLOOKUP($A26,'TB - 2012'!$A$5:$BX$44,76,FALSE)</f>
        <v>#N/A</v>
      </c>
      <c r="H26" s="54" t="e">
        <f t="shared" si="0"/>
        <v>#REF!</v>
      </c>
    </row>
    <row r="27" spans="1:8" ht="45" x14ac:dyDescent="0.25">
      <c r="A27" s="42">
        <v>1405</v>
      </c>
      <c r="B27" s="6" t="s">
        <v>436</v>
      </c>
      <c r="C27" s="53" t="e">
        <f>VLOOKUP($A27,#REF!,72,FALSE)</f>
        <v>#REF!</v>
      </c>
      <c r="D27" s="53" t="e">
        <f>VLOOKUP($A27,'SM O&amp;M Factor'!$A$5:$BX$209,74,FALSE)</f>
        <v>#N/A</v>
      </c>
      <c r="E27" s="53" t="e">
        <f>VLOOKUP($A27,'TB - 2014'!$A$5:$BX$44,75,FALSE)</f>
        <v>#N/A</v>
      </c>
      <c r="F27" s="53" t="e">
        <f>VLOOKUP($A27,'TB - 2013'!$A$5:$BX$44,76,FALSE)</f>
        <v>#N/A</v>
      </c>
      <c r="G27" s="53" t="e">
        <f>VLOOKUP($A27,'TB - 2012'!$A$5:$BX$44,76,FALSE)</f>
        <v>#N/A</v>
      </c>
      <c r="H27" s="54" t="e">
        <f t="shared" si="0"/>
        <v>#REF!</v>
      </c>
    </row>
    <row r="28" spans="1:8" ht="30" x14ac:dyDescent="0.25">
      <c r="A28" s="42">
        <v>1410</v>
      </c>
      <c r="B28" s="6" t="s">
        <v>88</v>
      </c>
      <c r="C28" s="53" t="e">
        <f>VLOOKUP($A28,#REF!,72,FALSE)</f>
        <v>#REF!</v>
      </c>
      <c r="D28" s="53" t="e">
        <f>VLOOKUP($A28,'SM O&amp;M Factor'!$A$5:$BX$209,74,FALSE)</f>
        <v>#N/A</v>
      </c>
      <c r="E28" s="53" t="e">
        <f>VLOOKUP($A28,'TB - 2014'!$A$5:$BX$44,75,FALSE)</f>
        <v>#N/A</v>
      </c>
      <c r="F28" s="53" t="e">
        <f>VLOOKUP($A28,'TB - 2013'!$A$5:$BX$44,76,FALSE)</f>
        <v>#N/A</v>
      </c>
      <c r="G28" s="53" t="e">
        <f>VLOOKUP($A28,'TB - 2012'!$A$5:$BX$44,76,FALSE)</f>
        <v>#N/A</v>
      </c>
      <c r="H28" s="54" t="e">
        <f t="shared" si="0"/>
        <v>#REF!</v>
      </c>
    </row>
    <row r="29" spans="1:8" x14ac:dyDescent="0.25">
      <c r="A29" s="42">
        <v>1415</v>
      </c>
      <c r="B29" s="6" t="s">
        <v>89</v>
      </c>
      <c r="C29" s="53" t="e">
        <f>VLOOKUP($A29,#REF!,72,FALSE)</f>
        <v>#REF!</v>
      </c>
      <c r="D29" s="53" t="e">
        <f>VLOOKUP($A29,'SM O&amp;M Factor'!$A$5:$BX$209,74,FALSE)</f>
        <v>#N/A</v>
      </c>
      <c r="E29" s="53" t="e">
        <f>VLOOKUP($A29,'TB - 2014'!$A$5:$BX$44,75,FALSE)</f>
        <v>#N/A</v>
      </c>
      <c r="F29" s="53" t="e">
        <f>VLOOKUP($A29,'TB - 2013'!$A$5:$BX$44,76,FALSE)</f>
        <v>#N/A</v>
      </c>
      <c r="G29" s="53" t="e">
        <f>VLOOKUP($A29,'TB - 2012'!$A$5:$BX$44,76,FALSE)</f>
        <v>#N/A</v>
      </c>
      <c r="H29" s="54" t="e">
        <f t="shared" si="0"/>
        <v>#REF!</v>
      </c>
    </row>
    <row r="30" spans="1:8" ht="30" x14ac:dyDescent="0.25">
      <c r="A30" s="42">
        <v>1425</v>
      </c>
      <c r="B30" s="6" t="s">
        <v>90</v>
      </c>
      <c r="C30" s="53" t="e">
        <f>VLOOKUP($A30,#REF!,72,FALSE)</f>
        <v>#REF!</v>
      </c>
      <c r="D30" s="53" t="e">
        <f>VLOOKUP($A30,'SM O&amp;M Factor'!$A$5:$BX$209,74,FALSE)</f>
        <v>#N/A</v>
      </c>
      <c r="E30" s="53" t="e">
        <f>VLOOKUP($A30,'TB - 2014'!$A$5:$BX$44,75,FALSE)</f>
        <v>#N/A</v>
      </c>
      <c r="F30" s="53" t="e">
        <f>VLOOKUP($A30,'TB - 2013'!$A$5:$BX$44,76,FALSE)</f>
        <v>#N/A</v>
      </c>
      <c r="G30" s="53" t="e">
        <f>VLOOKUP($A30,'TB - 2012'!$A$5:$BX$44,76,FALSE)</f>
        <v>#N/A</v>
      </c>
      <c r="H30" s="54" t="e">
        <f t="shared" si="0"/>
        <v>#REF!</v>
      </c>
    </row>
    <row r="31" spans="1:8" ht="30" x14ac:dyDescent="0.25">
      <c r="A31" s="42">
        <v>1445</v>
      </c>
      <c r="B31" s="6" t="s">
        <v>91</v>
      </c>
      <c r="C31" s="53" t="e">
        <f>VLOOKUP($A31,#REF!,72,FALSE)</f>
        <v>#REF!</v>
      </c>
      <c r="D31" s="53" t="e">
        <f>VLOOKUP($A31,'SM O&amp;M Factor'!$A$5:$BX$209,74,FALSE)</f>
        <v>#N/A</v>
      </c>
      <c r="E31" s="53" t="e">
        <f>VLOOKUP($A31,'TB - 2014'!$A$5:$BX$44,75,FALSE)</f>
        <v>#N/A</v>
      </c>
      <c r="F31" s="53" t="e">
        <f>VLOOKUP($A31,'TB - 2013'!$A$5:$BX$44,76,FALSE)</f>
        <v>#N/A</v>
      </c>
      <c r="G31" s="53" t="e">
        <f>VLOOKUP($A31,'TB - 2012'!$A$5:$BX$44,76,FALSE)</f>
        <v>#N/A</v>
      </c>
      <c r="H31" s="54" t="e">
        <f t="shared" si="0"/>
        <v>#REF!</v>
      </c>
    </row>
    <row r="32" spans="1:8" ht="30" x14ac:dyDescent="0.25">
      <c r="A32" s="42">
        <v>1460</v>
      </c>
      <c r="B32" s="6" t="s">
        <v>92</v>
      </c>
      <c r="C32" s="53" t="e">
        <f>VLOOKUP($A32,#REF!,72,FALSE)</f>
        <v>#REF!</v>
      </c>
      <c r="D32" s="53" t="e">
        <f>VLOOKUP($A32,'SM O&amp;M Factor'!$A$5:$BX$209,74,FALSE)</f>
        <v>#N/A</v>
      </c>
      <c r="E32" s="53" t="e">
        <f>VLOOKUP($A32,'TB - 2014'!$A$5:$BX$44,75,FALSE)</f>
        <v>#N/A</v>
      </c>
      <c r="F32" s="53" t="e">
        <f>VLOOKUP($A32,'TB - 2013'!$A$5:$BX$44,76,FALSE)</f>
        <v>#N/A</v>
      </c>
      <c r="G32" s="53" t="e">
        <f>VLOOKUP($A32,'TB - 2012'!$A$5:$BX$44,76,FALSE)</f>
        <v>#N/A</v>
      </c>
      <c r="H32" s="54" t="e">
        <f t="shared" si="0"/>
        <v>#REF!</v>
      </c>
    </row>
    <row r="33" spans="1:8" ht="30" x14ac:dyDescent="0.25">
      <c r="A33" s="42">
        <v>1480</v>
      </c>
      <c r="B33" s="6" t="s">
        <v>94</v>
      </c>
      <c r="C33" s="53" t="e">
        <f>VLOOKUP($A33,#REF!,72,FALSE)</f>
        <v>#REF!</v>
      </c>
      <c r="D33" s="53" t="e">
        <f>VLOOKUP($A33,'SM O&amp;M Factor'!$A$5:$BX$209,74,FALSE)</f>
        <v>#N/A</v>
      </c>
      <c r="E33" s="53" t="e">
        <f>VLOOKUP($A33,'TB - 2014'!$A$5:$BX$44,75,FALSE)</f>
        <v>#N/A</v>
      </c>
      <c r="F33" s="53" t="e">
        <f>VLOOKUP($A33,'TB - 2013'!$A$5:$BX$44,76,FALSE)</f>
        <v>#N/A</v>
      </c>
      <c r="G33" s="53" t="e">
        <f>VLOOKUP($A33,'TB - 2012'!$A$5:$BX$44,76,FALSE)</f>
        <v>#N/A</v>
      </c>
      <c r="H33" s="54" t="e">
        <f t="shared" si="0"/>
        <v>#REF!</v>
      </c>
    </row>
    <row r="34" spans="1:8" ht="30" x14ac:dyDescent="0.25">
      <c r="A34" s="42">
        <v>1481</v>
      </c>
      <c r="B34" s="6" t="s">
        <v>95</v>
      </c>
      <c r="C34" s="53" t="e">
        <f>VLOOKUP($A34,#REF!,72,FALSE)</f>
        <v>#REF!</v>
      </c>
      <c r="D34" s="53" t="e">
        <f>VLOOKUP($A34,'SM O&amp;M Factor'!$A$5:$BX$209,74,FALSE)</f>
        <v>#N/A</v>
      </c>
      <c r="E34" s="53" t="e">
        <f>VLOOKUP($A34,'TB - 2014'!$A$5:$BX$44,75,FALSE)</f>
        <v>#N/A</v>
      </c>
      <c r="F34" s="53" t="e">
        <f>VLOOKUP($A34,'TB - 2013'!$A$5:$BX$44,76,FALSE)</f>
        <v>#N/A</v>
      </c>
      <c r="G34" s="53" t="e">
        <f>VLOOKUP($A34,'TB - 2012'!$A$5:$BX$44,76,FALSE)</f>
        <v>#N/A</v>
      </c>
      <c r="H34" s="54" t="e">
        <f t="shared" si="0"/>
        <v>#REF!</v>
      </c>
    </row>
    <row r="35" spans="1:8" ht="45" x14ac:dyDescent="0.25">
      <c r="A35" s="42">
        <v>1485</v>
      </c>
      <c r="B35" s="6" t="s">
        <v>96</v>
      </c>
      <c r="C35" s="53" t="e">
        <f>VLOOKUP($A35,#REF!,72,FALSE)</f>
        <v>#REF!</v>
      </c>
      <c r="D35" s="53" t="e">
        <f>VLOOKUP($A35,'SM O&amp;M Factor'!$A$5:$BX$209,74,FALSE)</f>
        <v>#N/A</v>
      </c>
      <c r="E35" s="53" t="e">
        <f>VLOOKUP($A35,'TB - 2014'!$A$5:$BX$44,75,FALSE)</f>
        <v>#N/A</v>
      </c>
      <c r="F35" s="53" t="e">
        <f>VLOOKUP($A35,'TB - 2013'!$A$5:$BX$44,76,FALSE)</f>
        <v>#N/A</v>
      </c>
      <c r="G35" s="53" t="e">
        <f>VLOOKUP($A35,'TB - 2012'!$A$5:$BX$44,76,FALSE)</f>
        <v>#N/A</v>
      </c>
      <c r="H35" s="54" t="e">
        <f t="shared" si="0"/>
        <v>#REF!</v>
      </c>
    </row>
    <row r="36" spans="1:8" ht="30" x14ac:dyDescent="0.25">
      <c r="A36" s="42">
        <v>1490</v>
      </c>
      <c r="B36" s="6" t="s">
        <v>97</v>
      </c>
      <c r="C36" s="53" t="e">
        <f>VLOOKUP($A36,#REF!,72,FALSE)</f>
        <v>#REF!</v>
      </c>
      <c r="D36" s="53" t="e">
        <f>VLOOKUP($A36,'SM O&amp;M Factor'!$A$5:$BX$209,74,FALSE)</f>
        <v>#N/A</v>
      </c>
      <c r="E36" s="53" t="e">
        <f>VLOOKUP($A36,'TB - 2014'!$A$5:$BX$44,75,FALSE)</f>
        <v>#N/A</v>
      </c>
      <c r="F36" s="53" t="e">
        <f>VLOOKUP($A36,'TB - 2013'!$A$5:$BX$44,76,FALSE)</f>
        <v>#N/A</v>
      </c>
      <c r="G36" s="53" t="e">
        <f>VLOOKUP($A36,'TB - 2012'!$A$5:$BX$44,76,FALSE)</f>
        <v>#N/A</v>
      </c>
      <c r="H36" s="54" t="e">
        <f t="shared" si="0"/>
        <v>#REF!</v>
      </c>
    </row>
    <row r="37" spans="1:8" ht="30" x14ac:dyDescent="0.25">
      <c r="A37" s="42">
        <v>1495</v>
      </c>
      <c r="B37" s="6" t="s">
        <v>98</v>
      </c>
      <c r="C37" s="53" t="e">
        <f>VLOOKUP($A37,#REF!,72,FALSE)</f>
        <v>#REF!</v>
      </c>
      <c r="D37" s="53" t="e">
        <f>VLOOKUP($A37,'SM O&amp;M Factor'!$A$5:$BX$209,74,FALSE)</f>
        <v>#N/A</v>
      </c>
      <c r="E37" s="53" t="e">
        <f>VLOOKUP($A37,'TB - 2014'!$A$5:$BX$44,75,FALSE)</f>
        <v>#N/A</v>
      </c>
      <c r="F37" s="53" t="e">
        <f>VLOOKUP($A37,'TB - 2013'!$A$5:$BX$44,76,FALSE)</f>
        <v>#N/A</v>
      </c>
      <c r="G37" s="53" t="e">
        <f>VLOOKUP($A37,'TB - 2012'!$A$5:$BX$44,76,FALSE)</f>
        <v>#N/A</v>
      </c>
      <c r="H37" s="54" t="e">
        <f t="shared" si="0"/>
        <v>#REF!</v>
      </c>
    </row>
    <row r="38" spans="1:8" ht="30" x14ac:dyDescent="0.25">
      <c r="A38" s="42">
        <v>1505</v>
      </c>
      <c r="B38" s="6" t="s">
        <v>99</v>
      </c>
      <c r="C38" s="53" t="e">
        <f>VLOOKUP($A38,#REF!,72,FALSE)</f>
        <v>#REF!</v>
      </c>
      <c r="D38" s="53" t="e">
        <f>VLOOKUP($A38,'SM O&amp;M Factor'!$A$5:$BX$209,74,FALSE)</f>
        <v>#N/A</v>
      </c>
      <c r="E38" s="53" t="e">
        <f>VLOOKUP($A38,'TB - 2014'!$A$5:$BX$44,75,FALSE)</f>
        <v>#N/A</v>
      </c>
      <c r="F38" s="53" t="e">
        <f>VLOOKUP($A38,'TB - 2013'!$A$5:$BX$44,76,FALSE)</f>
        <v>#N/A</v>
      </c>
      <c r="G38" s="53" t="e">
        <f>VLOOKUP($A38,'TB - 2012'!$A$5:$BX$44,76,FALSE)</f>
        <v>#N/A</v>
      </c>
      <c r="H38" s="54" t="e">
        <f t="shared" si="0"/>
        <v>#REF!</v>
      </c>
    </row>
    <row r="39" spans="1:8" x14ac:dyDescent="0.25">
      <c r="A39" s="42">
        <v>1508</v>
      </c>
      <c r="B39" s="6" t="s">
        <v>100</v>
      </c>
      <c r="C39" s="53" t="e">
        <f>VLOOKUP($A39,#REF!,72,FALSE)</f>
        <v>#REF!</v>
      </c>
      <c r="D39" s="53" t="e">
        <f>VLOOKUP($A39,'SM O&amp;M Factor'!$A$5:$BX$209,74,FALSE)</f>
        <v>#N/A</v>
      </c>
      <c r="E39" s="53" t="e">
        <f>VLOOKUP($A39,'TB - 2014'!$A$5:$BX$44,75,FALSE)</f>
        <v>#N/A</v>
      </c>
      <c r="F39" s="53" t="e">
        <f>VLOOKUP($A39,'TB - 2013'!$A$5:$BX$44,76,FALSE)</f>
        <v>#N/A</v>
      </c>
      <c r="G39" s="53" t="e">
        <f>VLOOKUP($A39,'TB - 2012'!$A$5:$BX$44,76,FALSE)</f>
        <v>#N/A</v>
      </c>
      <c r="H39" s="54" t="e">
        <f t="shared" si="0"/>
        <v>#REF!</v>
      </c>
    </row>
    <row r="40" spans="1:8" ht="30" x14ac:dyDescent="0.25">
      <c r="A40" s="42">
        <v>1510</v>
      </c>
      <c r="B40" s="6" t="s">
        <v>101</v>
      </c>
      <c r="C40" s="53" t="e">
        <f>VLOOKUP($A40,#REF!,72,FALSE)</f>
        <v>#REF!</v>
      </c>
      <c r="D40" s="53" t="e">
        <f>VLOOKUP($A40,'SM O&amp;M Factor'!$A$5:$BX$209,74,FALSE)</f>
        <v>#N/A</v>
      </c>
      <c r="E40" s="53" t="e">
        <f>VLOOKUP($A40,'TB - 2014'!$A$5:$BX$44,75,FALSE)</f>
        <v>#N/A</v>
      </c>
      <c r="F40" s="53" t="e">
        <f>VLOOKUP($A40,'TB - 2013'!$A$5:$BX$44,76,FALSE)</f>
        <v>#N/A</v>
      </c>
      <c r="G40" s="53" t="e">
        <f>VLOOKUP($A40,'TB - 2012'!$A$5:$BX$44,76,FALSE)</f>
        <v>#N/A</v>
      </c>
      <c r="H40" s="54" t="e">
        <f t="shared" si="0"/>
        <v>#REF!</v>
      </c>
    </row>
    <row r="41" spans="1:8" x14ac:dyDescent="0.25">
      <c r="A41" s="42">
        <v>1518</v>
      </c>
      <c r="B41" s="6" t="s">
        <v>102</v>
      </c>
      <c r="C41" s="53" t="e">
        <f>VLOOKUP($A41,#REF!,72,FALSE)</f>
        <v>#REF!</v>
      </c>
      <c r="D41" s="53" t="e">
        <f>VLOOKUP($A41,'SM O&amp;M Factor'!$A$5:$BX$209,74,FALSE)</f>
        <v>#N/A</v>
      </c>
      <c r="E41" s="53" t="e">
        <f>VLOOKUP($A41,'TB - 2014'!$A$5:$BX$44,75,FALSE)</f>
        <v>#N/A</v>
      </c>
      <c r="F41" s="53" t="e">
        <f>VLOOKUP($A41,'TB - 2013'!$A$5:$BX$44,76,FALSE)</f>
        <v>#N/A</v>
      </c>
      <c r="G41" s="53" t="e">
        <f>VLOOKUP($A41,'TB - 2012'!$A$5:$BX$44,76,FALSE)</f>
        <v>#N/A</v>
      </c>
      <c r="H41" s="54" t="e">
        <f t="shared" si="0"/>
        <v>#REF!</v>
      </c>
    </row>
    <row r="42" spans="1:8" ht="30" x14ac:dyDescent="0.25">
      <c r="A42" s="42">
        <v>1520</v>
      </c>
      <c r="B42" s="6" t="s">
        <v>430</v>
      </c>
      <c r="C42" s="53">
        <v>0</v>
      </c>
      <c r="D42" s="53">
        <v>0</v>
      </c>
      <c r="E42" s="53" t="e">
        <f>VLOOKUP($A42,'TB - 2014'!$A$5:$BX$44,75,FALSE)</f>
        <v>#N/A</v>
      </c>
      <c r="F42" s="53" t="e">
        <f>VLOOKUP($A42,'TB - 2013'!$A$5:$BX$44,76,FALSE)</f>
        <v>#N/A</v>
      </c>
      <c r="G42" s="53" t="e">
        <f>VLOOKUP($A42,'TB - 2012'!$A$5:$BX$44,76,FALSE)</f>
        <v>#N/A</v>
      </c>
      <c r="H42" s="54" t="e">
        <f t="shared" si="0"/>
        <v>#N/A</v>
      </c>
    </row>
    <row r="43" spans="1:8" ht="45" x14ac:dyDescent="0.25">
      <c r="A43" s="42">
        <v>1521</v>
      </c>
      <c r="B43" s="6" t="s">
        <v>103</v>
      </c>
      <c r="C43" s="53" t="e">
        <f>VLOOKUP($A43,#REF!,72,FALSE)</f>
        <v>#REF!</v>
      </c>
      <c r="D43" s="53" t="e">
        <f>VLOOKUP($A43,'SM O&amp;M Factor'!$A$5:$BX$209,74,FALSE)</f>
        <v>#N/A</v>
      </c>
      <c r="E43" s="53" t="e">
        <f>VLOOKUP($A43,'TB - 2014'!$A$5:$BX$44,75,FALSE)</f>
        <v>#N/A</v>
      </c>
      <c r="F43" s="53" t="e">
        <f>VLOOKUP($A43,'TB - 2013'!$A$5:$BX$44,76,FALSE)</f>
        <v>#N/A</v>
      </c>
      <c r="G43" s="53" t="e">
        <f>VLOOKUP($A43,'TB - 2012'!$A$5:$BX$44,76,FALSE)</f>
        <v>#N/A</v>
      </c>
      <c r="H43" s="54" t="e">
        <f t="shared" si="0"/>
        <v>#REF!</v>
      </c>
    </row>
    <row r="44" spans="1:8" ht="30" x14ac:dyDescent="0.25">
      <c r="A44" s="42">
        <v>1525</v>
      </c>
      <c r="B44" s="6" t="s">
        <v>104</v>
      </c>
      <c r="C44" s="53" t="e">
        <f>VLOOKUP($A44,#REF!,72,FALSE)</f>
        <v>#REF!</v>
      </c>
      <c r="D44" s="53" t="e">
        <f>VLOOKUP($A44,'SM O&amp;M Factor'!$A$5:$BX$209,74,FALSE)</f>
        <v>#N/A</v>
      </c>
      <c r="E44" s="53" t="e">
        <f>VLOOKUP($A44,'TB - 2014'!$A$5:$BX$44,75,FALSE)</f>
        <v>#N/A</v>
      </c>
      <c r="F44" s="53" t="e">
        <f>VLOOKUP($A44,'TB - 2013'!$A$5:$BX$44,76,FALSE)</f>
        <v>#N/A</v>
      </c>
      <c r="G44" s="53" t="e">
        <f>VLOOKUP($A44,'TB - 2012'!$A$5:$BX$44,76,FALSE)</f>
        <v>#N/A</v>
      </c>
      <c r="H44" s="54" t="e">
        <f t="shared" si="0"/>
        <v>#REF!</v>
      </c>
    </row>
    <row r="45" spans="1:8" ht="45" x14ac:dyDescent="0.25">
      <c r="A45" s="42">
        <v>1530</v>
      </c>
      <c r="B45" s="6" t="s">
        <v>105</v>
      </c>
      <c r="C45" s="53" t="e">
        <f>VLOOKUP($A45,#REF!,72,FALSE)</f>
        <v>#REF!</v>
      </c>
      <c r="D45" s="53" t="e">
        <f>VLOOKUP($A45,'SM O&amp;M Factor'!$A$5:$BX$209,74,FALSE)</f>
        <v>#N/A</v>
      </c>
      <c r="E45" s="53" t="e">
        <f>VLOOKUP($A45,'TB - 2014'!$A$5:$BX$44,75,FALSE)</f>
        <v>#N/A</v>
      </c>
      <c r="F45" s="53" t="e">
        <f>VLOOKUP($A45,'TB - 2013'!$A$5:$BX$44,76,FALSE)</f>
        <v>#N/A</v>
      </c>
      <c r="G45" s="53" t="e">
        <f>VLOOKUP($A45,'TB - 2012'!$A$5:$BX$44,76,FALSE)</f>
        <v>#N/A</v>
      </c>
      <c r="H45" s="54" t="e">
        <f t="shared" si="0"/>
        <v>#REF!</v>
      </c>
    </row>
    <row r="46" spans="1:8" ht="30" x14ac:dyDescent="0.25">
      <c r="A46" s="42">
        <v>1531</v>
      </c>
      <c r="B46" s="6" t="s">
        <v>106</v>
      </c>
      <c r="C46" s="53" t="e">
        <f>VLOOKUP($A46,#REF!,72,FALSE)</f>
        <v>#REF!</v>
      </c>
      <c r="D46" s="53" t="e">
        <f>VLOOKUP($A46,'SM O&amp;M Factor'!$A$5:$BX$209,74,FALSE)</f>
        <v>#N/A</v>
      </c>
      <c r="E46" s="53" t="e">
        <f>VLOOKUP($A46,'TB - 2014'!$A$5:$BX$44,75,FALSE)</f>
        <v>#N/A</v>
      </c>
      <c r="F46" s="53" t="e">
        <f>VLOOKUP($A46,'TB - 2013'!$A$5:$BX$44,76,FALSE)</f>
        <v>#N/A</v>
      </c>
      <c r="G46" s="53" t="e">
        <f>VLOOKUP($A46,'TB - 2012'!$A$5:$BX$44,76,FALSE)</f>
        <v>#N/A</v>
      </c>
      <c r="H46" s="54" t="e">
        <f t="shared" si="0"/>
        <v>#REF!</v>
      </c>
    </row>
    <row r="47" spans="1:8" ht="30" x14ac:dyDescent="0.25">
      <c r="A47" s="42">
        <v>1532</v>
      </c>
      <c r="B47" s="6" t="s">
        <v>107</v>
      </c>
      <c r="C47" s="53" t="e">
        <f>VLOOKUP($A47,#REF!,72,FALSE)</f>
        <v>#REF!</v>
      </c>
      <c r="D47" s="53" t="e">
        <f>VLOOKUP($A47,'SM O&amp;M Factor'!$A$5:$BX$209,74,FALSE)</f>
        <v>#N/A</v>
      </c>
      <c r="E47" s="53" t="e">
        <f>VLOOKUP($A47,'TB - 2014'!$A$5:$BX$44,75,FALSE)</f>
        <v>#N/A</v>
      </c>
      <c r="F47" s="53" t="e">
        <f>VLOOKUP($A47,'TB - 2013'!$A$5:$BX$44,76,FALSE)</f>
        <v>#N/A</v>
      </c>
      <c r="G47" s="53" t="e">
        <f>VLOOKUP($A47,'TB - 2012'!$A$5:$BX$44,76,FALSE)</f>
        <v>#N/A</v>
      </c>
      <c r="H47" s="54" t="e">
        <f t="shared" si="0"/>
        <v>#REF!</v>
      </c>
    </row>
    <row r="48" spans="1:8" ht="45" x14ac:dyDescent="0.25">
      <c r="A48" s="42">
        <v>1533</v>
      </c>
      <c r="B48" s="6" t="s">
        <v>108</v>
      </c>
      <c r="C48" s="53" t="e">
        <f>VLOOKUP($A48,#REF!,72,FALSE)</f>
        <v>#REF!</v>
      </c>
      <c r="D48" s="53" t="e">
        <f>VLOOKUP($A48,'SM O&amp;M Factor'!$A$5:$BX$209,74,FALSE)</f>
        <v>#N/A</v>
      </c>
      <c r="E48" s="53" t="e">
        <f>VLOOKUP($A48,'TB - 2014'!$A$5:$BX$44,75,FALSE)</f>
        <v>#N/A</v>
      </c>
      <c r="F48" s="53" t="e">
        <f>VLOOKUP($A48,'TB - 2013'!$A$5:$BX$44,76,FALSE)</f>
        <v>#N/A</v>
      </c>
      <c r="G48" s="53" t="e">
        <f>VLOOKUP($A48,'TB - 2012'!$A$5:$BX$44,76,FALSE)</f>
        <v>#N/A</v>
      </c>
      <c r="H48" s="54" t="e">
        <f t="shared" si="0"/>
        <v>#REF!</v>
      </c>
    </row>
    <row r="49" spans="1:8" ht="30" x14ac:dyDescent="0.25">
      <c r="A49" s="42">
        <v>1534</v>
      </c>
      <c r="B49" s="6" t="s">
        <v>109</v>
      </c>
      <c r="C49" s="53" t="e">
        <f>VLOOKUP($A49,#REF!,72,FALSE)</f>
        <v>#REF!</v>
      </c>
      <c r="D49" s="53" t="e">
        <f>VLOOKUP($A49,'SM O&amp;M Factor'!$A$5:$BX$209,74,FALSE)</f>
        <v>#N/A</v>
      </c>
      <c r="E49" s="53" t="e">
        <f>VLOOKUP($A49,'TB - 2014'!$A$5:$BX$44,75,FALSE)</f>
        <v>#N/A</v>
      </c>
      <c r="F49" s="53" t="e">
        <f>VLOOKUP($A49,'TB - 2013'!$A$5:$BX$44,76,FALSE)</f>
        <v>#N/A</v>
      </c>
      <c r="G49" s="53" t="e">
        <f>VLOOKUP($A49,'TB - 2012'!$A$5:$BX$44,76,FALSE)</f>
        <v>#N/A</v>
      </c>
      <c r="H49" s="54" t="e">
        <f t="shared" si="0"/>
        <v>#REF!</v>
      </c>
    </row>
    <row r="50" spans="1:8" ht="45" x14ac:dyDescent="0.25">
      <c r="A50" s="42">
        <v>1535</v>
      </c>
      <c r="B50" s="6" t="s">
        <v>432</v>
      </c>
      <c r="C50" s="53" t="e">
        <f>VLOOKUP($A50,#REF!,72,FALSE)</f>
        <v>#REF!</v>
      </c>
      <c r="D50" s="53" t="e">
        <f>VLOOKUP($A50,'SM O&amp;M Factor'!$A$5:$BX$209,74,FALSE)</f>
        <v>#N/A</v>
      </c>
      <c r="E50" s="53" t="e">
        <f>VLOOKUP($A50,'TB - 2014'!$A$5:$BX$44,75,FALSE)</f>
        <v>#N/A</v>
      </c>
      <c r="F50" s="53" t="e">
        <f>VLOOKUP($A50,'TB - 2013'!$A$5:$BX$44,76,FALSE)</f>
        <v>#N/A</v>
      </c>
      <c r="G50" s="53" t="e">
        <f>VLOOKUP($A50,'TB - 2012'!$A$5:$BX$44,76,FALSE)</f>
        <v>#N/A</v>
      </c>
      <c r="H50" s="54" t="e">
        <f t="shared" si="0"/>
        <v>#REF!</v>
      </c>
    </row>
    <row r="51" spans="1:8" ht="30" x14ac:dyDescent="0.25">
      <c r="A51" s="42">
        <v>1536</v>
      </c>
      <c r="B51" s="6" t="s">
        <v>110</v>
      </c>
      <c r="C51" s="53" t="e">
        <f>VLOOKUP($A51,#REF!,72,FALSE)</f>
        <v>#REF!</v>
      </c>
      <c r="D51" s="53" t="e">
        <f>VLOOKUP($A51,'SM O&amp;M Factor'!$A$5:$BX$209,74,FALSE)</f>
        <v>#N/A</v>
      </c>
      <c r="E51" s="53" t="e">
        <f>VLOOKUP($A51,'TB - 2014'!$A$5:$BX$44,75,FALSE)</f>
        <v>#N/A</v>
      </c>
      <c r="F51" s="53" t="e">
        <f>VLOOKUP($A51,'TB - 2013'!$A$5:$BX$44,76,FALSE)</f>
        <v>#N/A</v>
      </c>
      <c r="G51" s="53" t="e">
        <f>VLOOKUP($A51,'TB - 2012'!$A$5:$BX$44,76,FALSE)</f>
        <v>#N/A</v>
      </c>
      <c r="H51" s="54" t="e">
        <f t="shared" si="0"/>
        <v>#REF!</v>
      </c>
    </row>
    <row r="52" spans="1:8" x14ac:dyDescent="0.25">
      <c r="A52" s="42">
        <v>1548</v>
      </c>
      <c r="B52" s="6" t="s">
        <v>111</v>
      </c>
      <c r="C52" s="53" t="e">
        <f>VLOOKUP($A52,#REF!,72,FALSE)</f>
        <v>#REF!</v>
      </c>
      <c r="D52" s="53" t="e">
        <f>VLOOKUP($A52,'SM O&amp;M Factor'!$A$5:$BX$209,74,FALSE)</f>
        <v>#N/A</v>
      </c>
      <c r="E52" s="53" t="e">
        <f>VLOOKUP($A52,'TB - 2014'!$A$5:$BX$44,75,FALSE)</f>
        <v>#N/A</v>
      </c>
      <c r="F52" s="53" t="e">
        <f>VLOOKUP($A52,'TB - 2013'!$A$5:$BX$44,76,FALSE)</f>
        <v>#N/A</v>
      </c>
      <c r="G52" s="53" t="e">
        <f>VLOOKUP($A52,'TB - 2012'!$A$5:$BX$44,76,FALSE)</f>
        <v>#N/A</v>
      </c>
      <c r="H52" s="54" t="e">
        <f t="shared" si="0"/>
        <v>#REF!</v>
      </c>
    </row>
    <row r="53" spans="1:8" x14ac:dyDescent="0.25">
      <c r="A53" s="42">
        <v>1550</v>
      </c>
      <c r="B53" s="6" t="s">
        <v>112</v>
      </c>
      <c r="C53" s="53" t="e">
        <f>VLOOKUP($A53,#REF!,72,FALSE)</f>
        <v>#REF!</v>
      </c>
      <c r="D53" s="53" t="e">
        <f>VLOOKUP($A53,'SM O&amp;M Factor'!$A$5:$BX$209,74,FALSE)</f>
        <v>#N/A</v>
      </c>
      <c r="E53" s="53" t="e">
        <f>VLOOKUP($A53,'TB - 2014'!$A$5:$BX$44,75,FALSE)</f>
        <v>#N/A</v>
      </c>
      <c r="F53" s="53" t="e">
        <f>VLOOKUP($A53,'TB - 2013'!$A$5:$BX$44,76,FALSE)</f>
        <v>#N/A</v>
      </c>
      <c r="G53" s="53" t="e">
        <f>VLOOKUP($A53,'TB - 2012'!$A$5:$BX$44,76,FALSE)</f>
        <v>#N/A</v>
      </c>
      <c r="H53" s="54" t="e">
        <f t="shared" si="0"/>
        <v>#REF!</v>
      </c>
    </row>
    <row r="54" spans="1:8" ht="45" x14ac:dyDescent="0.25">
      <c r="A54" s="42">
        <v>1555</v>
      </c>
      <c r="B54" s="6" t="s">
        <v>113</v>
      </c>
      <c r="C54" s="53" t="e">
        <f>VLOOKUP($A54,#REF!,72,FALSE)</f>
        <v>#REF!</v>
      </c>
      <c r="D54" s="53" t="e">
        <f>VLOOKUP($A54,'SM O&amp;M Factor'!$A$5:$BX$209,74,FALSE)</f>
        <v>#N/A</v>
      </c>
      <c r="E54" s="53" t="e">
        <f>VLOOKUP($A54,'TB - 2014'!$A$5:$BX$44,75,FALSE)</f>
        <v>#N/A</v>
      </c>
      <c r="F54" s="53" t="e">
        <f>VLOOKUP($A54,'TB - 2013'!$A$5:$BX$44,76,FALSE)</f>
        <v>#N/A</v>
      </c>
      <c r="G54" s="53" t="e">
        <f>VLOOKUP($A54,'TB - 2012'!$A$5:$BX$44,76,FALSE)</f>
        <v>#N/A</v>
      </c>
      <c r="H54" s="54" t="e">
        <f t="shared" si="0"/>
        <v>#REF!</v>
      </c>
    </row>
    <row r="55" spans="1:8" ht="30" x14ac:dyDescent="0.25">
      <c r="A55" s="42">
        <v>1556</v>
      </c>
      <c r="B55" s="6" t="s">
        <v>114</v>
      </c>
      <c r="C55" s="53" t="e">
        <f>VLOOKUP($A55,#REF!,72,FALSE)</f>
        <v>#REF!</v>
      </c>
      <c r="D55" s="53" t="e">
        <f>VLOOKUP($A55,'SM O&amp;M Factor'!$A$5:$BX$209,74,FALSE)</f>
        <v>#N/A</v>
      </c>
      <c r="E55" s="53" t="e">
        <f>VLOOKUP($A55,'TB - 2014'!$A$5:$BX$44,75,FALSE)</f>
        <v>#N/A</v>
      </c>
      <c r="F55" s="53" t="e">
        <f>VLOOKUP($A55,'TB - 2013'!$A$5:$BX$44,76,FALSE)</f>
        <v>#N/A</v>
      </c>
      <c r="G55" s="53" t="e">
        <f>VLOOKUP($A55,'TB - 2012'!$A$5:$BX$44,76,FALSE)</f>
        <v>#N/A</v>
      </c>
      <c r="H55" s="54" t="e">
        <f t="shared" si="0"/>
        <v>#REF!</v>
      </c>
    </row>
    <row r="56" spans="1:8" ht="30" x14ac:dyDescent="0.25">
      <c r="A56" s="42">
        <v>1562</v>
      </c>
      <c r="B56" s="6" t="s">
        <v>431</v>
      </c>
      <c r="C56" s="53">
        <v>0</v>
      </c>
      <c r="D56" s="53">
        <v>0</v>
      </c>
      <c r="E56" s="53" t="e">
        <f>VLOOKUP($A56,'TB - 2014'!$A$5:$BX$44,75,FALSE)</f>
        <v>#N/A</v>
      </c>
      <c r="F56" s="53" t="e">
        <f>VLOOKUP($A56,'TB - 2013'!$A$5:$BX$44,76,FALSE)</f>
        <v>#N/A</v>
      </c>
      <c r="G56" s="53" t="e">
        <f>VLOOKUP($A56,'TB - 2012'!$A$5:$BX$44,76,FALSE)</f>
        <v>#N/A</v>
      </c>
      <c r="H56" s="54" t="e">
        <f t="shared" si="0"/>
        <v>#N/A</v>
      </c>
    </row>
    <row r="57" spans="1:8" ht="45" x14ac:dyDescent="0.25">
      <c r="A57" s="42">
        <v>1563</v>
      </c>
      <c r="B57" s="6" t="s">
        <v>455</v>
      </c>
      <c r="C57" s="53">
        <v>0</v>
      </c>
      <c r="D57" s="53">
        <v>0</v>
      </c>
      <c r="E57" s="53" t="e">
        <f>VLOOKUP($A57,'TB - 2014'!$A$5:$BX$44,75,FALSE)</f>
        <v>#N/A</v>
      </c>
      <c r="F57" s="53" t="e">
        <f>VLOOKUP($A57,'TB - 2013'!$A$5:$BX$44,76,FALSE)</f>
        <v>#N/A</v>
      </c>
      <c r="G57" s="53" t="e">
        <f>VLOOKUP($A57,'TB - 2012'!$A$5:$BX$44,76,FALSE)</f>
        <v>#N/A</v>
      </c>
      <c r="H57" s="54" t="e">
        <f t="shared" si="0"/>
        <v>#N/A</v>
      </c>
    </row>
    <row r="58" spans="1:8" ht="30" x14ac:dyDescent="0.25">
      <c r="A58" s="42">
        <v>1567</v>
      </c>
      <c r="B58" s="6" t="s">
        <v>115</v>
      </c>
      <c r="C58" s="53" t="e">
        <f>VLOOKUP($A58,#REF!,72,FALSE)</f>
        <v>#REF!</v>
      </c>
      <c r="D58" s="53" t="e">
        <f>VLOOKUP($A58,'SM O&amp;M Factor'!$A$5:$BX$209,74,FALSE)</f>
        <v>#N/A</v>
      </c>
      <c r="E58" s="53" t="e">
        <f>VLOOKUP($A58,'TB - 2014'!$A$5:$BX$44,75,FALSE)</f>
        <v>#N/A</v>
      </c>
      <c r="F58" s="53" t="e">
        <f>VLOOKUP($A58,'TB - 2013'!$A$5:$BX$44,76,FALSE)</f>
        <v>#N/A</v>
      </c>
      <c r="G58" s="53" t="e">
        <f>VLOOKUP($A58,'TB - 2012'!$A$5:$BX$44,76,FALSE)</f>
        <v>#N/A</v>
      </c>
      <c r="H58" s="54" t="e">
        <f t="shared" ref="H58:H118" si="1">IF(SUM(C58:G58)=0,"Delete Account", "Keep Account")</f>
        <v>#REF!</v>
      </c>
    </row>
    <row r="59" spans="1:8" x14ac:dyDescent="0.25">
      <c r="A59" s="42">
        <v>1568</v>
      </c>
      <c r="B59" s="6" t="s">
        <v>116</v>
      </c>
      <c r="C59" s="53" t="e">
        <f>VLOOKUP($A59,#REF!,72,FALSE)</f>
        <v>#REF!</v>
      </c>
      <c r="D59" s="53" t="e">
        <f>VLOOKUP($A59,'SM O&amp;M Factor'!$A$5:$BX$209,74,FALSE)</f>
        <v>#N/A</v>
      </c>
      <c r="E59" s="53" t="e">
        <f>VLOOKUP($A59,'TB - 2014'!$A$5:$BX$44,75,FALSE)</f>
        <v>#N/A</v>
      </c>
      <c r="F59" s="53" t="e">
        <f>VLOOKUP($A59,'TB - 2013'!$A$5:$BX$44,76,FALSE)</f>
        <v>#N/A</v>
      </c>
      <c r="G59" s="53" t="e">
        <f>VLOOKUP($A59,'TB - 2012'!$A$5:$BX$44,76,FALSE)</f>
        <v>#N/A</v>
      </c>
      <c r="H59" s="54" t="e">
        <f t="shared" si="1"/>
        <v>#REF!</v>
      </c>
    </row>
    <row r="60" spans="1:8" ht="30" x14ac:dyDescent="0.25">
      <c r="A60" s="42">
        <v>1572</v>
      </c>
      <c r="B60" s="6" t="s">
        <v>117</v>
      </c>
      <c r="C60" s="53" t="e">
        <f>VLOOKUP($A60,#REF!,72,FALSE)</f>
        <v>#REF!</v>
      </c>
      <c r="D60" s="53" t="e">
        <f>VLOOKUP($A60,'SM O&amp;M Factor'!$A$5:$BX$209,74,FALSE)</f>
        <v>#N/A</v>
      </c>
      <c r="E60" s="53" t="e">
        <f>VLOOKUP($A60,'TB - 2014'!$A$5:$BX$44,75,FALSE)</f>
        <v>#N/A</v>
      </c>
      <c r="F60" s="53" t="e">
        <f>VLOOKUP($A60,'TB - 2013'!$A$5:$BX$44,76,FALSE)</f>
        <v>#N/A</v>
      </c>
      <c r="G60" s="53" t="e">
        <f>VLOOKUP($A60,'TB - 2012'!$A$5:$BX$44,76,FALSE)</f>
        <v>#N/A</v>
      </c>
      <c r="H60" s="54" t="e">
        <f t="shared" si="1"/>
        <v>#REF!</v>
      </c>
    </row>
    <row r="61" spans="1:8" ht="30" x14ac:dyDescent="0.25">
      <c r="A61" s="42">
        <v>1574</v>
      </c>
      <c r="B61" s="6" t="s">
        <v>118</v>
      </c>
      <c r="C61" s="53" t="e">
        <f>VLOOKUP($A61,#REF!,72,FALSE)</f>
        <v>#REF!</v>
      </c>
      <c r="D61" s="53" t="e">
        <f>VLOOKUP($A61,'SM O&amp;M Factor'!$A$5:$BX$209,74,FALSE)</f>
        <v>#N/A</v>
      </c>
      <c r="E61" s="53" t="e">
        <f>VLOOKUP($A61,'TB - 2014'!$A$5:$BX$44,75,FALSE)</f>
        <v>#N/A</v>
      </c>
      <c r="F61" s="53" t="e">
        <f>VLOOKUP($A61,'TB - 2013'!$A$5:$BX$44,76,FALSE)</f>
        <v>#N/A</v>
      </c>
      <c r="G61" s="53" t="e">
        <f>VLOOKUP($A61,'TB - 2012'!$A$5:$BX$44,76,FALSE)</f>
        <v>#N/A</v>
      </c>
      <c r="H61" s="54" t="e">
        <f t="shared" si="1"/>
        <v>#REF!</v>
      </c>
    </row>
    <row r="62" spans="1:8" ht="30" x14ac:dyDescent="0.25">
      <c r="A62" s="42">
        <v>1575</v>
      </c>
      <c r="B62" s="6" t="s">
        <v>119</v>
      </c>
      <c r="C62" s="53" t="e">
        <f>VLOOKUP($A62,#REF!,72,FALSE)</f>
        <v>#REF!</v>
      </c>
      <c r="D62" s="53" t="e">
        <f>VLOOKUP($A62,'SM O&amp;M Factor'!$A$5:$BX$209,74,FALSE)</f>
        <v>#N/A</v>
      </c>
      <c r="E62" s="53" t="e">
        <f>VLOOKUP($A62,'TB - 2014'!$A$5:$BX$44,75,FALSE)</f>
        <v>#N/A</v>
      </c>
      <c r="F62" s="53" t="e">
        <f>VLOOKUP($A62,'TB - 2013'!$A$5:$BX$44,76,FALSE)</f>
        <v>#N/A</v>
      </c>
      <c r="G62" s="53" t="e">
        <f>VLOOKUP($A62,'TB - 2012'!$A$5:$BX$44,76,FALSE)</f>
        <v>#N/A</v>
      </c>
      <c r="H62" s="54" t="e">
        <f t="shared" si="1"/>
        <v>#REF!</v>
      </c>
    </row>
    <row r="63" spans="1:8" ht="30" x14ac:dyDescent="0.25">
      <c r="A63" s="42">
        <v>1576</v>
      </c>
      <c r="B63" s="6" t="s">
        <v>120</v>
      </c>
      <c r="C63" s="53" t="e">
        <f>VLOOKUP($A63,#REF!,72,FALSE)</f>
        <v>#REF!</v>
      </c>
      <c r="D63" s="53" t="e">
        <f>VLOOKUP($A63,'SM O&amp;M Factor'!$A$5:$BX$209,74,FALSE)</f>
        <v>#N/A</v>
      </c>
      <c r="E63" s="53" t="e">
        <f>VLOOKUP($A63,'TB - 2014'!$A$5:$BX$44,75,FALSE)</f>
        <v>#N/A</v>
      </c>
      <c r="F63" s="53" t="e">
        <f>VLOOKUP($A63,'TB - 2013'!$A$5:$BX$44,76,FALSE)</f>
        <v>#N/A</v>
      </c>
      <c r="G63" s="53" t="e">
        <f>VLOOKUP($A63,'TB - 2012'!$A$5:$BX$44,76,FALSE)</f>
        <v>#N/A</v>
      </c>
      <c r="H63" s="54" t="e">
        <f t="shared" si="1"/>
        <v>#REF!</v>
      </c>
    </row>
    <row r="64" spans="1:8" x14ac:dyDescent="0.25">
      <c r="A64" s="42">
        <v>1580</v>
      </c>
      <c r="B64" s="6" t="s">
        <v>437</v>
      </c>
      <c r="C64" s="53" t="e">
        <f>VLOOKUP($A64,#REF!,72,FALSE)</f>
        <v>#REF!</v>
      </c>
      <c r="D64" s="53" t="e">
        <f>VLOOKUP($A64,'SM O&amp;M Factor'!$A$5:$BX$209,74,FALSE)</f>
        <v>#N/A</v>
      </c>
      <c r="E64" s="53" t="e">
        <f>VLOOKUP($A64,'TB - 2014'!$A$5:$BX$44,75,FALSE)</f>
        <v>#N/A</v>
      </c>
      <c r="F64" s="53" t="e">
        <f>VLOOKUP($A64,'TB - 2013'!$A$5:$BX$44,76,FALSE)</f>
        <v>#N/A</v>
      </c>
      <c r="G64" s="53" t="e">
        <f>VLOOKUP($A64,'TB - 2012'!$A$5:$BX$44,76,FALSE)</f>
        <v>#N/A</v>
      </c>
      <c r="H64" s="54" t="e">
        <f t="shared" si="1"/>
        <v>#REF!</v>
      </c>
    </row>
    <row r="65" spans="1:8" x14ac:dyDescent="0.25">
      <c r="A65" s="42">
        <v>1582</v>
      </c>
      <c r="B65" s="6" t="s">
        <v>121</v>
      </c>
      <c r="C65" s="53" t="e">
        <f>VLOOKUP($A65,#REF!,72,FALSE)</f>
        <v>#REF!</v>
      </c>
      <c r="D65" s="53" t="e">
        <f>VLOOKUP($A65,'SM O&amp;M Factor'!$A$5:$BX$209,74,FALSE)</f>
        <v>#N/A</v>
      </c>
      <c r="E65" s="53" t="e">
        <f>VLOOKUP($A65,'TB - 2014'!$A$5:$BX$44,75,FALSE)</f>
        <v>#N/A</v>
      </c>
      <c r="F65" s="53" t="e">
        <f>VLOOKUP($A65,'TB - 2013'!$A$5:$BX$44,76,FALSE)</f>
        <v>#N/A</v>
      </c>
      <c r="G65" s="53" t="e">
        <f>VLOOKUP($A65,'TB - 2012'!$A$5:$BX$44,76,FALSE)</f>
        <v>#N/A</v>
      </c>
      <c r="H65" s="54" t="e">
        <f t="shared" si="1"/>
        <v>#REF!</v>
      </c>
    </row>
    <row r="66" spans="1:8" x14ac:dyDescent="0.25">
      <c r="A66" s="42">
        <v>1584</v>
      </c>
      <c r="B66" s="6" t="s">
        <v>438</v>
      </c>
      <c r="C66" s="53" t="e">
        <f>VLOOKUP($A66,#REF!,72,FALSE)</f>
        <v>#REF!</v>
      </c>
      <c r="D66" s="53" t="e">
        <f>VLOOKUP($A66,'SM O&amp;M Factor'!$A$5:$BX$209,74,FALSE)</f>
        <v>#N/A</v>
      </c>
      <c r="E66" s="53" t="e">
        <f>VLOOKUP($A66,'TB - 2014'!$A$5:$BX$44,75,FALSE)</f>
        <v>#N/A</v>
      </c>
      <c r="F66" s="53" t="e">
        <f>VLOOKUP($A66,'TB - 2013'!$A$5:$BX$44,76,FALSE)</f>
        <v>#N/A</v>
      </c>
      <c r="G66" s="53" t="e">
        <f>VLOOKUP($A66,'TB - 2012'!$A$5:$BX$44,76,FALSE)</f>
        <v>#N/A</v>
      </c>
      <c r="H66" s="54" t="e">
        <f t="shared" si="1"/>
        <v>#REF!</v>
      </c>
    </row>
    <row r="67" spans="1:8" x14ac:dyDescent="0.25">
      <c r="A67" s="42">
        <v>1586</v>
      </c>
      <c r="B67" s="6" t="s">
        <v>439</v>
      </c>
      <c r="C67" s="53" t="e">
        <f>VLOOKUP($A67,#REF!,72,FALSE)</f>
        <v>#REF!</v>
      </c>
      <c r="D67" s="53" t="e">
        <f>VLOOKUP($A67,'SM O&amp;M Factor'!$A$5:$BX$209,74,FALSE)</f>
        <v>#N/A</v>
      </c>
      <c r="E67" s="53" t="e">
        <f>VLOOKUP($A67,'TB - 2014'!$A$5:$BX$44,75,FALSE)</f>
        <v>#N/A</v>
      </c>
      <c r="F67" s="53" t="e">
        <f>VLOOKUP($A67,'TB - 2013'!$A$5:$BX$44,76,FALSE)</f>
        <v>#N/A</v>
      </c>
      <c r="G67" s="53" t="e">
        <f>VLOOKUP($A67,'TB - 2012'!$A$5:$BX$44,76,FALSE)</f>
        <v>#N/A</v>
      </c>
      <c r="H67" s="54" t="e">
        <f t="shared" si="1"/>
        <v>#REF!</v>
      </c>
    </row>
    <row r="68" spans="1:8" x14ac:dyDescent="0.25">
      <c r="A68" s="42">
        <v>1588</v>
      </c>
      <c r="B68" s="6" t="s">
        <v>440</v>
      </c>
      <c r="C68" s="53" t="e">
        <f>VLOOKUP($A68,#REF!,72,FALSE)</f>
        <v>#REF!</v>
      </c>
      <c r="D68" s="53" t="e">
        <f>VLOOKUP($A68,'SM O&amp;M Factor'!$A$5:$BX$209,74,FALSE)</f>
        <v>#N/A</v>
      </c>
      <c r="E68" s="53" t="e">
        <f>VLOOKUP($A68,'TB - 2014'!$A$5:$BX$44,75,FALSE)</f>
        <v>#N/A</v>
      </c>
      <c r="F68" s="53" t="e">
        <f>VLOOKUP($A68,'TB - 2013'!$A$5:$BX$44,76,FALSE)</f>
        <v>#N/A</v>
      </c>
      <c r="G68" s="53" t="e">
        <f>VLOOKUP($A68,'TB - 2012'!$A$5:$BX$44,76,FALSE)</f>
        <v>#N/A</v>
      </c>
      <c r="H68" s="54" t="e">
        <f t="shared" si="1"/>
        <v>#REF!</v>
      </c>
    </row>
    <row r="69" spans="1:8" x14ac:dyDescent="0.25">
      <c r="A69" s="42">
        <v>1589</v>
      </c>
      <c r="B69" s="6" t="s">
        <v>441</v>
      </c>
      <c r="C69" s="53" t="e">
        <f>VLOOKUP($A69,#REF!,72,FALSE)</f>
        <v>#REF!</v>
      </c>
      <c r="D69" s="53" t="e">
        <f>VLOOKUP($A69,'SM O&amp;M Factor'!$A$5:$BX$209,74,FALSE)</f>
        <v>#N/A</v>
      </c>
      <c r="E69" s="53" t="e">
        <f>VLOOKUP($A69,'TB - 2014'!$A$5:$BX$44,75,FALSE)</f>
        <v>#N/A</v>
      </c>
      <c r="F69" s="53" t="e">
        <f>VLOOKUP($A69,'TB - 2013'!$A$5:$BX$44,76,FALSE)</f>
        <v>#N/A</v>
      </c>
      <c r="G69" s="53" t="e">
        <f>VLOOKUP($A69,'TB - 2012'!$A$5:$BX$44,76,FALSE)</f>
        <v>#N/A</v>
      </c>
      <c r="H69" s="54" t="e">
        <f t="shared" si="1"/>
        <v>#REF!</v>
      </c>
    </row>
    <row r="70" spans="1:8" ht="30" x14ac:dyDescent="0.25">
      <c r="A70" s="42">
        <v>1590</v>
      </c>
      <c r="B70" s="6" t="s">
        <v>459</v>
      </c>
      <c r="C70" s="53">
        <v>0</v>
      </c>
      <c r="D70" s="53">
        <v>0</v>
      </c>
      <c r="E70" s="53">
        <v>0</v>
      </c>
      <c r="F70" s="53">
        <v>0</v>
      </c>
      <c r="G70" s="53" t="e">
        <f>VLOOKUP($A70,'TB - 2012'!$A$5:$BX$44,76,FALSE)</f>
        <v>#N/A</v>
      </c>
      <c r="H70" s="54" t="e">
        <f t="shared" si="1"/>
        <v>#N/A</v>
      </c>
    </row>
    <row r="71" spans="1:8" ht="45" x14ac:dyDescent="0.25">
      <c r="A71" s="42">
        <v>1592</v>
      </c>
      <c r="B71" s="6" t="s">
        <v>122</v>
      </c>
      <c r="C71" s="53" t="e">
        <f>VLOOKUP($A71,#REF!,72,FALSE)</f>
        <v>#REF!</v>
      </c>
      <c r="D71" s="53" t="e">
        <f>VLOOKUP($A71,'SM O&amp;M Factor'!$A$5:$BX$209,74,FALSE)</f>
        <v>#N/A</v>
      </c>
      <c r="E71" s="53" t="e">
        <f>VLOOKUP($A71,'TB - 2014'!$A$5:$BX$44,75,FALSE)</f>
        <v>#N/A</v>
      </c>
      <c r="F71" s="53" t="e">
        <f>VLOOKUP($A71,'TB - 2013'!$A$5:$BX$44,76,FALSE)</f>
        <v>#N/A</v>
      </c>
      <c r="G71" s="53" t="e">
        <f>VLOOKUP($A71,'TB - 2012'!$A$5:$BX$44,76,FALSE)</f>
        <v>#N/A</v>
      </c>
      <c r="H71" s="54" t="e">
        <f t="shared" si="1"/>
        <v>#REF!</v>
      </c>
    </row>
    <row r="72" spans="1:8" ht="45" x14ac:dyDescent="0.25">
      <c r="A72" s="42">
        <v>1595</v>
      </c>
      <c r="B72" s="6" t="s">
        <v>442</v>
      </c>
      <c r="C72" s="53" t="e">
        <f>VLOOKUP($A72,#REF!,72,FALSE)</f>
        <v>#REF!</v>
      </c>
      <c r="D72" s="53" t="e">
        <f>VLOOKUP($A72,'SM O&amp;M Factor'!$A$5:$BX$209,74,FALSE)</f>
        <v>#N/A</v>
      </c>
      <c r="E72" s="53" t="e">
        <f>VLOOKUP($A72,'TB - 2014'!$A$5:$BX$44,75,FALSE)</f>
        <v>#N/A</v>
      </c>
      <c r="F72" s="53" t="e">
        <f>VLOOKUP($A72,'TB - 2013'!$A$5:$BX$44,76,FALSE)</f>
        <v>#N/A</v>
      </c>
      <c r="G72" s="53" t="e">
        <f>VLOOKUP($A72,'TB - 2012'!$A$5:$BX$44,76,FALSE)</f>
        <v>#N/A</v>
      </c>
      <c r="H72" s="54" t="e">
        <f t="shared" si="1"/>
        <v>#REF!</v>
      </c>
    </row>
    <row r="73" spans="1:8" x14ac:dyDescent="0.25">
      <c r="A73" s="42">
        <v>1606</v>
      </c>
      <c r="B73" s="6" t="s">
        <v>123</v>
      </c>
      <c r="C73" s="53" t="e">
        <f>VLOOKUP($A73,#REF!,72,FALSE)</f>
        <v>#REF!</v>
      </c>
      <c r="D73" s="53">
        <f>VLOOKUP($A73,'SM O&amp;M Factor'!$A$5:$BX$209,74,FALSE)</f>
        <v>595406.34</v>
      </c>
      <c r="E73" s="53">
        <f>VLOOKUP($A73,'TB - 2014'!$A$5:$BX$44,75,FALSE)</f>
        <v>555066.90999999992</v>
      </c>
      <c r="F73" s="53">
        <f>VLOOKUP($A73,'TB - 2013'!$A$5:$BX$44,76,FALSE)</f>
        <v>808882.73</v>
      </c>
      <c r="G73" s="53">
        <f>VLOOKUP($A73,'TB - 2012'!$A$5:$BX$44,76,FALSE)</f>
        <v>900936.04999999993</v>
      </c>
      <c r="H73" s="54" t="e">
        <f t="shared" si="1"/>
        <v>#REF!</v>
      </c>
    </row>
    <row r="74" spans="1:8" x14ac:dyDescent="0.25">
      <c r="A74" s="42">
        <v>1608</v>
      </c>
      <c r="B74" s="6" t="s">
        <v>124</v>
      </c>
      <c r="C74" s="53" t="e">
        <f>VLOOKUP($A74,#REF!,72,FALSE)</f>
        <v>#REF!</v>
      </c>
      <c r="D74" s="53">
        <f>VLOOKUP($A74,'SM O&amp;M Factor'!$A$5:$BX$209,74,FALSE)</f>
        <v>156053</v>
      </c>
      <c r="E74" s="53">
        <f>VLOOKUP($A74,'TB - 2014'!$A$5:$BX$44,75,FALSE)</f>
        <v>156053</v>
      </c>
      <c r="F74" s="53">
        <f>VLOOKUP($A74,'TB - 2013'!$A$5:$BX$44,76,FALSE)</f>
        <v>156053</v>
      </c>
      <c r="G74" s="53">
        <f>VLOOKUP($A74,'TB - 2012'!$A$5:$BX$44,76,FALSE)</f>
        <v>156053</v>
      </c>
      <c r="H74" s="54" t="e">
        <f t="shared" si="1"/>
        <v>#REF!</v>
      </c>
    </row>
    <row r="75" spans="1:8" ht="30" x14ac:dyDescent="0.25">
      <c r="A75" s="42">
        <v>1609</v>
      </c>
      <c r="B75" s="6" t="s">
        <v>125</v>
      </c>
      <c r="C75" s="53" t="e">
        <f>VLOOKUP($A75,#REF!,72,FALSE)</f>
        <v>#REF!</v>
      </c>
      <c r="D75" s="53">
        <f>VLOOKUP($A75,'SM O&amp;M Factor'!$A$5:$BX$209,74,FALSE)</f>
        <v>100303689.86</v>
      </c>
      <c r="E75" s="53">
        <f>VLOOKUP($A75,'TB - 2014'!$A$5:$BX$44,75,FALSE)</f>
        <v>19752845.370000001</v>
      </c>
      <c r="F75" s="53">
        <f>VLOOKUP($A75,'TB - 2013'!$A$5:$BX$44,76,FALSE)</f>
        <v>19116344.539999999</v>
      </c>
      <c r="G75" s="53">
        <f>VLOOKUP($A75,'TB - 2012'!$A$5:$BX$44,76,FALSE)</f>
        <v>12106099.370000001</v>
      </c>
      <c r="H75" s="54" t="e">
        <f t="shared" si="1"/>
        <v>#REF!</v>
      </c>
    </row>
    <row r="76" spans="1:8" ht="30" x14ac:dyDescent="0.25">
      <c r="A76" s="42">
        <v>1610</v>
      </c>
      <c r="B76" s="6" t="s">
        <v>126</v>
      </c>
      <c r="C76" s="53" t="e">
        <f>VLOOKUP($A76,#REF!,72,FALSE)</f>
        <v>#REF!</v>
      </c>
      <c r="D76" s="53">
        <f>VLOOKUP($A76,'SM O&amp;M Factor'!$A$5:$BX$209,74,FALSE)</f>
        <v>16566474.43</v>
      </c>
      <c r="E76" s="53">
        <f>VLOOKUP($A76,'TB - 2014'!$A$5:$BX$44,75,FALSE)</f>
        <v>28166596.5</v>
      </c>
      <c r="F76" s="53">
        <f>VLOOKUP($A76,'TB - 2013'!$A$5:$BX$44,76,FALSE)</f>
        <v>23097859.43</v>
      </c>
      <c r="G76" s="53">
        <f>VLOOKUP($A76,'TB - 2012'!$A$5:$BX$44,76,FALSE)</f>
        <v>37247385.359999999</v>
      </c>
      <c r="H76" s="54" t="e">
        <f t="shared" si="1"/>
        <v>#REF!</v>
      </c>
    </row>
    <row r="77" spans="1:8" ht="45" x14ac:dyDescent="0.25">
      <c r="A77" s="42">
        <v>1611</v>
      </c>
      <c r="B77" s="6" t="s">
        <v>393</v>
      </c>
      <c r="C77" s="53" t="e">
        <f>VLOOKUP($A77,#REF!,72,FALSE)</f>
        <v>#REF!</v>
      </c>
      <c r="D77" s="53">
        <f>VLOOKUP($A77,'SM O&amp;M Factor'!$A$5:$BX$209,74,FALSE)</f>
        <v>335049586.04999995</v>
      </c>
      <c r="E77" s="53">
        <f>VLOOKUP($A77,'TB - 2014'!$A$5:$BX$44,75,FALSE)</f>
        <v>275023019.27000004</v>
      </c>
      <c r="F77" s="53">
        <f>VLOOKUP($A77,'TB - 2013'!$A$5:$BX$44,76,FALSE)</f>
        <v>228860418.43999997</v>
      </c>
      <c r="G77" s="53">
        <f>VLOOKUP($A77,'TB - 2012'!$A$5:$BX$44,76,FALSE)</f>
        <v>196650153.18999991</v>
      </c>
      <c r="H77" s="54" t="e">
        <f t="shared" si="1"/>
        <v>#REF!</v>
      </c>
    </row>
    <row r="78" spans="1:8" ht="30" x14ac:dyDescent="0.25">
      <c r="A78" s="42">
        <v>1612</v>
      </c>
      <c r="B78" s="6" t="s">
        <v>394</v>
      </c>
      <c r="C78" s="53" t="e">
        <f>VLOOKUP($A78,#REF!,72,FALSE)</f>
        <v>#REF!</v>
      </c>
      <c r="D78" s="53">
        <f>VLOOKUP($A78,'SM O&amp;M Factor'!$A$5:$BX$209,74,FALSE)</f>
        <v>33718538.120000005</v>
      </c>
      <c r="E78" s="53">
        <f>VLOOKUP($A78,'TB - 2014'!$A$5:$BX$44,75,FALSE)</f>
        <v>31969950.699999996</v>
      </c>
      <c r="F78" s="53">
        <f>VLOOKUP($A78,'TB - 2013'!$A$5:$BX$44,76,FALSE)</f>
        <v>29983254.440000005</v>
      </c>
      <c r="G78" s="53">
        <f>VLOOKUP($A78,'TB - 2012'!$A$5:$BX$44,76,FALSE)</f>
        <v>32136509.800000004</v>
      </c>
      <c r="H78" s="54" t="e">
        <f t="shared" si="1"/>
        <v>#REF!</v>
      </c>
    </row>
    <row r="79" spans="1:8" x14ac:dyDescent="0.25">
      <c r="A79" s="42">
        <v>1805</v>
      </c>
      <c r="B79" s="6" t="s">
        <v>128</v>
      </c>
      <c r="C79" s="53" t="e">
        <f>VLOOKUP($A79,#REF!,72,FALSE)</f>
        <v>#REF!</v>
      </c>
      <c r="D79" s="53">
        <f>VLOOKUP($A79,'SM O&amp;M Factor'!$A$5:$BX$209,74,FALSE)</f>
        <v>66036427.960000008</v>
      </c>
      <c r="E79" s="53">
        <f>VLOOKUP($A79,'TB - 2014'!$A$5:$BX$44,75,FALSE)</f>
        <v>62416368.100000016</v>
      </c>
      <c r="F79" s="53">
        <f>VLOOKUP($A79,'TB - 2013'!$A$5:$BX$44,76,FALSE)</f>
        <v>58587571.410000011</v>
      </c>
      <c r="G79" s="53">
        <f>VLOOKUP($A79,'TB - 2012'!$A$5:$BX$44,76,FALSE)</f>
        <v>61043233.01000002</v>
      </c>
      <c r="H79" s="54" t="e">
        <f t="shared" si="1"/>
        <v>#REF!</v>
      </c>
    </row>
    <row r="80" spans="1:8" x14ac:dyDescent="0.25">
      <c r="A80" s="42">
        <v>1808</v>
      </c>
      <c r="B80" s="6" t="s">
        <v>129</v>
      </c>
      <c r="C80" s="53" t="e">
        <f>VLOOKUP($A80,#REF!,72,FALSE)</f>
        <v>#REF!</v>
      </c>
      <c r="D80" s="53">
        <f>VLOOKUP($A80,'SM O&amp;M Factor'!$A$5:$BX$209,74,FALSE)</f>
        <v>238799608.85000005</v>
      </c>
      <c r="E80" s="53">
        <f>VLOOKUP($A80,'TB - 2014'!$A$5:$BX$44,75,FALSE)</f>
        <v>244203064.50000003</v>
      </c>
      <c r="F80" s="53">
        <f>VLOOKUP($A80,'TB - 2013'!$A$5:$BX$44,76,FALSE)</f>
        <v>238784141.39000002</v>
      </c>
      <c r="G80" s="53">
        <f>VLOOKUP($A80,'TB - 2012'!$A$5:$BX$44,76,FALSE)</f>
        <v>192079593.48999998</v>
      </c>
      <c r="H80" s="54" t="e">
        <f t="shared" si="1"/>
        <v>#REF!</v>
      </c>
    </row>
    <row r="81" spans="1:8" ht="30" x14ac:dyDescent="0.25">
      <c r="A81" s="42">
        <v>1810</v>
      </c>
      <c r="B81" s="6" t="s">
        <v>130</v>
      </c>
      <c r="C81" s="53" t="e">
        <f>VLOOKUP($A81,#REF!,72,FALSE)</f>
        <v>#REF!</v>
      </c>
      <c r="D81" s="53">
        <f>VLOOKUP($A81,'SM O&amp;M Factor'!$A$5:$BX$209,74,FALSE)</f>
        <v>15942496.360000001</v>
      </c>
      <c r="E81" s="53">
        <f>VLOOKUP($A81,'TB - 2014'!$A$5:$BX$44,75,FALSE)</f>
        <v>13567970.41</v>
      </c>
      <c r="F81" s="53">
        <f>VLOOKUP($A81,'TB - 2013'!$A$5:$BX$44,76,FALSE)</f>
        <v>12620467.289999999</v>
      </c>
      <c r="G81" s="53">
        <f>VLOOKUP($A81,'TB - 2012'!$A$5:$BX$44,76,FALSE)</f>
        <v>11910018.950000001</v>
      </c>
      <c r="H81" s="54" t="e">
        <f t="shared" si="1"/>
        <v>#REF!</v>
      </c>
    </row>
    <row r="82" spans="1:8" ht="45" x14ac:dyDescent="0.25">
      <c r="A82" s="42">
        <v>1815</v>
      </c>
      <c r="B82" s="6" t="s">
        <v>141</v>
      </c>
      <c r="C82" s="53" t="e">
        <f>VLOOKUP($A82,#REF!,72,FALSE)</f>
        <v>#REF!</v>
      </c>
      <c r="D82" s="53">
        <f>VLOOKUP($A82,'SM O&amp;M Factor'!$A$5:$BX$209,74,FALSE)</f>
        <v>411600555.02999997</v>
      </c>
      <c r="E82" s="53">
        <f>VLOOKUP($A82,'TB - 2014'!$A$5:$BX$44,75,FALSE)</f>
        <v>386279585.59000003</v>
      </c>
      <c r="F82" s="53">
        <f>VLOOKUP($A82,'TB - 2013'!$A$5:$BX$44,76,FALSE)</f>
        <v>370986077.84000003</v>
      </c>
      <c r="G82" s="53">
        <f>VLOOKUP($A82,'TB - 2012'!$A$5:$BX$44,76,FALSE)</f>
        <v>369742563.23000002</v>
      </c>
      <c r="H82" s="54" t="e">
        <f t="shared" si="1"/>
        <v>#REF!</v>
      </c>
    </row>
    <row r="83" spans="1:8" ht="45" x14ac:dyDescent="0.25">
      <c r="A83" s="42">
        <v>1820</v>
      </c>
      <c r="B83" s="6" t="s">
        <v>142</v>
      </c>
      <c r="C83" s="53" t="e">
        <f>VLOOKUP($A83,#REF!,72,FALSE)</f>
        <v>#REF!</v>
      </c>
      <c r="D83" s="53">
        <f>VLOOKUP($A83,'SM O&amp;M Factor'!$A$5:$BX$209,74,FALSE)</f>
        <v>552225299.99000001</v>
      </c>
      <c r="E83" s="53">
        <f>VLOOKUP($A83,'TB - 2014'!$A$5:$BX$44,75,FALSE)</f>
        <v>545571989.24000001</v>
      </c>
      <c r="F83" s="53">
        <f>VLOOKUP($A83,'TB - 2013'!$A$5:$BX$44,76,FALSE)</f>
        <v>483420964.83000004</v>
      </c>
      <c r="G83" s="53">
        <f>VLOOKUP($A83,'TB - 2012'!$A$5:$BX$44,76,FALSE)</f>
        <v>480913623.09000003</v>
      </c>
      <c r="H83" s="54" t="e">
        <f t="shared" si="1"/>
        <v>#REF!</v>
      </c>
    </row>
    <row r="84" spans="1:8" ht="30" x14ac:dyDescent="0.25">
      <c r="A84" s="42">
        <v>1825</v>
      </c>
      <c r="B84" s="6" t="s">
        <v>143</v>
      </c>
      <c r="C84" s="53" t="e">
        <f>VLOOKUP($A84,#REF!,72,FALSE)</f>
        <v>#REF!</v>
      </c>
      <c r="D84" s="53">
        <f>VLOOKUP($A84,'SM O&amp;M Factor'!$A$5:$BX$209,74,FALSE)</f>
        <v>28806.32</v>
      </c>
      <c r="E84" s="53">
        <f>VLOOKUP($A84,'TB - 2014'!$A$5:$BX$44,75,FALSE)</f>
        <v>30961.309999999998</v>
      </c>
      <c r="F84" s="53">
        <f>VLOOKUP($A84,'TB - 2013'!$A$5:$BX$44,76,FALSE)</f>
        <v>30961.309999999998</v>
      </c>
      <c r="G84" s="53">
        <f>VLOOKUP($A84,'TB - 2012'!$A$5:$BX$44,76,FALSE)</f>
        <v>30961.309999999998</v>
      </c>
      <c r="H84" s="54" t="e">
        <f t="shared" si="1"/>
        <v>#REF!</v>
      </c>
    </row>
    <row r="85" spans="1:8" ht="30" x14ac:dyDescent="0.25">
      <c r="A85" s="42">
        <v>1830</v>
      </c>
      <c r="B85" s="6" t="s">
        <v>144</v>
      </c>
      <c r="C85" s="53" t="e">
        <f>VLOOKUP($A85,#REF!,72,FALSE)</f>
        <v>#REF!</v>
      </c>
      <c r="D85" s="53">
        <f>VLOOKUP($A85,'SM O&amp;M Factor'!$A$5:$BX$209,74,FALSE)</f>
        <v>1533594754.6499996</v>
      </c>
      <c r="E85" s="53">
        <f>VLOOKUP($A85,'TB - 2014'!$A$5:$BX$44,75,FALSE)</f>
        <v>1499355775.8799994</v>
      </c>
      <c r="F85" s="53">
        <f>VLOOKUP($A85,'TB - 2013'!$A$5:$BX$44,76,FALSE)</f>
        <v>1387130139.3100002</v>
      </c>
      <c r="G85" s="53">
        <f>VLOOKUP($A85,'TB - 2012'!$A$5:$BX$44,76,FALSE)</f>
        <v>1308250374.9400005</v>
      </c>
      <c r="H85" s="54" t="e">
        <f t="shared" si="1"/>
        <v>#REF!</v>
      </c>
    </row>
    <row r="86" spans="1:8" ht="30" x14ac:dyDescent="0.25">
      <c r="A86" s="42">
        <v>1835</v>
      </c>
      <c r="B86" s="6" t="s">
        <v>138</v>
      </c>
      <c r="C86" s="53" t="e">
        <f>VLOOKUP($A86,#REF!,72,FALSE)</f>
        <v>#REF!</v>
      </c>
      <c r="D86" s="53">
        <f>VLOOKUP($A86,'SM O&amp;M Factor'!$A$5:$BX$209,74,FALSE)</f>
        <v>1245596151.1799998</v>
      </c>
      <c r="E86" s="53">
        <f>VLOOKUP($A86,'TB - 2014'!$A$5:$BX$44,75,FALSE)</f>
        <v>1193076895.2399998</v>
      </c>
      <c r="F86" s="53">
        <f>VLOOKUP($A86,'TB - 2013'!$A$5:$BX$44,76,FALSE)</f>
        <v>1113465088.7</v>
      </c>
      <c r="G86" s="53">
        <f>VLOOKUP($A86,'TB - 2012'!$A$5:$BX$44,76,FALSE)</f>
        <v>1102895522.9500003</v>
      </c>
      <c r="H86" s="54" t="e">
        <f t="shared" si="1"/>
        <v>#REF!</v>
      </c>
    </row>
    <row r="87" spans="1:8" x14ac:dyDescent="0.25">
      <c r="A87" s="42">
        <v>1840</v>
      </c>
      <c r="B87" s="6" t="s">
        <v>139</v>
      </c>
      <c r="C87" s="53" t="e">
        <f>VLOOKUP($A87,#REF!,72,FALSE)</f>
        <v>#REF!</v>
      </c>
      <c r="D87" s="53">
        <f>VLOOKUP($A87,'SM O&amp;M Factor'!$A$5:$BX$209,74,FALSE)</f>
        <v>1003369385.0200003</v>
      </c>
      <c r="E87" s="53">
        <f>VLOOKUP($A87,'TB - 2014'!$A$5:$BX$44,75,FALSE)</f>
        <v>921669179.8900001</v>
      </c>
      <c r="F87" s="53">
        <f>VLOOKUP($A87,'TB - 2013'!$A$5:$BX$44,76,FALSE)</f>
        <v>848469536.67365301</v>
      </c>
      <c r="G87" s="53">
        <f>VLOOKUP($A87,'TB - 2012'!$A$5:$BX$44,76,FALSE)</f>
        <v>787023274.44000041</v>
      </c>
      <c r="H87" s="54" t="e">
        <f t="shared" si="1"/>
        <v>#REF!</v>
      </c>
    </row>
    <row r="88" spans="1:8" ht="30" x14ac:dyDescent="0.25">
      <c r="A88" s="42">
        <v>1845</v>
      </c>
      <c r="B88" s="6" t="s">
        <v>140</v>
      </c>
      <c r="C88" s="53" t="e">
        <f>VLOOKUP($A88,#REF!,72,FALSE)</f>
        <v>#REF!</v>
      </c>
      <c r="D88" s="53">
        <f>VLOOKUP($A88,'SM O&amp;M Factor'!$A$5:$BX$209,74,FALSE)</f>
        <v>1769629900.8600001</v>
      </c>
      <c r="E88" s="53">
        <f>VLOOKUP($A88,'TB - 2014'!$A$5:$BX$44,75,FALSE)</f>
        <v>1830533329.7599995</v>
      </c>
      <c r="F88" s="53">
        <f>VLOOKUP($A88,'TB - 2013'!$A$5:$BX$44,76,FALSE)</f>
        <v>1736898009.3800004</v>
      </c>
      <c r="G88" s="53">
        <f>VLOOKUP($A88,'TB - 2012'!$A$5:$BX$44,76,FALSE)</f>
        <v>1623488398.7099993</v>
      </c>
      <c r="H88" s="54" t="e">
        <f t="shared" si="1"/>
        <v>#REF!</v>
      </c>
    </row>
    <row r="89" spans="1:8" x14ac:dyDescent="0.25">
      <c r="A89" s="42">
        <v>1850</v>
      </c>
      <c r="B89" s="6" t="s">
        <v>145</v>
      </c>
      <c r="C89" s="53" t="e">
        <f>VLOOKUP($A89,#REF!,72,FALSE)</f>
        <v>#REF!</v>
      </c>
      <c r="D89" s="53">
        <f>VLOOKUP($A89,'SM O&amp;M Factor'!$A$5:$BX$209,74,FALSE)</f>
        <v>1515034171.0400004</v>
      </c>
      <c r="E89" s="53">
        <f>VLOOKUP($A89,'TB - 2014'!$A$5:$BX$44,75,FALSE)</f>
        <v>1542658393.6300001</v>
      </c>
      <c r="F89" s="53">
        <f>VLOOKUP($A89,'TB - 2013'!$A$5:$BX$44,76,FALSE)</f>
        <v>1468955104.6500001</v>
      </c>
      <c r="G89" s="53">
        <f>VLOOKUP($A89,'TB - 2012'!$A$5:$BX$44,76,FALSE)</f>
        <v>1428886528.3399999</v>
      </c>
      <c r="H89" s="54" t="e">
        <f t="shared" si="1"/>
        <v>#REF!</v>
      </c>
    </row>
    <row r="90" spans="1:8" x14ac:dyDescent="0.25">
      <c r="A90" s="42">
        <v>1855</v>
      </c>
      <c r="B90" s="6" t="s">
        <v>146</v>
      </c>
      <c r="C90" s="53" t="e">
        <f>VLOOKUP($A90,#REF!,72,FALSE)</f>
        <v>#REF!</v>
      </c>
      <c r="D90" s="53">
        <f>VLOOKUP($A90,'SM O&amp;M Factor'!$A$5:$BX$209,74,FALSE)</f>
        <v>607873036.48000014</v>
      </c>
      <c r="E90" s="53">
        <f>VLOOKUP($A90,'TB - 2014'!$A$5:$BX$44,75,FALSE)</f>
        <v>606371425.04999995</v>
      </c>
      <c r="F90" s="53">
        <f>VLOOKUP($A90,'TB - 2013'!$A$5:$BX$44,76,FALSE)</f>
        <v>566507639.09000003</v>
      </c>
      <c r="G90" s="53">
        <f>VLOOKUP($A90,'TB - 2012'!$A$5:$BX$44,76,FALSE)</f>
        <v>544109492.14999986</v>
      </c>
      <c r="H90" s="54" t="e">
        <f t="shared" si="1"/>
        <v>#REF!</v>
      </c>
    </row>
    <row r="91" spans="1:8" x14ac:dyDescent="0.25">
      <c r="A91" s="42">
        <v>1860</v>
      </c>
      <c r="B91" s="6" t="s">
        <v>147</v>
      </c>
      <c r="C91" s="53" t="e">
        <f>VLOOKUP($A91,#REF!,72,FALSE)</f>
        <v>#REF!</v>
      </c>
      <c r="D91" s="53">
        <f>VLOOKUP($A91,'SM O&amp;M Factor'!$A$5:$BX$209,74,FALSE)</f>
        <v>615864691.25</v>
      </c>
      <c r="E91" s="53">
        <f>VLOOKUP($A91,'TB - 2014'!$A$5:$BX$44,75,FALSE)</f>
        <v>626470247.38000011</v>
      </c>
      <c r="F91" s="53">
        <f>VLOOKUP($A91,'TB - 2013'!$A$5:$BX$44,76,FALSE)</f>
        <v>601540904.0999999</v>
      </c>
      <c r="G91" s="53">
        <f>VLOOKUP($A91,'TB - 2012'!$A$5:$BX$44,76,FALSE)</f>
        <v>550889659.51000011</v>
      </c>
      <c r="H91" s="54" t="e">
        <f t="shared" si="1"/>
        <v>#REF!</v>
      </c>
    </row>
    <row r="92" spans="1:8" ht="30" x14ac:dyDescent="0.25">
      <c r="A92" s="42">
        <v>1865</v>
      </c>
      <c r="B92" s="6" t="s">
        <v>148</v>
      </c>
      <c r="C92" s="53" t="e">
        <f>VLOOKUP($A92,#REF!,72,FALSE)</f>
        <v>#REF!</v>
      </c>
      <c r="D92" s="53">
        <f>VLOOKUP($A92,'SM O&amp;M Factor'!$A$5:$BX$209,74,FALSE)</f>
        <v>636409.17999999993</v>
      </c>
      <c r="E92" s="53">
        <f>VLOOKUP($A92,'TB - 2014'!$A$5:$BX$44,75,FALSE)</f>
        <v>636631.92999999993</v>
      </c>
      <c r="F92" s="53">
        <f>VLOOKUP($A92,'TB - 2013'!$A$5:$BX$44,76,FALSE)</f>
        <v>636466.09</v>
      </c>
      <c r="G92" s="53">
        <f>VLOOKUP($A92,'TB - 2012'!$A$5:$BX$44,76,FALSE)</f>
        <v>372848.8</v>
      </c>
      <c r="H92" s="54" t="e">
        <f t="shared" si="1"/>
        <v>#REF!</v>
      </c>
    </row>
    <row r="93" spans="1:8" ht="30" x14ac:dyDescent="0.25">
      <c r="A93" s="42">
        <v>1870</v>
      </c>
      <c r="B93" s="6" t="s">
        <v>149</v>
      </c>
      <c r="C93" s="53" t="e">
        <f>VLOOKUP($A93,#REF!,72,FALSE)</f>
        <v>#REF!</v>
      </c>
      <c r="D93" s="53">
        <f>VLOOKUP($A93,'SM O&amp;M Factor'!$A$5:$BX$209,74,FALSE)</f>
        <v>0</v>
      </c>
      <c r="E93" s="53">
        <f>VLOOKUP($A93,'TB - 2014'!$A$5:$BX$44,75,FALSE)</f>
        <v>0</v>
      </c>
      <c r="F93" s="53">
        <f>VLOOKUP($A93,'TB - 2013'!$A$5:$BX$44,76,FALSE)</f>
        <v>0</v>
      </c>
      <c r="G93" s="53">
        <f>VLOOKUP($A93,'TB - 2012'!$A$5:$BX$44,76,FALSE)</f>
        <v>8009.6</v>
      </c>
      <c r="H93" s="54" t="e">
        <f t="shared" si="1"/>
        <v>#REF!</v>
      </c>
    </row>
    <row r="94" spans="1:8" ht="30" x14ac:dyDescent="0.25">
      <c r="A94" s="42">
        <v>1875</v>
      </c>
      <c r="B94" s="6" t="s">
        <v>150</v>
      </c>
      <c r="C94" s="53" t="e">
        <f>VLOOKUP($A94,#REF!,72,FALSE)</f>
        <v>#REF!</v>
      </c>
      <c r="D94" s="53">
        <f>VLOOKUP($A94,'SM O&amp;M Factor'!$A$5:$BX$209,74,FALSE)</f>
        <v>2156987.41</v>
      </c>
      <c r="E94" s="53">
        <f>VLOOKUP($A94,'TB - 2014'!$A$5:$BX$44,75,FALSE)</f>
        <v>2163575.85</v>
      </c>
      <c r="F94" s="53">
        <f>VLOOKUP($A94,'TB - 2013'!$A$5:$BX$44,76,FALSE)</f>
        <v>2141085.92</v>
      </c>
      <c r="G94" s="53">
        <f>VLOOKUP($A94,'TB - 2012'!$A$5:$BX$44,76,FALSE)</f>
        <v>1991009.09</v>
      </c>
      <c r="H94" s="54" t="e">
        <f t="shared" si="1"/>
        <v>#REF!</v>
      </c>
    </row>
    <row r="95" spans="1:8" x14ac:dyDescent="0.25">
      <c r="A95" s="42">
        <v>1905</v>
      </c>
      <c r="B95" s="6" t="s">
        <v>128</v>
      </c>
      <c r="C95" s="53" t="e">
        <f>VLOOKUP($A95,#REF!,72,FALSE)</f>
        <v>#REF!</v>
      </c>
      <c r="D95" s="53">
        <f>VLOOKUP($A95,'SM O&amp;M Factor'!$A$5:$BX$209,74,FALSE)</f>
        <v>45711799.949999996</v>
      </c>
      <c r="E95" s="53">
        <f>VLOOKUP($A95,'TB - 2014'!$A$5:$BX$44,75,FALSE)</f>
        <v>47206047.919999994</v>
      </c>
      <c r="F95" s="53">
        <f>VLOOKUP($A95,'TB - 2013'!$A$5:$BX$44,76,FALSE)</f>
        <v>42486407.039999999</v>
      </c>
      <c r="G95" s="53">
        <f>VLOOKUP($A95,'TB - 2012'!$A$5:$BX$44,76,FALSE)</f>
        <v>20907119.839999996</v>
      </c>
      <c r="H95" s="54" t="e">
        <f t="shared" si="1"/>
        <v>#REF!</v>
      </c>
    </row>
    <row r="96" spans="1:8" x14ac:dyDescent="0.25">
      <c r="A96" s="42">
        <v>1908</v>
      </c>
      <c r="B96" s="6" t="s">
        <v>129</v>
      </c>
      <c r="C96" s="53" t="e">
        <f>VLOOKUP($A96,#REF!,72,FALSE)</f>
        <v>#REF!</v>
      </c>
      <c r="D96" s="53">
        <f>VLOOKUP($A96,'SM O&amp;M Factor'!$A$5:$BX$209,74,FALSE)</f>
        <v>278261357.12000006</v>
      </c>
      <c r="E96" s="53">
        <f>VLOOKUP($A96,'TB - 2014'!$A$5:$BX$44,75,FALSE)</f>
        <v>247627684.58999997</v>
      </c>
      <c r="F96" s="53">
        <f>VLOOKUP($A96,'TB - 2013'!$A$5:$BX$44,76,FALSE)</f>
        <v>231127223.09999999</v>
      </c>
      <c r="G96" s="53">
        <f>VLOOKUP($A96,'TB - 2012'!$A$5:$BX$44,76,FALSE)</f>
        <v>246712896.40999994</v>
      </c>
      <c r="H96" s="54" t="e">
        <f t="shared" si="1"/>
        <v>#REF!</v>
      </c>
    </row>
    <row r="97" spans="1:8" ht="30" x14ac:dyDescent="0.25">
      <c r="A97" s="42">
        <v>1910</v>
      </c>
      <c r="B97" s="6" t="s">
        <v>130</v>
      </c>
      <c r="C97" s="53" t="e">
        <f>VLOOKUP($A97,#REF!,72,FALSE)</f>
        <v>#REF!</v>
      </c>
      <c r="D97" s="53">
        <f>VLOOKUP($A97,'SM O&amp;M Factor'!$A$5:$BX$209,74,FALSE)</f>
        <v>26136395.590000004</v>
      </c>
      <c r="E97" s="53">
        <f>VLOOKUP($A97,'TB - 2014'!$A$5:$BX$44,75,FALSE)</f>
        <v>26118171.259999998</v>
      </c>
      <c r="F97" s="53">
        <f>VLOOKUP($A97,'TB - 2013'!$A$5:$BX$44,76,FALSE)</f>
        <v>25499359.309999999</v>
      </c>
      <c r="G97" s="53">
        <f>VLOOKUP($A97,'TB - 2012'!$A$5:$BX$44,76,FALSE)</f>
        <v>24415056.09</v>
      </c>
      <c r="H97" s="54" t="e">
        <f t="shared" si="1"/>
        <v>#REF!</v>
      </c>
    </row>
    <row r="98" spans="1:8" ht="30" x14ac:dyDescent="0.25">
      <c r="A98" s="42">
        <v>1915</v>
      </c>
      <c r="B98" s="6" t="s">
        <v>151</v>
      </c>
      <c r="C98" s="53" t="e">
        <f>VLOOKUP($A98,#REF!,72,FALSE)</f>
        <v>#REF!</v>
      </c>
      <c r="D98" s="53">
        <f>VLOOKUP($A98,'SM O&amp;M Factor'!$A$5:$BX$209,74,FALSE)</f>
        <v>43540355.970000021</v>
      </c>
      <c r="E98" s="53">
        <f>VLOOKUP($A98,'TB - 2014'!$A$5:$BX$44,75,FALSE)</f>
        <v>45638259.020000011</v>
      </c>
      <c r="F98" s="53">
        <f>VLOOKUP($A98,'TB - 2013'!$A$5:$BX$44,76,FALSE)</f>
        <v>44395980.630000003</v>
      </c>
      <c r="G98" s="53">
        <f>VLOOKUP($A98,'TB - 2012'!$A$5:$BX$44,76,FALSE)</f>
        <v>44051968.179999992</v>
      </c>
      <c r="H98" s="54" t="e">
        <f t="shared" si="1"/>
        <v>#REF!</v>
      </c>
    </row>
    <row r="99" spans="1:8" ht="30" x14ac:dyDescent="0.25">
      <c r="A99" s="42">
        <v>1920</v>
      </c>
      <c r="B99" s="6" t="s">
        <v>152</v>
      </c>
      <c r="C99" s="53" t="e">
        <f>VLOOKUP($A99,#REF!,72,FALSE)</f>
        <v>#REF!</v>
      </c>
      <c r="D99" s="53">
        <f>VLOOKUP($A99,'SM O&amp;M Factor'!$A$5:$BX$209,74,FALSE)</f>
        <v>112860919.41</v>
      </c>
      <c r="E99" s="53">
        <f>VLOOKUP($A99,'TB - 2014'!$A$5:$BX$44,75,FALSE)</f>
        <v>109292626.00000001</v>
      </c>
      <c r="F99" s="53">
        <f>VLOOKUP($A99,'TB - 2013'!$A$5:$BX$44,76,FALSE)</f>
        <v>103536829.03999998</v>
      </c>
      <c r="G99" s="53">
        <f>VLOOKUP($A99,'TB - 2012'!$A$5:$BX$44,76,FALSE)</f>
        <v>97596093.560000002</v>
      </c>
      <c r="H99" s="54" t="e">
        <f t="shared" si="1"/>
        <v>#REF!</v>
      </c>
    </row>
    <row r="100" spans="1:8" ht="30" x14ac:dyDescent="0.25">
      <c r="A100" s="42">
        <v>1930</v>
      </c>
      <c r="B100" s="6" t="s">
        <v>153</v>
      </c>
      <c r="C100" s="53" t="e">
        <f>VLOOKUP($A100,#REF!,72,FALSE)</f>
        <v>#REF!</v>
      </c>
      <c r="D100" s="53">
        <f>VLOOKUP($A100,'SM O&amp;M Factor'!$A$5:$BX$209,74,FALSE)</f>
        <v>223248303.84999999</v>
      </c>
      <c r="E100" s="53">
        <f>VLOOKUP($A100,'TB - 2014'!$A$5:$BX$44,75,FALSE)</f>
        <v>221679825.81999999</v>
      </c>
      <c r="F100" s="53">
        <f>VLOOKUP($A100,'TB - 2013'!$A$5:$BX$44,76,FALSE)</f>
        <v>210833234.23999995</v>
      </c>
      <c r="G100" s="53">
        <f>VLOOKUP($A100,'TB - 2012'!$A$5:$BX$44,76,FALSE)</f>
        <v>201992790.08999997</v>
      </c>
      <c r="H100" s="54" t="e">
        <f t="shared" si="1"/>
        <v>#REF!</v>
      </c>
    </row>
    <row r="101" spans="1:8" x14ac:dyDescent="0.25">
      <c r="A101" s="42">
        <v>1935</v>
      </c>
      <c r="B101" s="6" t="s">
        <v>154</v>
      </c>
      <c r="C101" s="53" t="e">
        <f>VLOOKUP($A101,#REF!,72,FALSE)</f>
        <v>#REF!</v>
      </c>
      <c r="D101" s="53">
        <f>VLOOKUP($A101,'SM O&amp;M Factor'!$A$5:$BX$209,74,FALSE)</f>
        <v>4610602.1499999994</v>
      </c>
      <c r="E101" s="53">
        <f>VLOOKUP($A101,'TB - 2014'!$A$5:$BX$44,75,FALSE)</f>
        <v>4513073.8899999997</v>
      </c>
      <c r="F101" s="53">
        <f>VLOOKUP($A101,'TB - 2013'!$A$5:$BX$44,76,FALSE)</f>
        <v>4425607.84</v>
      </c>
      <c r="G101" s="53">
        <f>VLOOKUP($A101,'TB - 2012'!$A$5:$BX$44,76,FALSE)</f>
        <v>4455465.7899999991</v>
      </c>
      <c r="H101" s="54" t="e">
        <f t="shared" si="1"/>
        <v>#REF!</v>
      </c>
    </row>
    <row r="102" spans="1:8" ht="30" x14ac:dyDescent="0.25">
      <c r="A102" s="42">
        <v>1940</v>
      </c>
      <c r="B102" s="6" t="s">
        <v>155</v>
      </c>
      <c r="C102" s="53" t="e">
        <f>VLOOKUP($A102,#REF!,72,FALSE)</f>
        <v>#REF!</v>
      </c>
      <c r="D102" s="53">
        <f>VLOOKUP($A102,'SM O&amp;M Factor'!$A$5:$BX$209,74,FALSE)</f>
        <v>52297812.630000003</v>
      </c>
      <c r="E102" s="53">
        <f>VLOOKUP($A102,'TB - 2014'!$A$5:$BX$44,75,FALSE)</f>
        <v>54075120.358000003</v>
      </c>
      <c r="F102" s="53">
        <f>VLOOKUP($A102,'TB - 2013'!$A$5:$BX$44,76,FALSE)</f>
        <v>51295796.75</v>
      </c>
      <c r="G102" s="53">
        <f>VLOOKUP($A102,'TB - 2012'!$A$5:$BX$44,76,FALSE)</f>
        <v>49999100.140000001</v>
      </c>
      <c r="H102" s="54" t="e">
        <f t="shared" si="1"/>
        <v>#REF!</v>
      </c>
    </row>
    <row r="103" spans="1:8" ht="30" x14ac:dyDescent="0.25">
      <c r="A103" s="42">
        <v>1945</v>
      </c>
      <c r="B103" s="6" t="s">
        <v>156</v>
      </c>
      <c r="C103" s="53" t="e">
        <f>VLOOKUP($A103,#REF!,72,FALSE)</f>
        <v>#REF!</v>
      </c>
      <c r="D103" s="53">
        <f>VLOOKUP($A103,'SM O&amp;M Factor'!$A$5:$BX$209,74,FALSE)</f>
        <v>9951230.1600000001</v>
      </c>
      <c r="E103" s="53">
        <f>VLOOKUP($A103,'TB - 2014'!$A$5:$BX$44,75,FALSE)</f>
        <v>8668899.5800000001</v>
      </c>
      <c r="F103" s="53">
        <f>VLOOKUP($A103,'TB - 2013'!$A$5:$BX$44,76,FALSE)</f>
        <v>8018664.25</v>
      </c>
      <c r="G103" s="53">
        <f>VLOOKUP($A103,'TB - 2012'!$A$5:$BX$44,76,FALSE)</f>
        <v>7941968.7199999997</v>
      </c>
      <c r="H103" s="54" t="e">
        <f t="shared" si="1"/>
        <v>#REF!</v>
      </c>
    </row>
    <row r="104" spans="1:8" ht="30" x14ac:dyDescent="0.25">
      <c r="A104" s="42">
        <v>1950</v>
      </c>
      <c r="B104" s="6" t="s">
        <v>157</v>
      </c>
      <c r="C104" s="53" t="e">
        <f>VLOOKUP($A104,#REF!,72,FALSE)</f>
        <v>#REF!</v>
      </c>
      <c r="D104" s="53">
        <f>VLOOKUP($A104,'SM O&amp;M Factor'!$A$5:$BX$209,74,FALSE)</f>
        <v>3123494.5000000005</v>
      </c>
      <c r="E104" s="53">
        <f>VLOOKUP($A104,'TB - 2014'!$A$5:$BX$44,75,FALSE)</f>
        <v>2754063.35</v>
      </c>
      <c r="F104" s="53">
        <f>VLOOKUP($A104,'TB - 2013'!$A$5:$BX$44,76,FALSE)</f>
        <v>2667548.27</v>
      </c>
      <c r="G104" s="53">
        <f>VLOOKUP($A104,'TB - 2012'!$A$5:$BX$44,76,FALSE)</f>
        <v>2502604.66</v>
      </c>
      <c r="H104" s="54" t="e">
        <f t="shared" si="1"/>
        <v>#REF!</v>
      </c>
    </row>
    <row r="105" spans="1:8" ht="30" x14ac:dyDescent="0.25">
      <c r="A105" s="42">
        <v>1955</v>
      </c>
      <c r="B105" s="6" t="s">
        <v>158</v>
      </c>
      <c r="C105" s="53" t="e">
        <f>VLOOKUP($A105,#REF!,72,FALSE)</f>
        <v>#REF!</v>
      </c>
      <c r="D105" s="53">
        <f>VLOOKUP($A105,'SM O&amp;M Factor'!$A$5:$BX$209,74,FALSE)</f>
        <v>25713349.219999999</v>
      </c>
      <c r="E105" s="53">
        <f>VLOOKUP($A105,'TB - 2014'!$A$5:$BX$44,75,FALSE)</f>
        <v>25062042.569999997</v>
      </c>
      <c r="F105" s="53">
        <f>VLOOKUP($A105,'TB - 2013'!$A$5:$BX$44,76,FALSE)</f>
        <v>22506869.299999997</v>
      </c>
      <c r="G105" s="53">
        <f>VLOOKUP($A105,'TB - 2012'!$A$5:$BX$44,76,FALSE)</f>
        <v>21153463.690000001</v>
      </c>
      <c r="H105" s="54" t="e">
        <f t="shared" si="1"/>
        <v>#REF!</v>
      </c>
    </row>
    <row r="106" spans="1:8" ht="30" x14ac:dyDescent="0.25">
      <c r="A106" s="42">
        <v>1960</v>
      </c>
      <c r="B106" s="6" t="s">
        <v>159</v>
      </c>
      <c r="C106" s="53" t="e">
        <f>VLOOKUP($A106,#REF!,72,FALSE)</f>
        <v>#REF!</v>
      </c>
      <c r="D106" s="53">
        <f>VLOOKUP($A106,'SM O&amp;M Factor'!$A$5:$BX$209,74,FALSE)</f>
        <v>8287969.7799999984</v>
      </c>
      <c r="E106" s="53">
        <f>VLOOKUP($A106,'TB - 2014'!$A$5:$BX$44,75,FALSE)</f>
        <v>7969267.1699999999</v>
      </c>
      <c r="F106" s="53">
        <f>VLOOKUP($A106,'TB - 2013'!$A$5:$BX$44,76,FALSE)</f>
        <v>7411175.8000000007</v>
      </c>
      <c r="G106" s="53">
        <f>VLOOKUP($A106,'TB - 2012'!$A$5:$BX$44,76,FALSE)</f>
        <v>8541770.4899999984</v>
      </c>
      <c r="H106" s="54" t="e">
        <f t="shared" si="1"/>
        <v>#REF!</v>
      </c>
    </row>
    <row r="107" spans="1:8" ht="45" x14ac:dyDescent="0.25">
      <c r="A107" s="42">
        <v>1970</v>
      </c>
      <c r="B107" s="6" t="s">
        <v>161</v>
      </c>
      <c r="C107" s="53" t="e">
        <f>VLOOKUP($A107,#REF!,72,FALSE)</f>
        <v>#REF!</v>
      </c>
      <c r="D107" s="53">
        <f>VLOOKUP($A107,'SM O&amp;M Factor'!$A$5:$BX$209,74,FALSE)</f>
        <v>3116267.62</v>
      </c>
      <c r="E107" s="53">
        <f>VLOOKUP($A107,'TB - 2014'!$A$5:$BX$44,75,FALSE)</f>
        <v>3187096</v>
      </c>
      <c r="F107" s="53">
        <f>VLOOKUP($A107,'TB - 2013'!$A$5:$BX$44,76,FALSE)</f>
        <v>4162603.33</v>
      </c>
      <c r="G107" s="53">
        <f>VLOOKUP($A107,'TB - 2012'!$A$5:$BX$44,76,FALSE)</f>
        <v>4526360.57</v>
      </c>
      <c r="H107" s="54" t="e">
        <f t="shared" si="1"/>
        <v>#REF!</v>
      </c>
    </row>
    <row r="108" spans="1:8" ht="45" x14ac:dyDescent="0.25">
      <c r="A108" s="42">
        <v>1975</v>
      </c>
      <c r="B108" s="6" t="s">
        <v>162</v>
      </c>
      <c r="C108" s="53" t="e">
        <f>VLOOKUP($A108,#REF!,72,FALSE)</f>
        <v>#REF!</v>
      </c>
      <c r="D108" s="53">
        <f>VLOOKUP($A108,'SM O&amp;M Factor'!$A$5:$BX$209,74,FALSE)</f>
        <v>1341141.26</v>
      </c>
      <c r="E108" s="53">
        <f>VLOOKUP($A108,'TB - 2014'!$A$5:$BX$44,75,FALSE)</f>
        <v>1727473.83</v>
      </c>
      <c r="F108" s="53">
        <f>VLOOKUP($A108,'TB - 2013'!$A$5:$BX$44,76,FALSE)</f>
        <v>1727474.26</v>
      </c>
      <c r="G108" s="53">
        <f>VLOOKUP($A108,'TB - 2012'!$A$5:$BX$44,76,FALSE)</f>
        <v>1727473.83</v>
      </c>
      <c r="H108" s="54" t="e">
        <f t="shared" si="1"/>
        <v>#REF!</v>
      </c>
    </row>
    <row r="109" spans="1:8" ht="30" x14ac:dyDescent="0.25">
      <c r="A109" s="42">
        <v>1980</v>
      </c>
      <c r="B109" s="6" t="s">
        <v>163</v>
      </c>
      <c r="C109" s="53" t="e">
        <f>VLOOKUP($A109,#REF!,72,FALSE)</f>
        <v>#REF!</v>
      </c>
      <c r="D109" s="53">
        <f>VLOOKUP($A109,'SM O&amp;M Factor'!$A$5:$BX$209,74,FALSE)</f>
        <v>95301647.930000007</v>
      </c>
      <c r="E109" s="53">
        <f>VLOOKUP($A109,'TB - 2014'!$A$5:$BX$44,75,FALSE)</f>
        <v>96381139.079999968</v>
      </c>
      <c r="F109" s="53">
        <f>VLOOKUP($A109,'TB - 2013'!$A$5:$BX$44,76,FALSE)</f>
        <v>92172743.780000001</v>
      </c>
      <c r="G109" s="53">
        <f>VLOOKUP($A109,'TB - 2012'!$A$5:$BX$44,76,FALSE)</f>
        <v>87604785.390000015</v>
      </c>
      <c r="H109" s="54" t="e">
        <f t="shared" si="1"/>
        <v>#REF!</v>
      </c>
    </row>
    <row r="110" spans="1:8" ht="30" x14ac:dyDescent="0.25">
      <c r="A110" s="42">
        <v>1985</v>
      </c>
      <c r="B110" s="6" t="s">
        <v>164</v>
      </c>
      <c r="C110" s="53" t="e">
        <f>VLOOKUP($A110,#REF!,72,FALSE)</f>
        <v>#REF!</v>
      </c>
      <c r="D110" s="53">
        <f>VLOOKUP($A110,'SM O&amp;M Factor'!$A$5:$BX$209,74,FALSE)</f>
        <v>183494.95</v>
      </c>
      <c r="E110" s="53">
        <f>VLOOKUP($A110,'TB - 2014'!$A$5:$BX$44,75,FALSE)</f>
        <v>185260.51</v>
      </c>
      <c r="F110" s="53">
        <f>VLOOKUP($A110,'TB - 2013'!$A$5:$BX$44,76,FALSE)</f>
        <v>186747.63</v>
      </c>
      <c r="G110" s="53">
        <f>VLOOKUP($A110,'TB - 2012'!$A$5:$BX$44,76,FALSE)</f>
        <v>200845.19</v>
      </c>
      <c r="H110" s="54" t="e">
        <f t="shared" si="1"/>
        <v>#REF!</v>
      </c>
    </row>
    <row r="111" spans="1:8" x14ac:dyDescent="0.25">
      <c r="A111" s="42">
        <v>1990</v>
      </c>
      <c r="B111" s="6" t="s">
        <v>165</v>
      </c>
      <c r="C111" s="53" t="e">
        <f>VLOOKUP($A111,#REF!,72,FALSE)</f>
        <v>#REF!</v>
      </c>
      <c r="D111" s="53">
        <f>VLOOKUP($A111,'SM O&amp;M Factor'!$A$5:$BX$209,74,FALSE)</f>
        <v>4380678.1500000004</v>
      </c>
      <c r="E111" s="53">
        <f>VLOOKUP($A111,'TB - 2014'!$A$5:$BX$44,75,FALSE)</f>
        <v>4682319.1110000005</v>
      </c>
      <c r="F111" s="53">
        <f>VLOOKUP($A111,'TB - 2013'!$A$5:$BX$44,76,FALSE)</f>
        <v>4415747.47</v>
      </c>
      <c r="G111" s="53">
        <f>VLOOKUP($A111,'TB - 2012'!$A$5:$BX$44,76,FALSE)</f>
        <v>3694534.85</v>
      </c>
      <c r="H111" s="54" t="e">
        <f t="shared" si="1"/>
        <v>#REF!</v>
      </c>
    </row>
    <row r="112" spans="1:8" ht="30" x14ac:dyDescent="0.25">
      <c r="A112" s="42">
        <v>1995</v>
      </c>
      <c r="B112" s="6" t="s">
        <v>166</v>
      </c>
      <c r="C112" s="53" t="e">
        <f>VLOOKUP($A112,#REF!,72,FALSE)</f>
        <v>#REF!</v>
      </c>
      <c r="D112" s="53">
        <f>VLOOKUP($A112,'SM O&amp;M Factor'!$A$5:$BX$209,74,FALSE)</f>
        <v>-1160745464.0900002</v>
      </c>
      <c r="E112" s="53">
        <f>VLOOKUP($A112,'TB - 2014'!$A$5:$BX$44,75,FALSE)</f>
        <v>-1276362072.5900002</v>
      </c>
      <c r="F112" s="53">
        <f>VLOOKUP($A112,'TB - 2013'!$A$5:$BX$44,76,FALSE)</f>
        <v>-1163494992.6300004</v>
      </c>
      <c r="G112" s="53">
        <f>VLOOKUP($A112,'TB - 2012'!$A$5:$BX$44,76,FALSE)</f>
        <v>-1090856907.8199999</v>
      </c>
      <c r="H112" s="54" t="e">
        <f t="shared" si="1"/>
        <v>#REF!</v>
      </c>
    </row>
    <row r="113" spans="1:8" ht="30" x14ac:dyDescent="0.25">
      <c r="A113" s="42">
        <v>2005</v>
      </c>
      <c r="B113" s="6" t="s">
        <v>395</v>
      </c>
      <c r="C113" s="53" t="e">
        <f>VLOOKUP($A113,#REF!,72,FALSE)</f>
        <v>#REF!</v>
      </c>
      <c r="D113" s="53" t="e">
        <f>VLOOKUP($A113,'SM O&amp;M Factor'!$A$5:$BX$209,74,FALSE)</f>
        <v>#N/A</v>
      </c>
      <c r="E113" s="53" t="e">
        <f>VLOOKUP($A113,'TB - 2014'!$A$5:$BX$44,75,FALSE)</f>
        <v>#N/A</v>
      </c>
      <c r="F113" s="53" t="e">
        <f>VLOOKUP($A113,'TB - 2013'!$A$5:$BX$44,76,FALSE)</f>
        <v>#N/A</v>
      </c>
      <c r="G113" s="53" t="e">
        <f>VLOOKUP($A113,'TB - 2012'!$A$5:$BX$44,76,FALSE)</f>
        <v>#N/A</v>
      </c>
      <c r="H113" s="54" t="e">
        <f t="shared" si="1"/>
        <v>#REF!</v>
      </c>
    </row>
    <row r="114" spans="1:8" ht="30" x14ac:dyDescent="0.25">
      <c r="A114" s="42">
        <v>2010</v>
      </c>
      <c r="B114" s="6" t="s">
        <v>167</v>
      </c>
      <c r="C114" s="53" t="e">
        <f>VLOOKUP($A114,#REF!,72,FALSE)</f>
        <v>#REF!</v>
      </c>
      <c r="D114" s="53" t="e">
        <f>VLOOKUP($A114,'SM O&amp;M Factor'!$A$5:$BX$209,74,FALSE)</f>
        <v>#N/A</v>
      </c>
      <c r="E114" s="53" t="e">
        <f>VLOOKUP($A114,'TB - 2014'!$A$5:$BX$44,75,FALSE)</f>
        <v>#N/A</v>
      </c>
      <c r="F114" s="53" t="e">
        <f>VLOOKUP($A114,'TB - 2013'!$A$5:$BX$44,76,FALSE)</f>
        <v>#N/A</v>
      </c>
      <c r="G114" s="53" t="e">
        <f>VLOOKUP($A114,'TB - 2012'!$A$5:$BX$44,76,FALSE)</f>
        <v>#N/A</v>
      </c>
      <c r="H114" s="54" t="e">
        <f t="shared" si="1"/>
        <v>#REF!</v>
      </c>
    </row>
    <row r="115" spans="1:8" ht="30" x14ac:dyDescent="0.25">
      <c r="A115" s="42">
        <v>2040</v>
      </c>
      <c r="B115" s="6" t="s">
        <v>168</v>
      </c>
      <c r="C115" s="53" t="e">
        <f>VLOOKUP($A115,#REF!,72,FALSE)</f>
        <v>#REF!</v>
      </c>
      <c r="D115" s="53" t="e">
        <f>VLOOKUP($A115,'SM O&amp;M Factor'!$A$5:$BX$209,74,FALSE)</f>
        <v>#N/A</v>
      </c>
      <c r="E115" s="53" t="e">
        <f>VLOOKUP($A115,'TB - 2014'!$A$5:$BX$44,75,FALSE)</f>
        <v>#N/A</v>
      </c>
      <c r="F115" s="53" t="e">
        <f>VLOOKUP($A115,'TB - 2013'!$A$5:$BX$44,76,FALSE)</f>
        <v>#N/A</v>
      </c>
      <c r="G115" s="53" t="e">
        <f>VLOOKUP($A115,'TB - 2012'!$A$5:$BX$44,76,FALSE)</f>
        <v>#N/A</v>
      </c>
      <c r="H115" s="54" t="e">
        <f t="shared" si="1"/>
        <v>#REF!</v>
      </c>
    </row>
    <row r="116" spans="1:8" ht="30" x14ac:dyDescent="0.25">
      <c r="A116" s="42">
        <v>2050</v>
      </c>
      <c r="B116" s="6" t="s">
        <v>169</v>
      </c>
      <c r="C116" s="53" t="e">
        <f>VLOOKUP($A116,#REF!,72,FALSE)</f>
        <v>#REF!</v>
      </c>
      <c r="D116" s="53" t="e">
        <f>VLOOKUP($A116,'SM O&amp;M Factor'!$A$5:$BX$209,74,FALSE)</f>
        <v>#N/A</v>
      </c>
      <c r="E116" s="53" t="e">
        <f>VLOOKUP($A116,'TB - 2014'!$A$5:$BX$44,75,FALSE)</f>
        <v>#N/A</v>
      </c>
      <c r="F116" s="53" t="e">
        <f>VLOOKUP($A116,'TB - 2013'!$A$5:$BX$44,76,FALSE)</f>
        <v>#N/A</v>
      </c>
      <c r="G116" s="53" t="e">
        <f>VLOOKUP($A116,'TB - 2012'!$A$5:$BX$44,76,FALSE)</f>
        <v>#N/A</v>
      </c>
      <c r="H116" s="54" t="e">
        <f t="shared" si="1"/>
        <v>#REF!</v>
      </c>
    </row>
    <row r="117" spans="1:8" ht="30" x14ac:dyDescent="0.25">
      <c r="A117" s="42">
        <v>2055</v>
      </c>
      <c r="B117" s="6" t="s">
        <v>170</v>
      </c>
      <c r="C117" s="53" t="e">
        <f>VLOOKUP($A117,#REF!,72,FALSE)</f>
        <v>#REF!</v>
      </c>
      <c r="D117" s="53" t="e">
        <f>VLOOKUP($A117,'SM O&amp;M Factor'!$A$5:$BX$209,74,FALSE)</f>
        <v>#N/A</v>
      </c>
      <c r="E117" s="53" t="e">
        <f>VLOOKUP($A117,'TB - 2014'!$A$5:$BX$44,75,FALSE)</f>
        <v>#N/A</v>
      </c>
      <c r="F117" s="53" t="e">
        <f>VLOOKUP($A117,'TB - 2013'!$A$5:$BX$44,76,FALSE)</f>
        <v>#N/A</v>
      </c>
      <c r="G117" s="53" t="e">
        <f>VLOOKUP($A117,'TB - 2012'!$A$5:$BX$44,76,FALSE)</f>
        <v>#N/A</v>
      </c>
      <c r="H117" s="54" t="e">
        <f t="shared" si="1"/>
        <v>#REF!</v>
      </c>
    </row>
    <row r="118" spans="1:8" ht="30" x14ac:dyDescent="0.25">
      <c r="A118" s="42">
        <v>2060</v>
      </c>
      <c r="B118" s="6" t="s">
        <v>171</v>
      </c>
      <c r="C118" s="53" t="e">
        <f>VLOOKUP($A118,#REF!,72,FALSE)</f>
        <v>#REF!</v>
      </c>
      <c r="D118" s="53" t="e">
        <f>VLOOKUP($A118,'SM O&amp;M Factor'!$A$5:$BX$209,74,FALSE)</f>
        <v>#N/A</v>
      </c>
      <c r="E118" s="53" t="e">
        <f>VLOOKUP($A118,'TB - 2014'!$A$5:$BX$44,75,FALSE)</f>
        <v>#N/A</v>
      </c>
      <c r="F118" s="53" t="e">
        <f>VLOOKUP($A118,'TB - 2013'!$A$5:$BX$44,76,FALSE)</f>
        <v>#N/A</v>
      </c>
      <c r="G118" s="53" t="e">
        <f>VLOOKUP($A118,'TB - 2012'!$A$5:$BX$44,76,FALSE)</f>
        <v>#N/A</v>
      </c>
      <c r="H118" s="54" t="e">
        <f t="shared" si="1"/>
        <v>#REF!</v>
      </c>
    </row>
    <row r="119" spans="1:8" ht="30" x14ac:dyDescent="0.25">
      <c r="A119" s="42">
        <v>2065</v>
      </c>
      <c r="B119" s="6" t="s">
        <v>172</v>
      </c>
      <c r="C119" s="53" t="e">
        <f>VLOOKUP($A119,#REF!,72,FALSE)</f>
        <v>#REF!</v>
      </c>
      <c r="D119" s="53" t="e">
        <f>VLOOKUP($A119,'SM O&amp;M Factor'!$A$5:$BX$209,74,FALSE)</f>
        <v>#N/A</v>
      </c>
      <c r="E119" s="53" t="e">
        <f>VLOOKUP($A119,'TB - 2014'!$A$5:$BX$44,75,FALSE)</f>
        <v>#N/A</v>
      </c>
      <c r="F119" s="53" t="e">
        <f>VLOOKUP($A119,'TB - 2013'!$A$5:$BX$44,76,FALSE)</f>
        <v>#N/A</v>
      </c>
      <c r="G119" s="53" t="e">
        <f>VLOOKUP($A119,'TB - 2012'!$A$5:$BX$44,76,FALSE)</f>
        <v>#N/A</v>
      </c>
      <c r="H119" s="54" t="e">
        <f t="shared" ref="H119:H172" si="2">IF(SUM(C119:G119)=0,"Delete Account", "Keep Account")</f>
        <v>#REF!</v>
      </c>
    </row>
    <row r="120" spans="1:8" x14ac:dyDescent="0.25">
      <c r="A120" s="42">
        <v>2070</v>
      </c>
      <c r="B120" s="6" t="s">
        <v>173</v>
      </c>
      <c r="C120" s="53" t="e">
        <f>VLOOKUP($A120,#REF!,72,FALSE)</f>
        <v>#REF!</v>
      </c>
      <c r="D120" s="53" t="e">
        <f>VLOOKUP($A120,'SM O&amp;M Factor'!$A$5:$BX$209,74,FALSE)</f>
        <v>#N/A</v>
      </c>
      <c r="E120" s="53" t="e">
        <f>VLOOKUP($A120,'TB - 2014'!$A$5:$BX$44,75,FALSE)</f>
        <v>#N/A</v>
      </c>
      <c r="F120" s="53" t="e">
        <f>VLOOKUP($A120,'TB - 2013'!$A$5:$BX$44,76,FALSE)</f>
        <v>#N/A</v>
      </c>
      <c r="G120" s="53" t="e">
        <f>VLOOKUP($A120,'TB - 2012'!$A$5:$BX$44,76,FALSE)</f>
        <v>#N/A</v>
      </c>
      <c r="H120" s="54" t="e">
        <f t="shared" si="2"/>
        <v>#REF!</v>
      </c>
    </row>
    <row r="121" spans="1:8" ht="60" x14ac:dyDescent="0.25">
      <c r="A121" s="42">
        <v>2075</v>
      </c>
      <c r="B121" s="6" t="s">
        <v>396</v>
      </c>
      <c r="C121" s="53" t="e">
        <f>VLOOKUP($A121,#REF!,72,FALSE)</f>
        <v>#REF!</v>
      </c>
      <c r="D121" s="53" t="e">
        <f>VLOOKUP($A121,'SM O&amp;M Factor'!$A$5:$BX$209,74,FALSE)</f>
        <v>#N/A</v>
      </c>
      <c r="E121" s="53" t="e">
        <f>VLOOKUP($A121,'TB - 2014'!$A$5:$BX$44,75,FALSE)</f>
        <v>#N/A</v>
      </c>
      <c r="F121" s="53" t="e">
        <f>VLOOKUP($A121,'TB - 2013'!$A$5:$BX$44,76,FALSE)</f>
        <v>#N/A</v>
      </c>
      <c r="G121" s="53" t="e">
        <f>VLOOKUP($A121,'TB - 2012'!$A$5:$BX$44,76,FALSE)</f>
        <v>#N/A</v>
      </c>
      <c r="H121" s="54" t="e">
        <f t="shared" si="2"/>
        <v>#REF!</v>
      </c>
    </row>
    <row r="122" spans="1:8" ht="105" x14ac:dyDescent="0.25">
      <c r="A122" s="42">
        <v>2105</v>
      </c>
      <c r="B122" s="6" t="s">
        <v>397</v>
      </c>
      <c r="C122" s="53" t="e">
        <f>VLOOKUP($A122,#REF!,72,FALSE)</f>
        <v>#REF!</v>
      </c>
      <c r="D122" s="53" t="e">
        <f>VLOOKUP($A122,'SM O&amp;M Factor'!$A$5:$BX$209,74,FALSE)</f>
        <v>#N/A</v>
      </c>
      <c r="E122" s="53" t="e">
        <f>VLOOKUP($A122,'TB - 2014'!$A$5:$BX$44,75,FALSE)</f>
        <v>#N/A</v>
      </c>
      <c r="F122" s="53" t="e">
        <f>VLOOKUP($A122,'TB - 2013'!$A$5:$BX$44,76,FALSE)</f>
        <v>#N/A</v>
      </c>
      <c r="G122" s="53" t="e">
        <f>VLOOKUP($A122,'TB - 2012'!$A$5:$BX$44,76,FALSE)</f>
        <v>#N/A</v>
      </c>
      <c r="H122" s="54" t="e">
        <f t="shared" si="2"/>
        <v>#REF!</v>
      </c>
    </row>
    <row r="123" spans="1:8" ht="45" x14ac:dyDescent="0.25">
      <c r="A123" s="42">
        <v>2120</v>
      </c>
      <c r="B123" s="6" t="s">
        <v>174</v>
      </c>
      <c r="C123" s="53" t="e">
        <f>VLOOKUP($A123,#REF!,72,FALSE)</f>
        <v>#REF!</v>
      </c>
      <c r="D123" s="53" t="e">
        <f>VLOOKUP($A123,'SM O&amp;M Factor'!$A$5:$BX$209,74,FALSE)</f>
        <v>#N/A</v>
      </c>
      <c r="E123" s="53" t="e">
        <f>VLOOKUP($A123,'TB - 2014'!$A$5:$BX$44,75,FALSE)</f>
        <v>#N/A</v>
      </c>
      <c r="F123" s="53" t="e">
        <f>VLOOKUP($A123,'TB - 2013'!$A$5:$BX$44,76,FALSE)</f>
        <v>#N/A</v>
      </c>
      <c r="G123" s="53" t="e">
        <f>VLOOKUP($A123,'TB - 2012'!$A$5:$BX$44,76,FALSE)</f>
        <v>#N/A</v>
      </c>
      <c r="H123" s="54" t="e">
        <f t="shared" si="2"/>
        <v>#REF!</v>
      </c>
    </row>
    <row r="124" spans="1:8" ht="60" x14ac:dyDescent="0.25">
      <c r="A124" s="42">
        <v>2140</v>
      </c>
      <c r="B124" s="6" t="s">
        <v>175</v>
      </c>
      <c r="C124" s="53" t="e">
        <f>VLOOKUP($A124,#REF!,72,FALSE)</f>
        <v>#REF!</v>
      </c>
      <c r="D124" s="53" t="e">
        <f>VLOOKUP($A124,'SM O&amp;M Factor'!$A$5:$BX$209,74,FALSE)</f>
        <v>#N/A</v>
      </c>
      <c r="E124" s="53" t="e">
        <f>VLOOKUP($A124,'TB - 2014'!$A$5:$BX$44,75,FALSE)</f>
        <v>#N/A</v>
      </c>
      <c r="F124" s="53" t="e">
        <f>VLOOKUP($A124,'TB - 2013'!$A$5:$BX$44,76,FALSE)</f>
        <v>#N/A</v>
      </c>
      <c r="G124" s="53" t="e">
        <f>VLOOKUP($A124,'TB - 2012'!$A$5:$BX$44,76,FALSE)</f>
        <v>#N/A</v>
      </c>
      <c r="H124" s="54" t="e">
        <f t="shared" si="2"/>
        <v>#REF!</v>
      </c>
    </row>
    <row r="125" spans="1:8" ht="75" x14ac:dyDescent="0.25">
      <c r="A125" s="42">
        <v>2160</v>
      </c>
      <c r="B125" s="6" t="s">
        <v>398</v>
      </c>
      <c r="C125" s="53" t="e">
        <f>VLOOKUP($A125,#REF!,72,FALSE)</f>
        <v>#REF!</v>
      </c>
      <c r="D125" s="53" t="e">
        <f>VLOOKUP($A125,'SM O&amp;M Factor'!$A$5:$BX$209,74,FALSE)</f>
        <v>#N/A</v>
      </c>
      <c r="E125" s="53" t="e">
        <f>VLOOKUP($A125,'TB - 2014'!$A$5:$BX$44,75,FALSE)</f>
        <v>#N/A</v>
      </c>
      <c r="F125" s="53" t="e">
        <f>VLOOKUP($A125,'TB - 2013'!$A$5:$BX$44,76,FALSE)</f>
        <v>#N/A</v>
      </c>
      <c r="G125" s="53" t="e">
        <f>VLOOKUP($A125,'TB - 2012'!$A$5:$BX$44,76,FALSE)</f>
        <v>#N/A</v>
      </c>
      <c r="H125" s="54" t="e">
        <f t="shared" si="2"/>
        <v>#REF!</v>
      </c>
    </row>
    <row r="126" spans="1:8" ht="90" x14ac:dyDescent="0.25">
      <c r="A126" s="42">
        <v>2180</v>
      </c>
      <c r="B126" s="6" t="s">
        <v>399</v>
      </c>
      <c r="C126" s="53" t="e">
        <f>VLOOKUP($A126,#REF!,72,FALSE)</f>
        <v>#REF!</v>
      </c>
      <c r="D126" s="53" t="e">
        <f>VLOOKUP($A126,'SM O&amp;M Factor'!$A$5:$BX$209,74,FALSE)</f>
        <v>#N/A</v>
      </c>
      <c r="E126" s="53" t="e">
        <f>VLOOKUP($A126,'TB - 2014'!$A$5:$BX$44,75,FALSE)</f>
        <v>#N/A</v>
      </c>
      <c r="F126" s="53" t="e">
        <f>VLOOKUP($A126,'TB - 2013'!$A$5:$BX$44,76,FALSE)</f>
        <v>#N/A</v>
      </c>
      <c r="G126" s="53" t="e">
        <f>VLOOKUP($A126,'TB - 2012'!$A$5:$BX$44,76,FALSE)</f>
        <v>#N/A</v>
      </c>
      <c r="H126" s="54" t="e">
        <f t="shared" si="2"/>
        <v>#REF!</v>
      </c>
    </row>
    <row r="127" spans="1:8" x14ac:dyDescent="0.25">
      <c r="A127" s="42">
        <v>2205</v>
      </c>
      <c r="B127" s="6" t="s">
        <v>176</v>
      </c>
      <c r="C127" s="53" t="e">
        <f>VLOOKUP($A127,#REF!,72,FALSE)</f>
        <v>#REF!</v>
      </c>
      <c r="D127" s="53" t="e">
        <f>VLOOKUP($A127,'SM O&amp;M Factor'!$A$5:$BX$209,74,FALSE)</f>
        <v>#N/A</v>
      </c>
      <c r="E127" s="53" t="e">
        <f>VLOOKUP($A127,'TB - 2014'!$A$5:$BX$44,75,FALSE)</f>
        <v>#N/A</v>
      </c>
      <c r="F127" s="53" t="e">
        <f>VLOOKUP($A127,'TB - 2013'!$A$5:$BX$44,76,FALSE)</f>
        <v>#N/A</v>
      </c>
      <c r="G127" s="53" t="e">
        <f>VLOOKUP($A127,'TB - 2012'!$A$5:$BX$44,76,FALSE)</f>
        <v>#N/A</v>
      </c>
      <c r="H127" s="54" t="e">
        <f t="shared" si="2"/>
        <v>#REF!</v>
      </c>
    </row>
    <row r="128" spans="1:8" ht="30" x14ac:dyDescent="0.25">
      <c r="A128" s="42">
        <v>2208</v>
      </c>
      <c r="B128" s="6" t="s">
        <v>177</v>
      </c>
      <c r="C128" s="53" t="e">
        <f>VLOOKUP($A128,#REF!,72,FALSE)</f>
        <v>#REF!</v>
      </c>
      <c r="D128" s="53" t="e">
        <f>VLOOKUP($A128,'SM O&amp;M Factor'!$A$5:$BX$209,74,FALSE)</f>
        <v>#N/A</v>
      </c>
      <c r="E128" s="53" t="e">
        <f>VLOOKUP($A128,'TB - 2014'!$A$5:$BX$44,75,FALSE)</f>
        <v>#N/A</v>
      </c>
      <c r="F128" s="53" t="e">
        <f>VLOOKUP($A128,'TB - 2013'!$A$5:$BX$44,76,FALSE)</f>
        <v>#N/A</v>
      </c>
      <c r="G128" s="53" t="e">
        <f>VLOOKUP($A128,'TB - 2012'!$A$5:$BX$44,76,FALSE)</f>
        <v>#N/A</v>
      </c>
      <c r="H128" s="54" t="e">
        <f t="shared" si="2"/>
        <v>#REF!</v>
      </c>
    </row>
    <row r="129" spans="1:8" ht="45" x14ac:dyDescent="0.25">
      <c r="A129" s="42">
        <v>2210</v>
      </c>
      <c r="B129" s="6" t="s">
        <v>400</v>
      </c>
      <c r="C129" s="53" t="e">
        <f>VLOOKUP($A129,#REF!,72,FALSE)</f>
        <v>#REF!</v>
      </c>
      <c r="D129" s="53" t="e">
        <f>VLOOKUP($A129,'SM O&amp;M Factor'!$A$5:$BX$209,74,FALSE)</f>
        <v>#N/A</v>
      </c>
      <c r="E129" s="53" t="e">
        <f>VLOOKUP($A129,'TB - 2014'!$A$5:$BX$44,75,FALSE)</f>
        <v>#N/A</v>
      </c>
      <c r="F129" s="53" t="e">
        <f>VLOOKUP($A129,'TB - 2013'!$A$5:$BX$44,76,FALSE)</f>
        <v>#N/A</v>
      </c>
      <c r="G129" s="53" t="e">
        <f>VLOOKUP($A129,'TB - 2012'!$A$5:$BX$44,76,FALSE)</f>
        <v>#N/A</v>
      </c>
      <c r="H129" s="54" t="e">
        <f t="shared" si="2"/>
        <v>#REF!</v>
      </c>
    </row>
    <row r="130" spans="1:8" x14ac:dyDescent="0.25">
      <c r="A130" s="42">
        <v>2215</v>
      </c>
      <c r="B130" s="6" t="s">
        <v>178</v>
      </c>
      <c r="C130" s="53" t="e">
        <f>VLOOKUP($A130,#REF!,72,FALSE)</f>
        <v>#REF!</v>
      </c>
      <c r="D130" s="53" t="e">
        <f>VLOOKUP($A130,'SM O&amp;M Factor'!$A$5:$BX$209,74,FALSE)</f>
        <v>#N/A</v>
      </c>
      <c r="E130" s="53" t="e">
        <f>VLOOKUP($A130,'TB - 2014'!$A$5:$BX$44,75,FALSE)</f>
        <v>#N/A</v>
      </c>
      <c r="F130" s="53" t="e">
        <f>VLOOKUP($A130,'TB - 2013'!$A$5:$BX$44,76,FALSE)</f>
        <v>#N/A</v>
      </c>
      <c r="G130" s="53" t="e">
        <f>VLOOKUP($A130,'TB - 2012'!$A$5:$BX$44,76,FALSE)</f>
        <v>#N/A</v>
      </c>
      <c r="H130" s="54" t="e">
        <f t="shared" si="2"/>
        <v>#REF!</v>
      </c>
    </row>
    <row r="131" spans="1:8" ht="30" x14ac:dyDescent="0.25">
      <c r="A131" s="42">
        <v>2220</v>
      </c>
      <c r="B131" s="6" t="s">
        <v>179</v>
      </c>
      <c r="C131" s="53" t="e">
        <f>VLOOKUP($A131,#REF!,72,FALSE)</f>
        <v>#REF!</v>
      </c>
      <c r="D131" s="53" t="e">
        <f>VLOOKUP($A131,'SM O&amp;M Factor'!$A$5:$BX$209,74,FALSE)</f>
        <v>#N/A</v>
      </c>
      <c r="E131" s="53" t="e">
        <f>VLOOKUP($A131,'TB - 2014'!$A$5:$BX$44,75,FALSE)</f>
        <v>#N/A</v>
      </c>
      <c r="F131" s="53" t="e">
        <f>VLOOKUP($A131,'TB - 2013'!$A$5:$BX$44,76,FALSE)</f>
        <v>#N/A</v>
      </c>
      <c r="G131" s="53" t="e">
        <f>VLOOKUP($A131,'TB - 2012'!$A$5:$BX$44,76,FALSE)</f>
        <v>#N/A</v>
      </c>
      <c r="H131" s="54" t="e">
        <f t="shared" si="2"/>
        <v>#REF!</v>
      </c>
    </row>
    <row r="132" spans="1:8" x14ac:dyDescent="0.25">
      <c r="A132" s="42">
        <v>2225</v>
      </c>
      <c r="B132" s="6" t="s">
        <v>180</v>
      </c>
      <c r="C132" s="53" t="e">
        <f>VLOOKUP($A132,#REF!,72,FALSE)</f>
        <v>#REF!</v>
      </c>
      <c r="D132" s="53" t="e">
        <f>VLOOKUP($A132,'SM O&amp;M Factor'!$A$5:$BX$209,74,FALSE)</f>
        <v>#N/A</v>
      </c>
      <c r="E132" s="53" t="e">
        <f>VLOOKUP($A132,'TB - 2014'!$A$5:$BX$44,75,FALSE)</f>
        <v>#N/A</v>
      </c>
      <c r="F132" s="53" t="e">
        <f>VLOOKUP($A132,'TB - 2013'!$A$5:$BX$44,76,FALSE)</f>
        <v>#N/A</v>
      </c>
      <c r="G132" s="53" t="e">
        <f>VLOOKUP($A132,'TB - 2012'!$A$5:$BX$44,76,FALSE)</f>
        <v>#N/A</v>
      </c>
      <c r="H132" s="54" t="e">
        <f t="shared" si="2"/>
        <v>#REF!</v>
      </c>
    </row>
    <row r="133" spans="1:8" ht="30" x14ac:dyDescent="0.25">
      <c r="A133" s="42">
        <v>2240</v>
      </c>
      <c r="B133" s="6" t="s">
        <v>181</v>
      </c>
      <c r="C133" s="53" t="e">
        <f>VLOOKUP($A133,#REF!,72,FALSE)</f>
        <v>#REF!</v>
      </c>
      <c r="D133" s="53" t="e">
        <f>VLOOKUP($A133,'SM O&amp;M Factor'!$A$5:$BX$209,74,FALSE)</f>
        <v>#N/A</v>
      </c>
      <c r="E133" s="53" t="e">
        <f>VLOOKUP($A133,'TB - 2014'!$A$5:$BX$44,75,FALSE)</f>
        <v>#N/A</v>
      </c>
      <c r="F133" s="53" t="e">
        <f>VLOOKUP($A133,'TB - 2013'!$A$5:$BX$44,76,FALSE)</f>
        <v>#N/A</v>
      </c>
      <c r="G133" s="53" t="e">
        <f>VLOOKUP($A133,'TB - 2012'!$A$5:$BX$44,76,FALSE)</f>
        <v>#N/A</v>
      </c>
      <c r="H133" s="54" t="e">
        <f t="shared" si="2"/>
        <v>#REF!</v>
      </c>
    </row>
    <row r="134" spans="1:8" ht="30" x14ac:dyDescent="0.25">
      <c r="A134" s="42">
        <v>2242</v>
      </c>
      <c r="B134" s="6" t="s">
        <v>182</v>
      </c>
      <c r="C134" s="53" t="e">
        <f>VLOOKUP($A134,#REF!,72,FALSE)</f>
        <v>#REF!</v>
      </c>
      <c r="D134" s="53" t="e">
        <f>VLOOKUP($A134,'SM O&amp;M Factor'!$A$5:$BX$209,74,FALSE)</f>
        <v>#N/A</v>
      </c>
      <c r="E134" s="53" t="e">
        <f>VLOOKUP($A134,'TB - 2014'!$A$5:$BX$44,75,FALSE)</f>
        <v>#N/A</v>
      </c>
      <c r="F134" s="53" t="e">
        <f>VLOOKUP($A134,'TB - 2013'!$A$5:$BX$44,76,FALSE)</f>
        <v>#N/A</v>
      </c>
      <c r="G134" s="53" t="e">
        <f>VLOOKUP($A134,'TB - 2012'!$A$5:$BX$44,76,FALSE)</f>
        <v>#N/A</v>
      </c>
      <c r="H134" s="54" t="e">
        <f t="shared" si="2"/>
        <v>#REF!</v>
      </c>
    </row>
    <row r="135" spans="1:8" ht="30" x14ac:dyDescent="0.25">
      <c r="A135" s="42">
        <v>2250</v>
      </c>
      <c r="B135" s="6" t="s">
        <v>183</v>
      </c>
      <c r="C135" s="53" t="e">
        <f>VLOOKUP($A135,#REF!,72,FALSE)</f>
        <v>#REF!</v>
      </c>
      <c r="D135" s="53" t="e">
        <f>VLOOKUP($A135,'SM O&amp;M Factor'!$A$5:$BX$209,74,FALSE)</f>
        <v>#N/A</v>
      </c>
      <c r="E135" s="53" t="e">
        <f>VLOOKUP($A135,'TB - 2014'!$A$5:$BX$44,75,FALSE)</f>
        <v>#N/A</v>
      </c>
      <c r="F135" s="53" t="e">
        <f>VLOOKUP($A135,'TB - 2013'!$A$5:$BX$44,76,FALSE)</f>
        <v>#N/A</v>
      </c>
      <c r="G135" s="53" t="e">
        <f>VLOOKUP($A135,'TB - 2012'!$A$5:$BX$44,76,FALSE)</f>
        <v>#N/A</v>
      </c>
      <c r="H135" s="54" t="e">
        <f t="shared" si="2"/>
        <v>#REF!</v>
      </c>
    </row>
    <row r="136" spans="1:8" ht="30" x14ac:dyDescent="0.25">
      <c r="A136" s="42">
        <v>2252</v>
      </c>
      <c r="B136" s="6" t="s">
        <v>184</v>
      </c>
      <c r="C136" s="53" t="e">
        <f>VLOOKUP($A136,#REF!,72,FALSE)</f>
        <v>#REF!</v>
      </c>
      <c r="D136" s="53" t="e">
        <f>VLOOKUP($A136,'SM O&amp;M Factor'!$A$5:$BX$209,74,FALSE)</f>
        <v>#N/A</v>
      </c>
      <c r="E136" s="53" t="e">
        <f>VLOOKUP($A136,'TB - 2014'!$A$5:$BX$44,75,FALSE)</f>
        <v>#N/A</v>
      </c>
      <c r="F136" s="53" t="e">
        <f>VLOOKUP($A136,'TB - 2013'!$A$5:$BX$44,76,FALSE)</f>
        <v>#N/A</v>
      </c>
      <c r="G136" s="53" t="e">
        <f>VLOOKUP($A136,'TB - 2012'!$A$5:$BX$44,76,FALSE)</f>
        <v>#N/A</v>
      </c>
      <c r="H136" s="54" t="e">
        <f t="shared" si="2"/>
        <v>#REF!</v>
      </c>
    </row>
    <row r="137" spans="1:8" ht="30" x14ac:dyDescent="0.25">
      <c r="A137" s="42">
        <v>2254</v>
      </c>
      <c r="B137" s="6" t="s">
        <v>185</v>
      </c>
      <c r="C137" s="53" t="e">
        <f>VLOOKUP($A137,#REF!,72,FALSE)</f>
        <v>#REF!</v>
      </c>
      <c r="D137" s="53" t="e">
        <f>VLOOKUP($A137,'SM O&amp;M Factor'!$A$5:$BX$209,74,FALSE)</f>
        <v>#N/A</v>
      </c>
      <c r="E137" s="53" t="e">
        <f>VLOOKUP($A137,'TB - 2014'!$A$5:$BX$44,75,FALSE)</f>
        <v>#N/A</v>
      </c>
      <c r="F137" s="53" t="e">
        <f>VLOOKUP($A137,'TB - 2013'!$A$5:$BX$44,76,FALSE)</f>
        <v>#N/A</v>
      </c>
      <c r="G137" s="53" t="e">
        <f>VLOOKUP($A137,'TB - 2012'!$A$5:$BX$44,76,FALSE)</f>
        <v>#N/A</v>
      </c>
      <c r="H137" s="54" t="e">
        <f t="shared" si="2"/>
        <v>#REF!</v>
      </c>
    </row>
    <row r="138" spans="1:8" ht="90" x14ac:dyDescent="0.25">
      <c r="A138" s="42">
        <v>2256</v>
      </c>
      <c r="B138" s="6" t="s">
        <v>401</v>
      </c>
      <c r="C138" s="53" t="e">
        <f>VLOOKUP($A138,#REF!,72,FALSE)</f>
        <v>#REF!</v>
      </c>
      <c r="D138" s="53" t="e">
        <f>VLOOKUP($A138,'SM O&amp;M Factor'!$A$5:$BX$209,74,FALSE)</f>
        <v>#N/A</v>
      </c>
      <c r="E138" s="53" t="e">
        <f>VLOOKUP($A138,'TB - 2014'!$A$5:$BX$44,75,FALSE)</f>
        <v>#N/A</v>
      </c>
      <c r="F138" s="53" t="e">
        <f>VLOOKUP($A138,'TB - 2013'!$A$5:$BX$44,76,FALSE)</f>
        <v>#N/A</v>
      </c>
      <c r="G138" s="53" t="e">
        <f>VLOOKUP($A138,'TB - 2012'!$A$5:$BX$44,76,FALSE)</f>
        <v>#N/A</v>
      </c>
      <c r="H138" s="54" t="e">
        <f t="shared" si="2"/>
        <v>#REF!</v>
      </c>
    </row>
    <row r="139" spans="1:8" ht="45" x14ac:dyDescent="0.25">
      <c r="A139" s="42">
        <v>2260</v>
      </c>
      <c r="B139" s="6" t="s">
        <v>402</v>
      </c>
      <c r="C139" s="53" t="e">
        <f>VLOOKUP($A139,#REF!,72,FALSE)</f>
        <v>#REF!</v>
      </c>
      <c r="D139" s="53" t="e">
        <f>VLOOKUP($A139,'SM O&amp;M Factor'!$A$5:$BX$209,74,FALSE)</f>
        <v>#N/A</v>
      </c>
      <c r="E139" s="53" t="e">
        <f>VLOOKUP($A139,'TB - 2014'!$A$5:$BX$44,75,FALSE)</f>
        <v>#N/A</v>
      </c>
      <c r="F139" s="53" t="e">
        <f>VLOOKUP($A139,'TB - 2013'!$A$5:$BX$44,76,FALSE)</f>
        <v>#N/A</v>
      </c>
      <c r="G139" s="53" t="e">
        <f>VLOOKUP($A139,'TB - 2012'!$A$5:$BX$44,76,FALSE)</f>
        <v>#N/A</v>
      </c>
      <c r="H139" s="54" t="e">
        <f t="shared" si="2"/>
        <v>#REF!</v>
      </c>
    </row>
    <row r="140" spans="1:8" ht="45" x14ac:dyDescent="0.25">
      <c r="A140" s="42">
        <v>2264</v>
      </c>
      <c r="B140" s="6" t="s">
        <v>403</v>
      </c>
      <c r="C140" s="53" t="e">
        <f>VLOOKUP($A140,#REF!,72,FALSE)</f>
        <v>#REF!</v>
      </c>
      <c r="D140" s="53" t="e">
        <f>VLOOKUP($A140,'SM O&amp;M Factor'!$A$5:$BX$209,74,FALSE)</f>
        <v>#N/A</v>
      </c>
      <c r="E140" s="53" t="e">
        <f>VLOOKUP($A140,'TB - 2014'!$A$5:$BX$44,75,FALSE)</f>
        <v>#N/A</v>
      </c>
      <c r="F140" s="53" t="e">
        <f>VLOOKUP($A140,'TB - 2013'!$A$5:$BX$44,76,FALSE)</f>
        <v>#N/A</v>
      </c>
      <c r="G140" s="53" t="e">
        <f>VLOOKUP($A140,'TB - 2012'!$A$5:$BX$44,76,FALSE)</f>
        <v>#N/A</v>
      </c>
      <c r="H140" s="54" t="e">
        <f t="shared" si="2"/>
        <v>#REF!</v>
      </c>
    </row>
    <row r="141" spans="1:8" x14ac:dyDescent="0.25">
      <c r="A141" s="42">
        <v>2265</v>
      </c>
      <c r="B141" s="6" t="s">
        <v>186</v>
      </c>
      <c r="C141" s="53" t="e">
        <f>VLOOKUP($A141,#REF!,72,FALSE)</f>
        <v>#REF!</v>
      </c>
      <c r="D141" s="53" t="e">
        <f>VLOOKUP($A141,'SM O&amp;M Factor'!$A$5:$BX$209,74,FALSE)</f>
        <v>#N/A</v>
      </c>
      <c r="E141" s="53" t="e">
        <f>VLOOKUP($A141,'TB - 2014'!$A$5:$BX$44,75,FALSE)</f>
        <v>#N/A</v>
      </c>
      <c r="F141" s="53" t="e">
        <f>VLOOKUP($A141,'TB - 2013'!$A$5:$BX$44,76,FALSE)</f>
        <v>#N/A</v>
      </c>
      <c r="G141" s="53" t="e">
        <f>VLOOKUP($A141,'TB - 2012'!$A$5:$BX$44,76,FALSE)</f>
        <v>#N/A</v>
      </c>
      <c r="H141" s="54" t="e">
        <f t="shared" si="2"/>
        <v>#REF!</v>
      </c>
    </row>
    <row r="142" spans="1:8" ht="30" x14ac:dyDescent="0.25">
      <c r="A142" s="42">
        <v>2268</v>
      </c>
      <c r="B142" s="6" t="s">
        <v>187</v>
      </c>
      <c r="C142" s="53" t="e">
        <f>VLOOKUP($A142,#REF!,72,FALSE)</f>
        <v>#REF!</v>
      </c>
      <c r="D142" s="53" t="e">
        <f>VLOOKUP($A142,'SM O&amp;M Factor'!$A$5:$BX$209,74,FALSE)</f>
        <v>#N/A</v>
      </c>
      <c r="E142" s="53" t="e">
        <f>VLOOKUP($A142,'TB - 2014'!$A$5:$BX$44,75,FALSE)</f>
        <v>#N/A</v>
      </c>
      <c r="F142" s="53" t="e">
        <f>VLOOKUP($A142,'TB - 2013'!$A$5:$BX$44,76,FALSE)</f>
        <v>#N/A</v>
      </c>
      <c r="G142" s="53" t="e">
        <f>VLOOKUP($A142,'TB - 2012'!$A$5:$BX$44,76,FALSE)</f>
        <v>#N/A</v>
      </c>
      <c r="H142" s="54" t="e">
        <f t="shared" si="2"/>
        <v>#REF!</v>
      </c>
    </row>
    <row r="143" spans="1:8" x14ac:dyDescent="0.25">
      <c r="A143" s="42">
        <v>2270</v>
      </c>
      <c r="B143" s="6" t="s">
        <v>188</v>
      </c>
      <c r="C143" s="53" t="e">
        <f>VLOOKUP($A143,#REF!,72,FALSE)</f>
        <v>#REF!</v>
      </c>
      <c r="D143" s="53" t="e">
        <f>VLOOKUP($A143,'SM O&amp;M Factor'!$A$5:$BX$209,74,FALSE)</f>
        <v>#N/A</v>
      </c>
      <c r="E143" s="53" t="e">
        <f>VLOOKUP($A143,'TB - 2014'!$A$5:$BX$44,75,FALSE)</f>
        <v>#N/A</v>
      </c>
      <c r="F143" s="53" t="e">
        <f>VLOOKUP($A143,'TB - 2013'!$A$5:$BX$44,76,FALSE)</f>
        <v>#N/A</v>
      </c>
      <c r="G143" s="53" t="e">
        <f>VLOOKUP($A143,'TB - 2012'!$A$5:$BX$44,76,FALSE)</f>
        <v>#N/A</v>
      </c>
      <c r="H143" s="54" t="e">
        <f t="shared" si="2"/>
        <v>#REF!</v>
      </c>
    </row>
    <row r="144" spans="1:8" ht="60" x14ac:dyDescent="0.25">
      <c r="A144" s="42">
        <v>2285</v>
      </c>
      <c r="B144" s="6" t="s">
        <v>404</v>
      </c>
      <c r="C144" s="53" t="e">
        <f>VLOOKUP($A144,#REF!,72,FALSE)</f>
        <v>#REF!</v>
      </c>
      <c r="D144" s="53" t="e">
        <f>VLOOKUP($A144,'SM O&amp;M Factor'!$A$5:$BX$209,74,FALSE)</f>
        <v>#N/A</v>
      </c>
      <c r="E144" s="53" t="e">
        <f>VLOOKUP($A144,'TB - 2014'!$A$5:$BX$44,75,FALSE)</f>
        <v>#N/A</v>
      </c>
      <c r="F144" s="53" t="e">
        <f>VLOOKUP($A144,'TB - 2013'!$A$5:$BX$44,76,FALSE)</f>
        <v>#N/A</v>
      </c>
      <c r="G144" s="53" t="e">
        <f>VLOOKUP($A144,'TB - 2012'!$A$5:$BX$44,76,FALSE)</f>
        <v>#N/A</v>
      </c>
      <c r="H144" s="54" t="e">
        <f t="shared" si="2"/>
        <v>#REF!</v>
      </c>
    </row>
    <row r="145" spans="1:8" x14ac:dyDescent="0.25">
      <c r="A145" s="42">
        <v>2290</v>
      </c>
      <c r="B145" s="6" t="s">
        <v>189</v>
      </c>
      <c r="C145" s="53" t="e">
        <f>VLOOKUP($A145,#REF!,72,FALSE)</f>
        <v>#REF!</v>
      </c>
      <c r="D145" s="53" t="e">
        <f>VLOOKUP($A145,'SM O&amp;M Factor'!$A$5:$BX$209,74,FALSE)</f>
        <v>#N/A</v>
      </c>
      <c r="E145" s="53" t="e">
        <f>VLOOKUP($A145,'TB - 2014'!$A$5:$BX$44,75,FALSE)</f>
        <v>#N/A</v>
      </c>
      <c r="F145" s="53" t="e">
        <f>VLOOKUP($A145,'TB - 2013'!$A$5:$BX$44,76,FALSE)</f>
        <v>#N/A</v>
      </c>
      <c r="G145" s="53" t="e">
        <f>VLOOKUP($A145,'TB - 2012'!$A$5:$BX$44,76,FALSE)</f>
        <v>#N/A</v>
      </c>
      <c r="H145" s="54" t="e">
        <f t="shared" si="2"/>
        <v>#REF!</v>
      </c>
    </row>
    <row r="146" spans="1:8" ht="30" x14ac:dyDescent="0.25">
      <c r="A146" s="42">
        <v>2292</v>
      </c>
      <c r="B146" s="6" t="s">
        <v>190</v>
      </c>
      <c r="C146" s="53" t="e">
        <f>VLOOKUP($A146,#REF!,72,FALSE)</f>
        <v>#REF!</v>
      </c>
      <c r="D146" s="53" t="e">
        <f>VLOOKUP($A146,'SM O&amp;M Factor'!$A$5:$BX$209,74,FALSE)</f>
        <v>#N/A</v>
      </c>
      <c r="E146" s="53" t="e">
        <f>VLOOKUP($A146,'TB - 2014'!$A$5:$BX$44,75,FALSE)</f>
        <v>#N/A</v>
      </c>
      <c r="F146" s="53" t="e">
        <f>VLOOKUP($A146,'TB - 2013'!$A$5:$BX$44,76,FALSE)</f>
        <v>#N/A</v>
      </c>
      <c r="G146" s="53" t="e">
        <f>VLOOKUP($A146,'TB - 2012'!$A$5:$BX$44,76,FALSE)</f>
        <v>#N/A</v>
      </c>
      <c r="H146" s="54" t="e">
        <f t="shared" si="2"/>
        <v>#REF!</v>
      </c>
    </row>
    <row r="147" spans="1:8" ht="45" x14ac:dyDescent="0.25">
      <c r="A147" s="42">
        <v>2294</v>
      </c>
      <c r="B147" s="6" t="s">
        <v>191</v>
      </c>
      <c r="C147" s="53" t="e">
        <f>VLOOKUP($A147,#REF!,72,FALSE)</f>
        <v>#REF!</v>
      </c>
      <c r="D147" s="53" t="e">
        <f>VLOOKUP($A147,'SM O&amp;M Factor'!$A$5:$BX$209,74,FALSE)</f>
        <v>#N/A</v>
      </c>
      <c r="E147" s="53" t="e">
        <f>VLOOKUP($A147,'TB - 2014'!$A$5:$BX$44,75,FALSE)</f>
        <v>#N/A</v>
      </c>
      <c r="F147" s="53" t="e">
        <f>VLOOKUP($A147,'TB - 2013'!$A$5:$BX$44,76,FALSE)</f>
        <v>#N/A</v>
      </c>
      <c r="G147" s="53" t="e">
        <f>VLOOKUP($A147,'TB - 2012'!$A$5:$BX$44,76,FALSE)</f>
        <v>#N/A</v>
      </c>
      <c r="H147" s="54" t="e">
        <f t="shared" si="2"/>
        <v>#REF!</v>
      </c>
    </row>
    <row r="148" spans="1:8" ht="30" x14ac:dyDescent="0.25">
      <c r="A148" s="42">
        <v>2296</v>
      </c>
      <c r="B148" s="6" t="s">
        <v>192</v>
      </c>
      <c r="C148" s="53" t="e">
        <f>VLOOKUP($A148,#REF!,72,FALSE)</f>
        <v>#REF!</v>
      </c>
      <c r="D148" s="53" t="e">
        <f>VLOOKUP($A148,'SM O&amp;M Factor'!$A$5:$BX$209,74,FALSE)</f>
        <v>#N/A</v>
      </c>
      <c r="E148" s="53" t="e">
        <f>VLOOKUP($A148,'TB - 2014'!$A$5:$BX$44,75,FALSE)</f>
        <v>#N/A</v>
      </c>
      <c r="F148" s="53" t="e">
        <f>VLOOKUP($A148,'TB - 2013'!$A$5:$BX$44,76,FALSE)</f>
        <v>#N/A</v>
      </c>
      <c r="G148" s="53" t="e">
        <f>VLOOKUP($A148,'TB - 2012'!$A$5:$BX$44,76,FALSE)</f>
        <v>#N/A</v>
      </c>
      <c r="H148" s="54" t="e">
        <f t="shared" si="2"/>
        <v>#REF!</v>
      </c>
    </row>
    <row r="149" spans="1:8" ht="30" x14ac:dyDescent="0.25">
      <c r="A149" s="42">
        <v>2305</v>
      </c>
      <c r="B149" s="6" t="s">
        <v>193</v>
      </c>
      <c r="C149" s="53" t="e">
        <f>VLOOKUP($A149,#REF!,72,FALSE)</f>
        <v>#REF!</v>
      </c>
      <c r="D149" s="53" t="e">
        <f>VLOOKUP($A149,'SM O&amp;M Factor'!$A$5:$BX$209,74,FALSE)</f>
        <v>#N/A</v>
      </c>
      <c r="E149" s="53" t="e">
        <f>VLOOKUP($A149,'TB - 2014'!$A$5:$BX$44,75,FALSE)</f>
        <v>#N/A</v>
      </c>
      <c r="F149" s="53" t="e">
        <f>VLOOKUP($A149,'TB - 2013'!$A$5:$BX$44,76,FALSE)</f>
        <v>#N/A</v>
      </c>
      <c r="G149" s="53" t="e">
        <f>VLOOKUP($A149,'TB - 2012'!$A$5:$BX$44,76,FALSE)</f>
        <v>#N/A</v>
      </c>
      <c r="H149" s="54" t="e">
        <f t="shared" si="2"/>
        <v>#REF!</v>
      </c>
    </row>
    <row r="150" spans="1:8" ht="45" x14ac:dyDescent="0.25">
      <c r="A150" s="42">
        <v>2306</v>
      </c>
      <c r="B150" s="6" t="s">
        <v>405</v>
      </c>
      <c r="C150" s="53" t="e">
        <f>VLOOKUP($A150,#REF!,72,FALSE)</f>
        <v>#REF!</v>
      </c>
      <c r="D150" s="53" t="e">
        <f>VLOOKUP($A150,'SM O&amp;M Factor'!$A$5:$BX$209,74,FALSE)</f>
        <v>#N/A</v>
      </c>
      <c r="E150" s="53" t="e">
        <f>VLOOKUP($A150,'TB - 2014'!$A$5:$BX$44,75,FALSE)</f>
        <v>#N/A</v>
      </c>
      <c r="F150" s="53" t="e">
        <f>VLOOKUP($A150,'TB - 2013'!$A$5:$BX$44,76,FALSE)</f>
        <v>#N/A</v>
      </c>
      <c r="G150" s="53" t="e">
        <f>VLOOKUP($A150,'TB - 2012'!$A$5:$BX$44,76,FALSE)</f>
        <v>#N/A</v>
      </c>
      <c r="H150" s="54" t="e">
        <f t="shared" si="2"/>
        <v>#REF!</v>
      </c>
    </row>
    <row r="151" spans="1:8" ht="45" x14ac:dyDescent="0.25">
      <c r="A151" s="42">
        <v>2308</v>
      </c>
      <c r="B151" s="6" t="s">
        <v>406</v>
      </c>
      <c r="C151" s="53" t="e">
        <f>VLOOKUP($A151,#REF!,72,FALSE)</f>
        <v>#REF!</v>
      </c>
      <c r="D151" s="53" t="e">
        <f>VLOOKUP($A151,'SM O&amp;M Factor'!$A$5:$BX$209,74,FALSE)</f>
        <v>#N/A</v>
      </c>
      <c r="E151" s="53" t="e">
        <f>VLOOKUP($A151,'TB - 2014'!$A$5:$BX$44,75,FALSE)</f>
        <v>#N/A</v>
      </c>
      <c r="F151" s="53" t="e">
        <f>VLOOKUP($A151,'TB - 2013'!$A$5:$BX$44,76,FALSE)</f>
        <v>#N/A</v>
      </c>
      <c r="G151" s="53" t="e">
        <f>VLOOKUP($A151,'TB - 2012'!$A$5:$BX$44,76,FALSE)</f>
        <v>#N/A</v>
      </c>
      <c r="H151" s="54" t="e">
        <f t="shared" si="2"/>
        <v>#REF!</v>
      </c>
    </row>
    <row r="152" spans="1:8" ht="30" x14ac:dyDescent="0.25">
      <c r="A152" s="42">
        <v>2310</v>
      </c>
      <c r="B152" s="6" t="s">
        <v>194</v>
      </c>
      <c r="C152" s="53" t="e">
        <f>VLOOKUP($A152,#REF!,72,FALSE)</f>
        <v>#REF!</v>
      </c>
      <c r="D152" s="53" t="e">
        <f>VLOOKUP($A152,'SM O&amp;M Factor'!$A$5:$BX$209,74,FALSE)</f>
        <v>#N/A</v>
      </c>
      <c r="E152" s="53" t="e">
        <f>VLOOKUP($A152,'TB - 2014'!$A$5:$BX$44,75,FALSE)</f>
        <v>#N/A</v>
      </c>
      <c r="F152" s="53" t="e">
        <f>VLOOKUP($A152,'TB - 2013'!$A$5:$BX$44,76,FALSE)</f>
        <v>#N/A</v>
      </c>
      <c r="G152" s="53" t="e">
        <f>VLOOKUP($A152,'TB - 2012'!$A$5:$BX$44,76,FALSE)</f>
        <v>#N/A</v>
      </c>
      <c r="H152" s="54" t="e">
        <f t="shared" si="2"/>
        <v>#REF!</v>
      </c>
    </row>
    <row r="153" spans="1:8" ht="45" x14ac:dyDescent="0.25">
      <c r="A153" s="42">
        <v>2312</v>
      </c>
      <c r="B153" s="6" t="s">
        <v>195</v>
      </c>
      <c r="C153" s="53" t="e">
        <f>VLOOKUP($A153,#REF!,72,FALSE)</f>
        <v>#REF!</v>
      </c>
      <c r="D153" s="53" t="e">
        <f>VLOOKUP($A153,'SM O&amp;M Factor'!$A$5:$BX$209,74,FALSE)</f>
        <v>#N/A</v>
      </c>
      <c r="E153" s="53" t="e">
        <f>VLOOKUP($A153,'TB - 2014'!$A$5:$BX$44,75,FALSE)</f>
        <v>#N/A</v>
      </c>
      <c r="F153" s="53" t="e">
        <f>VLOOKUP($A153,'TB - 2013'!$A$5:$BX$44,76,FALSE)</f>
        <v>#N/A</v>
      </c>
      <c r="G153" s="53" t="e">
        <f>VLOOKUP($A153,'TB - 2012'!$A$5:$BX$44,76,FALSE)</f>
        <v>#N/A</v>
      </c>
      <c r="H153" s="54" t="e">
        <f t="shared" si="2"/>
        <v>#REF!</v>
      </c>
    </row>
    <row r="154" spans="1:8" ht="30" x14ac:dyDescent="0.25">
      <c r="A154" s="42">
        <v>2315</v>
      </c>
      <c r="B154" s="6" t="s">
        <v>196</v>
      </c>
      <c r="C154" s="53" t="e">
        <f>VLOOKUP($A154,#REF!,72,FALSE)</f>
        <v>#REF!</v>
      </c>
      <c r="D154" s="53" t="e">
        <f>VLOOKUP($A154,'SM O&amp;M Factor'!$A$5:$BX$209,74,FALSE)</f>
        <v>#N/A</v>
      </c>
      <c r="E154" s="53" t="e">
        <f>VLOOKUP($A154,'TB - 2014'!$A$5:$BX$44,75,FALSE)</f>
        <v>#N/A</v>
      </c>
      <c r="F154" s="53" t="e">
        <f>VLOOKUP($A154,'TB - 2013'!$A$5:$BX$44,76,FALSE)</f>
        <v>#N/A</v>
      </c>
      <c r="G154" s="53" t="e">
        <f>VLOOKUP($A154,'TB - 2012'!$A$5:$BX$44,76,FALSE)</f>
        <v>#N/A</v>
      </c>
      <c r="H154" s="54" t="e">
        <f t="shared" si="2"/>
        <v>#REF!</v>
      </c>
    </row>
    <row r="155" spans="1:8" ht="30" x14ac:dyDescent="0.25">
      <c r="A155" s="42">
        <v>2320</v>
      </c>
      <c r="B155" s="6" t="s">
        <v>197</v>
      </c>
      <c r="C155" s="53" t="e">
        <f>VLOOKUP($A155,#REF!,72,FALSE)</f>
        <v>#REF!</v>
      </c>
      <c r="D155" s="53" t="e">
        <f>VLOOKUP($A155,'SM O&amp;M Factor'!$A$5:$BX$209,74,FALSE)</f>
        <v>#N/A</v>
      </c>
      <c r="E155" s="53" t="e">
        <f>VLOOKUP($A155,'TB - 2014'!$A$5:$BX$44,75,FALSE)</f>
        <v>#N/A</v>
      </c>
      <c r="F155" s="53" t="e">
        <f>VLOOKUP($A155,'TB - 2013'!$A$5:$BX$44,76,FALSE)</f>
        <v>#N/A</v>
      </c>
      <c r="G155" s="53" t="e">
        <f>VLOOKUP($A155,'TB - 2012'!$A$5:$BX$44,76,FALSE)</f>
        <v>#N/A</v>
      </c>
      <c r="H155" s="54" t="e">
        <f t="shared" si="2"/>
        <v>#REF!</v>
      </c>
    </row>
    <row r="156" spans="1:8" ht="75" x14ac:dyDescent="0.25">
      <c r="A156" s="42">
        <v>2325</v>
      </c>
      <c r="B156" s="6" t="s">
        <v>407</v>
      </c>
      <c r="C156" s="53" t="e">
        <f>VLOOKUP($A156,#REF!,72,FALSE)</f>
        <v>#REF!</v>
      </c>
      <c r="D156" s="53" t="e">
        <f>VLOOKUP($A156,'SM O&amp;M Factor'!$A$5:$BX$209,74,FALSE)</f>
        <v>#N/A</v>
      </c>
      <c r="E156" s="53" t="e">
        <f>VLOOKUP($A156,'TB - 2014'!$A$5:$BX$44,75,FALSE)</f>
        <v>#N/A</v>
      </c>
      <c r="F156" s="53" t="e">
        <f>VLOOKUP($A156,'TB - 2013'!$A$5:$BX$44,76,FALSE)</f>
        <v>#N/A</v>
      </c>
      <c r="G156" s="53" t="e">
        <f>VLOOKUP($A156,'TB - 2012'!$A$5:$BX$44,76,FALSE)</f>
        <v>#N/A</v>
      </c>
      <c r="H156" s="54" t="e">
        <f t="shared" si="2"/>
        <v>#REF!</v>
      </c>
    </row>
    <row r="157" spans="1:8" ht="45" x14ac:dyDescent="0.25">
      <c r="A157" s="42">
        <v>2335</v>
      </c>
      <c r="B157" s="6" t="s">
        <v>408</v>
      </c>
      <c r="C157" s="53" t="e">
        <f>VLOOKUP($A157,#REF!,72,FALSE)</f>
        <v>#REF!</v>
      </c>
      <c r="D157" s="53" t="e">
        <f>VLOOKUP($A157,'SM O&amp;M Factor'!$A$5:$BX$209,74,FALSE)</f>
        <v>#N/A</v>
      </c>
      <c r="E157" s="53" t="e">
        <f>VLOOKUP($A157,'TB - 2014'!$A$5:$BX$44,75,FALSE)</f>
        <v>#N/A</v>
      </c>
      <c r="F157" s="53" t="e">
        <f>VLOOKUP($A157,'TB - 2013'!$A$5:$BX$44,76,FALSE)</f>
        <v>#N/A</v>
      </c>
      <c r="G157" s="53" t="e">
        <f>VLOOKUP($A157,'TB - 2012'!$A$5:$BX$44,76,FALSE)</f>
        <v>#N/A</v>
      </c>
      <c r="H157" s="54" t="e">
        <f t="shared" si="2"/>
        <v>#REF!</v>
      </c>
    </row>
    <row r="158" spans="1:8" x14ac:dyDescent="0.25">
      <c r="A158" s="42">
        <v>2340</v>
      </c>
      <c r="B158" s="6" t="s">
        <v>198</v>
      </c>
      <c r="C158" s="53" t="e">
        <f>VLOOKUP($A158,#REF!,72,FALSE)</f>
        <v>#REF!</v>
      </c>
      <c r="D158" s="53" t="e">
        <f>VLOOKUP($A158,'SM O&amp;M Factor'!$A$5:$BX$209,74,FALSE)</f>
        <v>#N/A</v>
      </c>
      <c r="E158" s="53" t="e">
        <f>VLOOKUP($A158,'TB - 2014'!$A$5:$BX$44,75,FALSE)</f>
        <v>#N/A</v>
      </c>
      <c r="F158" s="53" t="e">
        <f>VLOOKUP($A158,'TB - 2013'!$A$5:$BX$44,76,FALSE)</f>
        <v>#N/A</v>
      </c>
      <c r="G158" s="53" t="e">
        <f>VLOOKUP($A158,'TB - 2012'!$A$5:$BX$44,76,FALSE)</f>
        <v>#N/A</v>
      </c>
      <c r="H158" s="54" t="e">
        <f t="shared" si="2"/>
        <v>#REF!</v>
      </c>
    </row>
    <row r="159" spans="1:8" ht="60" x14ac:dyDescent="0.25">
      <c r="A159" s="42">
        <v>2350</v>
      </c>
      <c r="B159" s="6" t="s">
        <v>409</v>
      </c>
      <c r="C159" s="53" t="e">
        <f>VLOOKUP($A159,#REF!,72,FALSE)</f>
        <v>#REF!</v>
      </c>
      <c r="D159" s="53" t="e">
        <f>VLOOKUP($A159,'SM O&amp;M Factor'!$A$5:$BX$209,74,FALSE)</f>
        <v>#N/A</v>
      </c>
      <c r="E159" s="53" t="e">
        <f>VLOOKUP($A159,'TB - 2014'!$A$5:$BX$44,75,FALSE)</f>
        <v>#N/A</v>
      </c>
      <c r="F159" s="53" t="e">
        <f>VLOOKUP($A159,'TB - 2013'!$A$5:$BX$44,76,FALSE)</f>
        <v>#N/A</v>
      </c>
      <c r="G159" s="53" t="e">
        <f>VLOOKUP($A159,'TB - 2012'!$A$5:$BX$44,76,FALSE)</f>
        <v>#N/A</v>
      </c>
      <c r="H159" s="54" t="e">
        <f t="shared" si="2"/>
        <v>#REF!</v>
      </c>
    </row>
    <row r="160" spans="1:8" ht="30" x14ac:dyDescent="0.25">
      <c r="A160" s="42">
        <v>2405</v>
      </c>
      <c r="B160" s="6" t="s">
        <v>199</v>
      </c>
      <c r="C160" s="53" t="e">
        <f>VLOOKUP($A160,#REF!,72,FALSE)</f>
        <v>#REF!</v>
      </c>
      <c r="D160" s="53" t="e">
        <f>VLOOKUP($A160,'SM O&amp;M Factor'!$A$5:$BX$209,74,FALSE)</f>
        <v>#N/A</v>
      </c>
      <c r="E160" s="53" t="e">
        <f>VLOOKUP($A160,'TB - 2014'!$A$5:$BX$44,75,FALSE)</f>
        <v>#N/A</v>
      </c>
      <c r="F160" s="53" t="e">
        <f>VLOOKUP($A160,'TB - 2013'!$A$5:$BX$44,76,FALSE)</f>
        <v>#N/A</v>
      </c>
      <c r="G160" s="53" t="e">
        <f>VLOOKUP($A160,'TB - 2012'!$A$5:$BX$44,76,FALSE)</f>
        <v>#N/A</v>
      </c>
      <c r="H160" s="54" t="e">
        <f t="shared" si="2"/>
        <v>#REF!</v>
      </c>
    </row>
    <row r="161" spans="1:8" x14ac:dyDescent="0.25">
      <c r="A161" s="42">
        <v>2425</v>
      </c>
      <c r="B161" s="6" t="s">
        <v>200</v>
      </c>
      <c r="C161" s="53" t="e">
        <f>VLOOKUP($A161,#REF!,72,FALSE)</f>
        <v>#REF!</v>
      </c>
      <c r="D161" s="53" t="e">
        <f>VLOOKUP($A161,'SM O&amp;M Factor'!$A$5:$BX$209,74,FALSE)</f>
        <v>#N/A</v>
      </c>
      <c r="E161" s="53" t="e">
        <f>VLOOKUP($A161,'TB - 2014'!$A$5:$BX$44,75,FALSE)</f>
        <v>#N/A</v>
      </c>
      <c r="F161" s="53" t="e">
        <f>VLOOKUP($A161,'TB - 2013'!$A$5:$BX$44,76,FALSE)</f>
        <v>#N/A</v>
      </c>
      <c r="G161" s="53" t="e">
        <f>VLOOKUP($A161,'TB - 2012'!$A$5:$BX$44,76,FALSE)</f>
        <v>#N/A</v>
      </c>
      <c r="H161" s="54" t="e">
        <f t="shared" si="2"/>
        <v>#REF!</v>
      </c>
    </row>
    <row r="162" spans="1:8" ht="30" x14ac:dyDescent="0.25">
      <c r="A162" s="42">
        <v>2435</v>
      </c>
      <c r="B162" s="6" t="s">
        <v>201</v>
      </c>
      <c r="C162" s="53" t="e">
        <f>VLOOKUP($A162,#REF!,72,FALSE)</f>
        <v>#REF!</v>
      </c>
      <c r="D162" s="53" t="e">
        <f>VLOOKUP($A162,'SM O&amp;M Factor'!$A$5:$BX$209,74,FALSE)</f>
        <v>#N/A</v>
      </c>
      <c r="E162" s="53" t="e">
        <f>VLOOKUP($A162,'TB - 2014'!$A$5:$BX$44,75,FALSE)</f>
        <v>#N/A</v>
      </c>
      <c r="F162" s="53" t="e">
        <f>VLOOKUP($A162,'TB - 2013'!$A$5:$BX$44,76,FALSE)</f>
        <v>#N/A</v>
      </c>
      <c r="G162" s="53" t="e">
        <f>VLOOKUP($A162,'TB - 2012'!$A$5:$BX$44,76,FALSE)</f>
        <v>#N/A</v>
      </c>
      <c r="H162" s="54" t="e">
        <f t="shared" si="2"/>
        <v>#REF!</v>
      </c>
    </row>
    <row r="163" spans="1:8" x14ac:dyDescent="0.25">
      <c r="A163" s="42">
        <v>2440</v>
      </c>
      <c r="B163" s="6" t="s">
        <v>202</v>
      </c>
      <c r="C163" s="53" t="e">
        <f>VLOOKUP($A163,#REF!,72,FALSE)</f>
        <v>#REF!</v>
      </c>
      <c r="D163" s="53" t="e">
        <f>VLOOKUP($A163,'SM O&amp;M Factor'!$A$5:$BX$209,74,FALSE)</f>
        <v>#N/A</v>
      </c>
      <c r="E163" s="53" t="e">
        <f>VLOOKUP($A163,'TB - 2014'!$A$5:$BX$44,75,FALSE)</f>
        <v>#N/A</v>
      </c>
      <c r="F163" s="53" t="e">
        <f>VLOOKUP($A163,'TB - 2013'!$A$5:$BX$44,76,FALSE)</f>
        <v>#N/A</v>
      </c>
      <c r="G163" s="53" t="e">
        <f>VLOOKUP($A163,'TB - 2012'!$A$5:$BX$44,76,FALSE)</f>
        <v>#N/A</v>
      </c>
      <c r="H163" s="54" t="e">
        <f t="shared" si="2"/>
        <v>#REF!</v>
      </c>
    </row>
    <row r="164" spans="1:8" ht="45" x14ac:dyDescent="0.25">
      <c r="A164" s="42">
        <v>2505</v>
      </c>
      <c r="B164" s="6" t="s">
        <v>410</v>
      </c>
      <c r="C164" s="53" t="e">
        <f>VLOOKUP($A164,#REF!,72,FALSE)</f>
        <v>#REF!</v>
      </c>
      <c r="D164" s="53" t="e">
        <f>VLOOKUP($A164,'SM O&amp;M Factor'!$A$5:$BX$209,74,FALSE)</f>
        <v>#N/A</v>
      </c>
      <c r="E164" s="53" t="e">
        <f>VLOOKUP($A164,'TB - 2014'!$A$5:$BX$44,75,FALSE)</f>
        <v>#N/A</v>
      </c>
      <c r="F164" s="53" t="e">
        <f>VLOOKUP($A164,'TB - 2013'!$A$5:$BX$44,76,FALSE)</f>
        <v>#N/A</v>
      </c>
      <c r="G164" s="53" t="e">
        <f>VLOOKUP($A164,'TB - 2012'!$A$5:$BX$44,76,FALSE)</f>
        <v>#N/A</v>
      </c>
      <c r="H164" s="54" t="e">
        <f t="shared" si="2"/>
        <v>#REF!</v>
      </c>
    </row>
    <row r="165" spans="1:8" x14ac:dyDescent="0.25">
      <c r="A165" s="42">
        <v>2510</v>
      </c>
      <c r="B165" s="6" t="s">
        <v>203</v>
      </c>
      <c r="C165" s="53" t="e">
        <f>VLOOKUP($A165,#REF!,72,FALSE)</f>
        <v>#REF!</v>
      </c>
      <c r="D165" s="53" t="e">
        <f>VLOOKUP($A165,'SM O&amp;M Factor'!$A$5:$BX$209,74,FALSE)</f>
        <v>#N/A</v>
      </c>
      <c r="E165" s="53" t="e">
        <f>VLOOKUP($A165,'TB - 2014'!$A$5:$BX$44,75,FALSE)</f>
        <v>#N/A</v>
      </c>
      <c r="F165" s="53" t="e">
        <f>VLOOKUP($A165,'TB - 2013'!$A$5:$BX$44,76,FALSE)</f>
        <v>#N/A</v>
      </c>
      <c r="G165" s="53" t="e">
        <f>VLOOKUP($A165,'TB - 2012'!$A$5:$BX$44,76,FALSE)</f>
        <v>#N/A</v>
      </c>
      <c r="H165" s="54" t="e">
        <f t="shared" si="2"/>
        <v>#REF!</v>
      </c>
    </row>
    <row r="166" spans="1:8" ht="30" x14ac:dyDescent="0.25">
      <c r="A166" s="42">
        <v>2520</v>
      </c>
      <c r="B166" s="6" t="s">
        <v>411</v>
      </c>
      <c r="C166" s="53" t="e">
        <f>VLOOKUP($A166,#REF!,72,FALSE)</f>
        <v>#REF!</v>
      </c>
      <c r="D166" s="53" t="e">
        <f>VLOOKUP($A166,'SM O&amp;M Factor'!$A$5:$BX$209,74,FALSE)</f>
        <v>#N/A</v>
      </c>
      <c r="E166" s="53" t="e">
        <f>VLOOKUP($A166,'TB - 2014'!$A$5:$BX$44,75,FALSE)</f>
        <v>#N/A</v>
      </c>
      <c r="F166" s="53" t="e">
        <f>VLOOKUP($A166,'TB - 2013'!$A$5:$BX$44,76,FALSE)</f>
        <v>#N/A</v>
      </c>
      <c r="G166" s="53" t="e">
        <f>VLOOKUP($A166,'TB - 2012'!$A$5:$BX$44,76,FALSE)</f>
        <v>#N/A</v>
      </c>
      <c r="H166" s="54" t="e">
        <f t="shared" si="2"/>
        <v>#REF!</v>
      </c>
    </row>
    <row r="167" spans="1:8" ht="45" x14ac:dyDescent="0.25">
      <c r="A167" s="42">
        <v>2525</v>
      </c>
      <c r="B167" s="6" t="s">
        <v>412</v>
      </c>
      <c r="C167" s="53" t="e">
        <f>VLOOKUP($A167,#REF!,72,FALSE)</f>
        <v>#REF!</v>
      </c>
      <c r="D167" s="53" t="e">
        <f>VLOOKUP($A167,'SM O&amp;M Factor'!$A$5:$BX$209,74,FALSE)</f>
        <v>#N/A</v>
      </c>
      <c r="E167" s="53" t="e">
        <f>VLOOKUP($A167,'TB - 2014'!$A$5:$BX$44,75,FALSE)</f>
        <v>#N/A</v>
      </c>
      <c r="F167" s="53" t="e">
        <f>VLOOKUP($A167,'TB - 2013'!$A$5:$BX$44,76,FALSE)</f>
        <v>#N/A</v>
      </c>
      <c r="G167" s="53" t="e">
        <f>VLOOKUP($A167,'TB - 2012'!$A$5:$BX$44,76,FALSE)</f>
        <v>#N/A</v>
      </c>
      <c r="H167" s="54" t="e">
        <f t="shared" si="2"/>
        <v>#REF!</v>
      </c>
    </row>
    <row r="168" spans="1:8" ht="30" x14ac:dyDescent="0.25">
      <c r="A168" s="42">
        <v>2550</v>
      </c>
      <c r="B168" s="6" t="s">
        <v>204</v>
      </c>
      <c r="C168" s="53" t="e">
        <f>VLOOKUP($A168,#REF!,72,FALSE)</f>
        <v>#REF!</v>
      </c>
      <c r="D168" s="53" t="e">
        <f>VLOOKUP($A168,'SM O&amp;M Factor'!$A$5:$BX$209,74,FALSE)</f>
        <v>#N/A</v>
      </c>
      <c r="E168" s="53" t="e">
        <f>VLOOKUP($A168,'TB - 2014'!$A$5:$BX$44,75,FALSE)</f>
        <v>#N/A</v>
      </c>
      <c r="F168" s="53" t="e">
        <f>VLOOKUP($A168,'TB - 2013'!$A$5:$BX$44,76,FALSE)</f>
        <v>#N/A</v>
      </c>
      <c r="G168" s="53" t="e">
        <f>VLOOKUP($A168,'TB - 2012'!$A$5:$BX$44,76,FALSE)</f>
        <v>#N/A</v>
      </c>
      <c r="H168" s="54" t="e">
        <f t="shared" si="2"/>
        <v>#REF!</v>
      </c>
    </row>
    <row r="169" spans="1:8" x14ac:dyDescent="0.25">
      <c r="A169" s="42">
        <v>3005</v>
      </c>
      <c r="B169" s="6" t="s">
        <v>205</v>
      </c>
      <c r="C169" s="53" t="e">
        <f>VLOOKUP($A169,#REF!,72,FALSE)</f>
        <v>#REF!</v>
      </c>
      <c r="D169" s="53" t="e">
        <f>VLOOKUP($A169,'SM O&amp;M Factor'!$A$5:$BX$209,74,FALSE)</f>
        <v>#N/A</v>
      </c>
      <c r="E169" s="53" t="e">
        <f>VLOOKUP($A169,'TB - 2014'!$A$5:$BX$44,75,FALSE)</f>
        <v>#N/A</v>
      </c>
      <c r="F169" s="53" t="e">
        <f>VLOOKUP($A169,'TB - 2013'!$A$5:$BX$44,76,FALSE)</f>
        <v>#N/A</v>
      </c>
      <c r="G169" s="53" t="e">
        <f>VLOOKUP($A169,'TB - 2012'!$A$5:$BX$44,76,FALSE)</f>
        <v>#N/A</v>
      </c>
      <c r="H169" s="54" t="e">
        <f t="shared" si="2"/>
        <v>#REF!</v>
      </c>
    </row>
    <row r="170" spans="1:8" x14ac:dyDescent="0.25">
      <c r="A170" s="42">
        <v>3008</v>
      </c>
      <c r="B170" s="6" t="s">
        <v>206</v>
      </c>
      <c r="C170" s="53" t="e">
        <f>VLOOKUP($A170,#REF!,72,FALSE)</f>
        <v>#REF!</v>
      </c>
      <c r="D170" s="53" t="e">
        <f>VLOOKUP($A170,'SM O&amp;M Factor'!$A$5:$BX$209,74,FALSE)</f>
        <v>#N/A</v>
      </c>
      <c r="E170" s="53" t="e">
        <f>VLOOKUP($A170,'TB - 2014'!$A$5:$BX$44,75,FALSE)</f>
        <v>#N/A</v>
      </c>
      <c r="F170" s="53" t="e">
        <f>VLOOKUP($A170,'TB - 2013'!$A$5:$BX$44,76,FALSE)</f>
        <v>#N/A</v>
      </c>
      <c r="G170" s="53" t="e">
        <f>VLOOKUP($A170,'TB - 2012'!$A$5:$BX$44,76,FALSE)</f>
        <v>#N/A</v>
      </c>
      <c r="H170" s="54" t="e">
        <f t="shared" si="2"/>
        <v>#REF!</v>
      </c>
    </row>
    <row r="171" spans="1:8" x14ac:dyDescent="0.25">
      <c r="A171" s="42">
        <v>3010</v>
      </c>
      <c r="B171" s="6" t="s">
        <v>207</v>
      </c>
      <c r="C171" s="53" t="e">
        <f>VLOOKUP($A171,#REF!,72,FALSE)</f>
        <v>#REF!</v>
      </c>
      <c r="D171" s="53" t="e">
        <f>VLOOKUP($A171,'SM O&amp;M Factor'!$A$5:$BX$209,74,FALSE)</f>
        <v>#N/A</v>
      </c>
      <c r="E171" s="53" t="e">
        <f>VLOOKUP($A171,'TB - 2014'!$A$5:$BX$44,75,FALSE)</f>
        <v>#N/A</v>
      </c>
      <c r="F171" s="53" t="e">
        <f>VLOOKUP($A171,'TB - 2013'!$A$5:$BX$44,76,FALSE)</f>
        <v>#N/A</v>
      </c>
      <c r="G171" s="53" t="e">
        <f>VLOOKUP($A171,'TB - 2012'!$A$5:$BX$44,76,FALSE)</f>
        <v>#N/A</v>
      </c>
      <c r="H171" s="54" t="e">
        <f t="shared" si="2"/>
        <v>#REF!</v>
      </c>
    </row>
    <row r="172" spans="1:8" ht="30" x14ac:dyDescent="0.25">
      <c r="A172" s="42">
        <v>3022</v>
      </c>
      <c r="B172" s="6" t="s">
        <v>208</v>
      </c>
      <c r="C172" s="53" t="e">
        <f>VLOOKUP($A172,#REF!,72,FALSE)</f>
        <v>#REF!</v>
      </c>
      <c r="D172" s="53" t="e">
        <f>VLOOKUP($A172,'SM O&amp;M Factor'!$A$5:$BX$209,74,FALSE)</f>
        <v>#N/A</v>
      </c>
      <c r="E172" s="53" t="e">
        <f>VLOOKUP($A172,'TB - 2014'!$A$5:$BX$44,75,FALSE)</f>
        <v>#N/A</v>
      </c>
      <c r="F172" s="53" t="e">
        <f>VLOOKUP($A172,'TB - 2013'!$A$5:$BX$44,76,FALSE)</f>
        <v>#N/A</v>
      </c>
      <c r="G172" s="53" t="e">
        <f>VLOOKUP($A172,'TB - 2012'!$A$5:$BX$44,76,FALSE)</f>
        <v>#N/A</v>
      </c>
      <c r="H172" s="54" t="e">
        <f t="shared" si="2"/>
        <v>#REF!</v>
      </c>
    </row>
    <row r="173" spans="1:8" ht="30" x14ac:dyDescent="0.25">
      <c r="A173" s="42">
        <v>3030</v>
      </c>
      <c r="B173" s="6" t="s">
        <v>209</v>
      </c>
      <c r="C173" s="53" t="e">
        <f>VLOOKUP($A173,#REF!,72,FALSE)</f>
        <v>#REF!</v>
      </c>
      <c r="D173" s="53" t="e">
        <f>VLOOKUP($A173,'SM O&amp;M Factor'!$A$5:$BX$209,74,FALSE)</f>
        <v>#N/A</v>
      </c>
      <c r="E173" s="53" t="e">
        <f>VLOOKUP($A173,'TB - 2014'!$A$5:$BX$44,75,FALSE)</f>
        <v>#N/A</v>
      </c>
      <c r="F173" s="53" t="e">
        <f>VLOOKUP($A173,'TB - 2013'!$A$5:$BX$44,76,FALSE)</f>
        <v>#N/A</v>
      </c>
      <c r="G173" s="53" t="e">
        <f>VLOOKUP($A173,'TB - 2012'!$A$5:$BX$44,76,FALSE)</f>
        <v>#N/A</v>
      </c>
      <c r="H173" s="54" t="e">
        <f t="shared" ref="H173:H230" si="3">IF(SUM(C173:G173)=0,"Delete Account", "Keep Account")</f>
        <v>#REF!</v>
      </c>
    </row>
    <row r="174" spans="1:8" ht="30" x14ac:dyDescent="0.25">
      <c r="A174" s="42">
        <v>3035</v>
      </c>
      <c r="B174" s="6" t="s">
        <v>210</v>
      </c>
      <c r="C174" s="53" t="e">
        <f>VLOOKUP($A174,#REF!,72,FALSE)</f>
        <v>#REF!</v>
      </c>
      <c r="D174" s="53" t="e">
        <f>VLOOKUP($A174,'SM O&amp;M Factor'!$A$5:$BX$209,74,FALSE)</f>
        <v>#N/A</v>
      </c>
      <c r="E174" s="53" t="e">
        <f>VLOOKUP($A174,'TB - 2014'!$A$5:$BX$44,75,FALSE)</f>
        <v>#N/A</v>
      </c>
      <c r="F174" s="53" t="e">
        <f>VLOOKUP($A174,'TB - 2013'!$A$5:$BX$44,76,FALSE)</f>
        <v>#N/A</v>
      </c>
      <c r="G174" s="53" t="e">
        <f>VLOOKUP($A174,'TB - 2012'!$A$5:$BX$44,76,FALSE)</f>
        <v>#N/A</v>
      </c>
      <c r="H174" s="54" t="e">
        <f t="shared" si="3"/>
        <v>#REF!</v>
      </c>
    </row>
    <row r="175" spans="1:8" ht="30" x14ac:dyDescent="0.25">
      <c r="A175" s="42">
        <v>3040</v>
      </c>
      <c r="B175" s="6" t="s">
        <v>211</v>
      </c>
      <c r="C175" s="53" t="e">
        <f>VLOOKUP($A175,#REF!,72,FALSE)</f>
        <v>#REF!</v>
      </c>
      <c r="D175" s="53" t="e">
        <f>VLOOKUP($A175,'SM O&amp;M Factor'!$A$5:$BX$209,74,FALSE)</f>
        <v>#N/A</v>
      </c>
      <c r="E175" s="53" t="e">
        <f>VLOOKUP($A175,'TB - 2014'!$A$5:$BX$44,75,FALSE)</f>
        <v>#N/A</v>
      </c>
      <c r="F175" s="53" t="e">
        <f>VLOOKUP($A175,'TB - 2013'!$A$5:$BX$44,76,FALSE)</f>
        <v>#N/A</v>
      </c>
      <c r="G175" s="53" t="e">
        <f>VLOOKUP($A175,'TB - 2012'!$A$5:$BX$44,76,FALSE)</f>
        <v>#N/A</v>
      </c>
      <c r="H175" s="54" t="e">
        <f t="shared" si="3"/>
        <v>#REF!</v>
      </c>
    </row>
    <row r="176" spans="1:8" ht="30" x14ac:dyDescent="0.25">
      <c r="A176" s="42">
        <v>3045</v>
      </c>
      <c r="B176" s="6" t="s">
        <v>212</v>
      </c>
      <c r="C176" s="53" t="e">
        <f>VLOOKUP($A176,#REF!,72,FALSE)</f>
        <v>#REF!</v>
      </c>
      <c r="D176" s="53" t="e">
        <f>VLOOKUP($A176,'SM O&amp;M Factor'!$A$5:$BX$209,74,FALSE)</f>
        <v>#N/A</v>
      </c>
      <c r="E176" s="53" t="e">
        <f>VLOOKUP($A176,'TB - 2014'!$A$5:$BX$44,75,FALSE)</f>
        <v>#N/A</v>
      </c>
      <c r="F176" s="53" t="e">
        <f>VLOOKUP($A176,'TB - 2013'!$A$5:$BX$44,76,FALSE)</f>
        <v>#N/A</v>
      </c>
      <c r="G176" s="53" t="e">
        <f>VLOOKUP($A176,'TB - 2012'!$A$5:$BX$44,76,FALSE)</f>
        <v>#N/A</v>
      </c>
      <c r="H176" s="54" t="e">
        <f t="shared" si="3"/>
        <v>#REF!</v>
      </c>
    </row>
    <row r="177" spans="1:8" ht="30" x14ac:dyDescent="0.25">
      <c r="A177" s="42">
        <v>3046</v>
      </c>
      <c r="B177" s="6" t="s">
        <v>213</v>
      </c>
      <c r="C177" s="53" t="e">
        <f>VLOOKUP($A177,#REF!,72,FALSE)</f>
        <v>#REF!</v>
      </c>
      <c r="D177" s="53" t="e">
        <f>VLOOKUP($A177,'SM O&amp;M Factor'!$A$5:$BX$209,74,FALSE)</f>
        <v>#N/A</v>
      </c>
      <c r="E177" s="53" t="e">
        <f>VLOOKUP($A177,'TB - 2014'!$A$5:$BX$44,75,FALSE)</f>
        <v>#N/A</v>
      </c>
      <c r="F177" s="53" t="e">
        <f>VLOOKUP($A177,'TB - 2013'!$A$5:$BX$44,76,FALSE)</f>
        <v>#N/A</v>
      </c>
      <c r="G177" s="53" t="e">
        <f>VLOOKUP($A177,'TB - 2012'!$A$5:$BX$44,76,FALSE)</f>
        <v>#N/A</v>
      </c>
      <c r="H177" s="54" t="e">
        <f t="shared" si="3"/>
        <v>#REF!</v>
      </c>
    </row>
    <row r="178" spans="1:8" ht="45" x14ac:dyDescent="0.25">
      <c r="A178" s="42">
        <v>3047</v>
      </c>
      <c r="B178" s="6" t="s">
        <v>214</v>
      </c>
      <c r="C178" s="53" t="e">
        <f>VLOOKUP($A178,#REF!,72,FALSE)</f>
        <v>#REF!</v>
      </c>
      <c r="D178" s="53" t="e">
        <f>VLOOKUP($A178,'SM O&amp;M Factor'!$A$5:$BX$209,74,FALSE)</f>
        <v>#N/A</v>
      </c>
      <c r="E178" s="53" t="e">
        <f>VLOOKUP($A178,'TB - 2014'!$A$5:$BX$44,75,FALSE)</f>
        <v>#N/A</v>
      </c>
      <c r="F178" s="53" t="e">
        <f>VLOOKUP($A178,'TB - 2013'!$A$5:$BX$44,76,FALSE)</f>
        <v>#N/A</v>
      </c>
      <c r="G178" s="53" t="e">
        <f>VLOOKUP($A178,'TB - 2012'!$A$5:$BX$44,76,FALSE)</f>
        <v>#N/A</v>
      </c>
      <c r="H178" s="54" t="e">
        <f t="shared" si="3"/>
        <v>#REF!</v>
      </c>
    </row>
    <row r="179" spans="1:8" ht="30" x14ac:dyDescent="0.25">
      <c r="A179" s="42">
        <v>3048</v>
      </c>
      <c r="B179" s="6" t="s">
        <v>215</v>
      </c>
      <c r="C179" s="53" t="e">
        <f>VLOOKUP($A179,#REF!,72,FALSE)</f>
        <v>#REF!</v>
      </c>
      <c r="D179" s="53" t="e">
        <f>VLOOKUP($A179,'SM O&amp;M Factor'!$A$5:$BX$209,74,FALSE)</f>
        <v>#N/A</v>
      </c>
      <c r="E179" s="53" t="e">
        <f>VLOOKUP($A179,'TB - 2014'!$A$5:$BX$44,75,FALSE)</f>
        <v>#N/A</v>
      </c>
      <c r="F179" s="53" t="e">
        <f>VLOOKUP($A179,'TB - 2013'!$A$5:$BX$44,76,FALSE)</f>
        <v>#N/A</v>
      </c>
      <c r="G179" s="53" t="e">
        <f>VLOOKUP($A179,'TB - 2012'!$A$5:$BX$44,76,FALSE)</f>
        <v>#N/A</v>
      </c>
      <c r="H179" s="54" t="e">
        <f t="shared" si="3"/>
        <v>#REF!</v>
      </c>
    </row>
    <row r="180" spans="1:8" ht="30" x14ac:dyDescent="0.25">
      <c r="A180" s="42">
        <v>3049</v>
      </c>
      <c r="B180" s="6" t="s">
        <v>216</v>
      </c>
      <c r="C180" s="53" t="e">
        <f>VLOOKUP($A180,#REF!,72,FALSE)</f>
        <v>#REF!</v>
      </c>
      <c r="D180" s="53" t="e">
        <f>VLOOKUP($A180,'SM O&amp;M Factor'!$A$5:$BX$209,74,FALSE)</f>
        <v>#N/A</v>
      </c>
      <c r="E180" s="53" t="e">
        <f>VLOOKUP($A180,'TB - 2014'!$A$5:$BX$44,75,FALSE)</f>
        <v>#N/A</v>
      </c>
      <c r="F180" s="53" t="e">
        <f>VLOOKUP($A180,'TB - 2013'!$A$5:$BX$44,76,FALSE)</f>
        <v>#N/A</v>
      </c>
      <c r="G180" s="53" t="e">
        <f>VLOOKUP($A180,'TB - 2012'!$A$5:$BX$44,76,FALSE)</f>
        <v>#N/A</v>
      </c>
      <c r="H180" s="54" t="e">
        <f t="shared" si="3"/>
        <v>#REF!</v>
      </c>
    </row>
    <row r="181" spans="1:8" ht="30" x14ac:dyDescent="0.25">
      <c r="A181" s="42">
        <v>3055</v>
      </c>
      <c r="B181" s="6" t="s">
        <v>217</v>
      </c>
      <c r="C181" s="53" t="e">
        <f>VLOOKUP($A181,#REF!,72,FALSE)</f>
        <v>#REF!</v>
      </c>
      <c r="D181" s="53" t="e">
        <f>VLOOKUP($A181,'SM O&amp;M Factor'!$A$5:$BX$209,74,FALSE)</f>
        <v>#N/A</v>
      </c>
      <c r="E181" s="53" t="e">
        <f>VLOOKUP($A181,'TB - 2014'!$A$5:$BX$44,75,FALSE)</f>
        <v>#N/A</v>
      </c>
      <c r="F181" s="53" t="e">
        <f>VLOOKUP($A181,'TB - 2013'!$A$5:$BX$44,76,FALSE)</f>
        <v>#N/A</v>
      </c>
      <c r="G181" s="53" t="e">
        <f>VLOOKUP($A181,'TB - 2012'!$A$5:$BX$44,76,FALSE)</f>
        <v>#N/A</v>
      </c>
      <c r="H181" s="54" t="e">
        <f t="shared" si="3"/>
        <v>#REF!</v>
      </c>
    </row>
    <row r="182" spans="1:8" ht="45" x14ac:dyDescent="0.25">
      <c r="A182" s="42">
        <v>3065</v>
      </c>
      <c r="B182" s="6" t="s">
        <v>218</v>
      </c>
      <c r="C182" s="53" t="e">
        <f>VLOOKUP($A182,#REF!,72,FALSE)</f>
        <v>#REF!</v>
      </c>
      <c r="D182" s="53" t="e">
        <f>VLOOKUP($A182,'SM O&amp;M Factor'!$A$5:$BX$209,74,FALSE)</f>
        <v>#N/A</v>
      </c>
      <c r="E182" s="53" t="e">
        <f>VLOOKUP($A182,'TB - 2014'!$A$5:$BX$44,75,FALSE)</f>
        <v>#N/A</v>
      </c>
      <c r="F182" s="53" t="e">
        <f>VLOOKUP($A182,'TB - 2013'!$A$5:$BX$44,76,FALSE)</f>
        <v>#N/A</v>
      </c>
      <c r="G182" s="53" t="e">
        <f>VLOOKUP($A182,'TB - 2012'!$A$5:$BX$44,76,FALSE)</f>
        <v>#N/A</v>
      </c>
      <c r="H182" s="54" t="e">
        <f t="shared" si="3"/>
        <v>#REF!</v>
      </c>
    </row>
    <row r="183" spans="1:8" ht="60" x14ac:dyDescent="0.25">
      <c r="A183" s="42">
        <v>3075</v>
      </c>
      <c r="B183" s="6" t="s">
        <v>413</v>
      </c>
      <c r="C183" s="53" t="e">
        <f>VLOOKUP($A183,#REF!,72,FALSE)</f>
        <v>#REF!</v>
      </c>
      <c r="D183" s="53" t="e">
        <f>VLOOKUP($A183,'SM O&amp;M Factor'!$A$5:$BX$209,74,FALSE)</f>
        <v>#N/A</v>
      </c>
      <c r="E183" s="53" t="e">
        <f>VLOOKUP($A183,'TB - 2014'!$A$5:$BX$44,75,FALSE)</f>
        <v>#N/A</v>
      </c>
      <c r="F183" s="53" t="e">
        <f>VLOOKUP($A183,'TB - 2013'!$A$5:$BX$44,76,FALSE)</f>
        <v>#N/A</v>
      </c>
      <c r="G183" s="53" t="e">
        <f>VLOOKUP($A183,'TB - 2012'!$A$5:$BX$44,76,FALSE)</f>
        <v>#N/A</v>
      </c>
      <c r="H183" s="54" t="e">
        <f t="shared" si="3"/>
        <v>#REF!</v>
      </c>
    </row>
    <row r="184" spans="1:8" ht="30" x14ac:dyDescent="0.25">
      <c r="A184" s="42">
        <v>3081</v>
      </c>
      <c r="B184" s="6" t="s">
        <v>219</v>
      </c>
      <c r="C184" s="53" t="e">
        <f>VLOOKUP($A184,#REF!,72,FALSE)</f>
        <v>#REF!</v>
      </c>
      <c r="D184" s="53" t="e">
        <f>VLOOKUP($A184,'SM O&amp;M Factor'!$A$5:$BX$209,74,FALSE)</f>
        <v>#N/A</v>
      </c>
      <c r="E184" s="53" t="e">
        <f>VLOOKUP($A184,'TB - 2014'!$A$5:$BX$44,75,FALSE)</f>
        <v>#N/A</v>
      </c>
      <c r="F184" s="53" t="e">
        <f>VLOOKUP($A184,'TB - 2013'!$A$5:$BX$44,76,FALSE)</f>
        <v>#N/A</v>
      </c>
      <c r="G184" s="53" t="e">
        <f>VLOOKUP($A184,'TB - 2012'!$A$5:$BX$44,76,FALSE)</f>
        <v>#N/A</v>
      </c>
      <c r="H184" s="54" t="e">
        <f t="shared" si="3"/>
        <v>#REF!</v>
      </c>
    </row>
    <row r="185" spans="1:8" ht="30" x14ac:dyDescent="0.25">
      <c r="A185" s="42">
        <v>3090</v>
      </c>
      <c r="B185" s="6" t="s">
        <v>220</v>
      </c>
      <c r="C185" s="53" t="e">
        <f>VLOOKUP($A185,#REF!,72,FALSE)</f>
        <v>#REF!</v>
      </c>
      <c r="D185" s="53" t="e">
        <f>VLOOKUP($A185,'SM O&amp;M Factor'!$A$5:$BX$209,74,FALSE)</f>
        <v>#N/A</v>
      </c>
      <c r="E185" s="53" t="e">
        <f>VLOOKUP($A185,'TB - 2014'!$A$5:$BX$44,75,FALSE)</f>
        <v>#N/A</v>
      </c>
      <c r="F185" s="53" t="e">
        <f>VLOOKUP($A185,'TB - 2013'!$A$5:$BX$44,76,FALSE)</f>
        <v>#N/A</v>
      </c>
      <c r="G185" s="53" t="e">
        <f>VLOOKUP($A185,'TB - 2012'!$A$5:$BX$44,76,FALSE)</f>
        <v>#N/A</v>
      </c>
      <c r="H185" s="54" t="e">
        <f t="shared" si="3"/>
        <v>#REF!</v>
      </c>
    </row>
    <row r="186" spans="1:8" x14ac:dyDescent="0.25">
      <c r="A186" s="42">
        <v>4006</v>
      </c>
      <c r="B186" s="6" t="s">
        <v>221</v>
      </c>
      <c r="C186" s="53" t="e">
        <f>VLOOKUP($A186,#REF!,72,FALSE)</f>
        <v>#REF!</v>
      </c>
      <c r="D186" s="53" t="e">
        <f>VLOOKUP($A186,'SM O&amp;M Factor'!$A$5:$BX$209,74,FALSE)</f>
        <v>#N/A</v>
      </c>
      <c r="E186" s="53" t="e">
        <f>VLOOKUP($A186,'TB - 2014'!$A$5:$BX$44,75,FALSE)</f>
        <v>#N/A</v>
      </c>
      <c r="F186" s="53" t="e">
        <f>VLOOKUP($A186,'TB - 2013'!$A$5:$BX$44,76,FALSE)</f>
        <v>#N/A</v>
      </c>
      <c r="G186" s="53" t="e">
        <f>VLOOKUP($A186,'TB - 2012'!$A$5:$BX$44,76,FALSE)</f>
        <v>#N/A</v>
      </c>
      <c r="H186" s="54" t="e">
        <f t="shared" si="3"/>
        <v>#REF!</v>
      </c>
    </row>
    <row r="187" spans="1:8" x14ac:dyDescent="0.25">
      <c r="A187" s="42">
        <v>4010</v>
      </c>
      <c r="B187" s="6" t="s">
        <v>222</v>
      </c>
      <c r="C187" s="53" t="e">
        <f>VLOOKUP($A187,#REF!,72,FALSE)</f>
        <v>#REF!</v>
      </c>
      <c r="D187" s="53" t="e">
        <f>VLOOKUP($A187,'SM O&amp;M Factor'!$A$5:$BX$209,74,FALSE)</f>
        <v>#N/A</v>
      </c>
      <c r="E187" s="53" t="e">
        <f>VLOOKUP($A187,'TB - 2014'!$A$5:$BX$44,75,FALSE)</f>
        <v>#N/A</v>
      </c>
      <c r="F187" s="53" t="e">
        <f>VLOOKUP($A187,'TB - 2013'!$A$5:$BX$44,76,FALSE)</f>
        <v>#N/A</v>
      </c>
      <c r="G187" s="53" t="e">
        <f>VLOOKUP($A187,'TB - 2012'!$A$5:$BX$44,76,FALSE)</f>
        <v>#N/A</v>
      </c>
      <c r="H187" s="54" t="e">
        <f t="shared" si="3"/>
        <v>#REF!</v>
      </c>
    </row>
    <row r="188" spans="1:8" x14ac:dyDescent="0.25">
      <c r="A188" s="42">
        <v>4015</v>
      </c>
      <c r="B188" s="6" t="s">
        <v>223</v>
      </c>
      <c r="C188" s="53" t="e">
        <f>VLOOKUP($A188,#REF!,72,FALSE)</f>
        <v>#REF!</v>
      </c>
      <c r="D188" s="53" t="e">
        <f>VLOOKUP($A188,'SM O&amp;M Factor'!$A$5:$BX$209,74,FALSE)</f>
        <v>#N/A</v>
      </c>
      <c r="E188" s="53" t="e">
        <f>VLOOKUP($A188,'TB - 2014'!$A$5:$BX$44,75,FALSE)</f>
        <v>#N/A</v>
      </c>
      <c r="F188" s="53" t="e">
        <f>VLOOKUP($A188,'TB - 2013'!$A$5:$BX$44,76,FALSE)</f>
        <v>#N/A</v>
      </c>
      <c r="G188" s="53" t="e">
        <f>VLOOKUP($A188,'TB - 2012'!$A$5:$BX$44,76,FALSE)</f>
        <v>#N/A</v>
      </c>
      <c r="H188" s="54" t="e">
        <f t="shared" si="3"/>
        <v>#REF!</v>
      </c>
    </row>
    <row r="189" spans="1:8" ht="30" x14ac:dyDescent="0.25">
      <c r="A189" s="42">
        <v>4020</v>
      </c>
      <c r="B189" s="6" t="s">
        <v>224</v>
      </c>
      <c r="C189" s="53" t="e">
        <f>VLOOKUP($A189,#REF!,72,FALSE)</f>
        <v>#REF!</v>
      </c>
      <c r="D189" s="53" t="e">
        <f>VLOOKUP($A189,'SM O&amp;M Factor'!$A$5:$BX$209,74,FALSE)</f>
        <v>#N/A</v>
      </c>
      <c r="E189" s="53" t="e">
        <f>VLOOKUP($A189,'TB - 2014'!$A$5:$BX$44,75,FALSE)</f>
        <v>#N/A</v>
      </c>
      <c r="F189" s="53" t="e">
        <f>VLOOKUP($A189,'TB - 2013'!$A$5:$BX$44,76,FALSE)</f>
        <v>#N/A</v>
      </c>
      <c r="G189" s="53" t="e">
        <f>VLOOKUP($A189,'TB - 2012'!$A$5:$BX$44,76,FALSE)</f>
        <v>#N/A</v>
      </c>
      <c r="H189" s="54" t="e">
        <f t="shared" si="3"/>
        <v>#REF!</v>
      </c>
    </row>
    <row r="190" spans="1:8" ht="30" x14ac:dyDescent="0.25">
      <c r="A190" s="42">
        <v>4025</v>
      </c>
      <c r="B190" s="6" t="s">
        <v>225</v>
      </c>
      <c r="C190" s="53" t="e">
        <f>VLOOKUP($A190,#REF!,72,FALSE)</f>
        <v>#REF!</v>
      </c>
      <c r="D190" s="53" t="e">
        <f>VLOOKUP($A190,'SM O&amp;M Factor'!$A$5:$BX$209,74,FALSE)</f>
        <v>#N/A</v>
      </c>
      <c r="E190" s="53" t="e">
        <f>VLOOKUP($A190,'TB - 2014'!$A$5:$BX$44,75,FALSE)</f>
        <v>#N/A</v>
      </c>
      <c r="F190" s="53" t="e">
        <f>VLOOKUP($A190,'TB - 2013'!$A$5:$BX$44,76,FALSE)</f>
        <v>#N/A</v>
      </c>
      <c r="G190" s="53" t="e">
        <f>VLOOKUP($A190,'TB - 2012'!$A$5:$BX$44,76,FALSE)</f>
        <v>#N/A</v>
      </c>
      <c r="H190" s="54" t="e">
        <f t="shared" si="3"/>
        <v>#REF!</v>
      </c>
    </row>
    <row r="191" spans="1:8" ht="30" x14ac:dyDescent="0.25">
      <c r="A191" s="42">
        <v>4030</v>
      </c>
      <c r="B191" s="6" t="s">
        <v>226</v>
      </c>
      <c r="C191" s="53" t="e">
        <f>VLOOKUP($A191,#REF!,72,FALSE)</f>
        <v>#REF!</v>
      </c>
      <c r="D191" s="53" t="e">
        <f>VLOOKUP($A191,'SM O&amp;M Factor'!$A$5:$BX$209,74,FALSE)</f>
        <v>#N/A</v>
      </c>
      <c r="E191" s="53" t="e">
        <f>VLOOKUP($A191,'TB - 2014'!$A$5:$BX$44,75,FALSE)</f>
        <v>#N/A</v>
      </c>
      <c r="F191" s="53" t="e">
        <f>VLOOKUP($A191,'TB - 2013'!$A$5:$BX$44,76,FALSE)</f>
        <v>#N/A</v>
      </c>
      <c r="G191" s="53" t="e">
        <f>VLOOKUP($A191,'TB - 2012'!$A$5:$BX$44,76,FALSE)</f>
        <v>#N/A</v>
      </c>
      <c r="H191" s="54" t="e">
        <f t="shared" si="3"/>
        <v>#REF!</v>
      </c>
    </row>
    <row r="192" spans="1:8" x14ac:dyDescent="0.25">
      <c r="A192" s="42">
        <v>4035</v>
      </c>
      <c r="B192" s="6" t="s">
        <v>227</v>
      </c>
      <c r="C192" s="53" t="e">
        <f>VLOOKUP($A192,#REF!,72,FALSE)</f>
        <v>#REF!</v>
      </c>
      <c r="D192" s="53" t="e">
        <f>VLOOKUP($A192,'SM O&amp;M Factor'!$A$5:$BX$209,74,FALSE)</f>
        <v>#N/A</v>
      </c>
      <c r="E192" s="53" t="e">
        <f>VLOOKUP($A192,'TB - 2014'!$A$5:$BX$44,75,FALSE)</f>
        <v>#N/A</v>
      </c>
      <c r="F192" s="53" t="e">
        <f>VLOOKUP($A192,'TB - 2013'!$A$5:$BX$44,76,FALSE)</f>
        <v>#N/A</v>
      </c>
      <c r="G192" s="53" t="e">
        <f>VLOOKUP($A192,'TB - 2012'!$A$5:$BX$44,76,FALSE)</f>
        <v>#N/A</v>
      </c>
      <c r="H192" s="54" t="e">
        <f t="shared" si="3"/>
        <v>#REF!</v>
      </c>
    </row>
    <row r="193" spans="1:8" ht="30" x14ac:dyDescent="0.25">
      <c r="A193" s="42">
        <v>4040</v>
      </c>
      <c r="B193" s="6" t="s">
        <v>228</v>
      </c>
      <c r="C193" s="53" t="e">
        <f>VLOOKUP($A193,#REF!,72,FALSE)</f>
        <v>#REF!</v>
      </c>
      <c r="D193" s="53" t="e">
        <f>VLOOKUP($A193,'SM O&amp;M Factor'!$A$5:$BX$209,74,FALSE)</f>
        <v>#N/A</v>
      </c>
      <c r="E193" s="53" t="e">
        <f>VLOOKUP($A193,'TB - 2014'!$A$5:$BX$44,75,FALSE)</f>
        <v>#N/A</v>
      </c>
      <c r="F193" s="53" t="e">
        <f>VLOOKUP($A193,'TB - 2013'!$A$5:$BX$44,76,FALSE)</f>
        <v>#N/A</v>
      </c>
      <c r="G193" s="53" t="e">
        <f>VLOOKUP($A193,'TB - 2012'!$A$5:$BX$44,76,FALSE)</f>
        <v>#N/A</v>
      </c>
      <c r="H193" s="54" t="e">
        <f t="shared" si="3"/>
        <v>#REF!</v>
      </c>
    </row>
    <row r="194" spans="1:8" x14ac:dyDescent="0.25">
      <c r="A194" s="42">
        <v>4050</v>
      </c>
      <c r="B194" s="6" t="s">
        <v>229</v>
      </c>
      <c r="C194" s="53" t="e">
        <f>VLOOKUP($A194,#REF!,72,FALSE)</f>
        <v>#REF!</v>
      </c>
      <c r="D194" s="53" t="e">
        <f>VLOOKUP($A194,'SM O&amp;M Factor'!$A$5:$BX$209,74,FALSE)</f>
        <v>#N/A</v>
      </c>
      <c r="E194" s="53" t="e">
        <f>VLOOKUP($A194,'TB - 2014'!$A$5:$BX$44,75,FALSE)</f>
        <v>#N/A</v>
      </c>
      <c r="F194" s="53" t="e">
        <f>VLOOKUP($A194,'TB - 2013'!$A$5:$BX$44,76,FALSE)</f>
        <v>#N/A</v>
      </c>
      <c r="G194" s="53" t="e">
        <f>VLOOKUP($A194,'TB - 2012'!$A$5:$BX$44,76,FALSE)</f>
        <v>#N/A</v>
      </c>
      <c r="H194" s="54" t="e">
        <f t="shared" si="3"/>
        <v>#REF!</v>
      </c>
    </row>
    <row r="195" spans="1:8" ht="30" x14ac:dyDescent="0.25">
      <c r="A195" s="42">
        <v>4055</v>
      </c>
      <c r="B195" s="6" t="s">
        <v>230</v>
      </c>
      <c r="C195" s="53" t="e">
        <f>VLOOKUP($A195,#REF!,72,FALSE)</f>
        <v>#REF!</v>
      </c>
      <c r="D195" s="53" t="e">
        <f>VLOOKUP($A195,'SM O&amp;M Factor'!$A$5:$BX$209,74,FALSE)</f>
        <v>#N/A</v>
      </c>
      <c r="E195" s="53" t="e">
        <f>VLOOKUP($A195,'TB - 2014'!$A$5:$BX$44,75,FALSE)</f>
        <v>#N/A</v>
      </c>
      <c r="F195" s="53" t="e">
        <f>VLOOKUP($A195,'TB - 2013'!$A$5:$BX$44,76,FALSE)</f>
        <v>#N/A</v>
      </c>
      <c r="G195" s="53" t="e">
        <f>VLOOKUP($A195,'TB - 2012'!$A$5:$BX$44,76,FALSE)</f>
        <v>#N/A</v>
      </c>
      <c r="H195" s="54" t="e">
        <f t="shared" si="3"/>
        <v>#REF!</v>
      </c>
    </row>
    <row r="196" spans="1:8" ht="30" x14ac:dyDescent="0.25">
      <c r="A196" s="42">
        <v>4060</v>
      </c>
      <c r="B196" s="6" t="s">
        <v>231</v>
      </c>
      <c r="C196" s="53" t="e">
        <f>VLOOKUP($A196,#REF!,72,FALSE)</f>
        <v>#REF!</v>
      </c>
      <c r="D196" s="53" t="e">
        <f>VLOOKUP($A196,'SM O&amp;M Factor'!$A$5:$BX$209,74,FALSE)</f>
        <v>#N/A</v>
      </c>
      <c r="E196" s="53" t="e">
        <f>VLOOKUP($A196,'TB - 2014'!$A$5:$BX$44,75,FALSE)</f>
        <v>#N/A</v>
      </c>
      <c r="F196" s="53" t="e">
        <f>VLOOKUP($A196,'TB - 2013'!$A$5:$BX$44,76,FALSE)</f>
        <v>#N/A</v>
      </c>
      <c r="G196" s="53" t="e">
        <f>VLOOKUP($A196,'TB - 2012'!$A$5:$BX$44,76,FALSE)</f>
        <v>#N/A</v>
      </c>
      <c r="H196" s="54" t="e">
        <f t="shared" si="3"/>
        <v>#REF!</v>
      </c>
    </row>
    <row r="197" spans="1:8" x14ac:dyDescent="0.25">
      <c r="A197" s="42">
        <v>4062</v>
      </c>
      <c r="B197" s="6" t="s">
        <v>232</v>
      </c>
      <c r="C197" s="53" t="e">
        <f>VLOOKUP($A197,#REF!,72,FALSE)</f>
        <v>#REF!</v>
      </c>
      <c r="D197" s="53" t="e">
        <f>VLOOKUP($A197,'SM O&amp;M Factor'!$A$5:$BX$209,74,FALSE)</f>
        <v>#N/A</v>
      </c>
      <c r="E197" s="53" t="e">
        <f>VLOOKUP($A197,'TB - 2014'!$A$5:$BX$44,75,FALSE)</f>
        <v>#N/A</v>
      </c>
      <c r="F197" s="53" t="e">
        <f>VLOOKUP($A197,'TB - 2013'!$A$5:$BX$44,76,FALSE)</f>
        <v>#N/A</v>
      </c>
      <c r="G197" s="53" t="e">
        <f>VLOOKUP($A197,'TB - 2012'!$A$5:$BX$44,76,FALSE)</f>
        <v>#N/A</v>
      </c>
      <c r="H197" s="54" t="e">
        <f t="shared" si="3"/>
        <v>#REF!</v>
      </c>
    </row>
    <row r="198" spans="1:8" ht="30" x14ac:dyDescent="0.25">
      <c r="A198" s="42">
        <v>4064</v>
      </c>
      <c r="B198" s="6" t="s">
        <v>414</v>
      </c>
      <c r="C198" s="53" t="e">
        <f>VLOOKUP($A198,#REF!,72,FALSE)</f>
        <v>#REF!</v>
      </c>
      <c r="D198" s="53" t="e">
        <f>VLOOKUP($A198,'SM O&amp;M Factor'!$A$5:$BX$209,74,FALSE)</f>
        <v>#N/A</v>
      </c>
      <c r="E198" s="53" t="e">
        <f>VLOOKUP($A198,'TB - 2014'!$A$5:$BX$44,75,FALSE)</f>
        <v>#N/A</v>
      </c>
      <c r="F198" s="53" t="e">
        <f>VLOOKUP($A198,'TB - 2013'!$A$5:$BX$44,76,FALSE)</f>
        <v>#N/A</v>
      </c>
      <c r="G198" s="53" t="e">
        <f>VLOOKUP($A198,'TB - 2012'!$A$5:$BX$44,76,FALSE)</f>
        <v>#N/A</v>
      </c>
      <c r="H198" s="54" t="e">
        <f t="shared" si="3"/>
        <v>#REF!</v>
      </c>
    </row>
    <row r="199" spans="1:8" x14ac:dyDescent="0.25">
      <c r="A199" s="42">
        <v>4066</v>
      </c>
      <c r="B199" s="6" t="s">
        <v>233</v>
      </c>
      <c r="C199" s="53" t="e">
        <f>VLOOKUP($A199,#REF!,72,FALSE)</f>
        <v>#REF!</v>
      </c>
      <c r="D199" s="53" t="e">
        <f>VLOOKUP($A199,'SM O&amp;M Factor'!$A$5:$BX$209,74,FALSE)</f>
        <v>#N/A</v>
      </c>
      <c r="E199" s="53" t="e">
        <f>VLOOKUP($A199,'TB - 2014'!$A$5:$BX$44,75,FALSE)</f>
        <v>#N/A</v>
      </c>
      <c r="F199" s="53" t="e">
        <f>VLOOKUP($A199,'TB - 2013'!$A$5:$BX$44,76,FALSE)</f>
        <v>#N/A</v>
      </c>
      <c r="G199" s="53" t="e">
        <f>VLOOKUP($A199,'TB - 2012'!$A$5:$BX$44,76,FALSE)</f>
        <v>#N/A</v>
      </c>
      <c r="H199" s="54" t="e">
        <f t="shared" si="3"/>
        <v>#REF!</v>
      </c>
    </row>
    <row r="200" spans="1:8" x14ac:dyDescent="0.25">
      <c r="A200" s="42">
        <v>4068</v>
      </c>
      <c r="B200" s="6" t="s">
        <v>234</v>
      </c>
      <c r="C200" s="53" t="e">
        <f>VLOOKUP($A200,#REF!,72,FALSE)</f>
        <v>#REF!</v>
      </c>
      <c r="D200" s="53" t="e">
        <f>VLOOKUP($A200,'SM O&amp;M Factor'!$A$5:$BX$209,74,FALSE)</f>
        <v>#N/A</v>
      </c>
      <c r="E200" s="53" t="e">
        <f>VLOOKUP($A200,'TB - 2014'!$A$5:$BX$44,75,FALSE)</f>
        <v>#N/A</v>
      </c>
      <c r="F200" s="53" t="e">
        <f>VLOOKUP($A200,'TB - 2013'!$A$5:$BX$44,76,FALSE)</f>
        <v>#N/A</v>
      </c>
      <c r="G200" s="53" t="e">
        <f>VLOOKUP($A200,'TB - 2012'!$A$5:$BX$44,76,FALSE)</f>
        <v>#N/A</v>
      </c>
      <c r="H200" s="54" t="e">
        <f t="shared" si="3"/>
        <v>#REF!</v>
      </c>
    </row>
    <row r="201" spans="1:8" x14ac:dyDescent="0.25">
      <c r="A201" s="42">
        <v>4075</v>
      </c>
      <c r="B201" s="6" t="s">
        <v>235</v>
      </c>
      <c r="C201" s="53" t="e">
        <f>VLOOKUP($A201,#REF!,72,FALSE)</f>
        <v>#REF!</v>
      </c>
      <c r="D201" s="53" t="e">
        <f>VLOOKUP($A201,'SM O&amp;M Factor'!$A$5:$BX$209,74,FALSE)</f>
        <v>#N/A</v>
      </c>
      <c r="E201" s="53" t="e">
        <f>VLOOKUP($A201,'TB - 2014'!$A$5:$BX$44,75,FALSE)</f>
        <v>#N/A</v>
      </c>
      <c r="F201" s="53" t="e">
        <f>VLOOKUP($A201,'TB - 2013'!$A$5:$BX$44,76,FALSE)</f>
        <v>#N/A</v>
      </c>
      <c r="G201" s="53" t="e">
        <f>VLOOKUP($A201,'TB - 2012'!$A$5:$BX$44,76,FALSE)</f>
        <v>#N/A</v>
      </c>
      <c r="H201" s="54" t="e">
        <f t="shared" si="3"/>
        <v>#REF!</v>
      </c>
    </row>
    <row r="202" spans="1:8" ht="30" x14ac:dyDescent="0.25">
      <c r="A202" s="42">
        <v>4080</v>
      </c>
      <c r="B202" s="6" t="s">
        <v>236</v>
      </c>
      <c r="C202" s="53" t="e">
        <f>VLOOKUP($A202,#REF!,72,FALSE)</f>
        <v>#REF!</v>
      </c>
      <c r="D202" s="53" t="e">
        <f>VLOOKUP($A202,'SM O&amp;M Factor'!$A$5:$BX$209,74,FALSE)</f>
        <v>#N/A</v>
      </c>
      <c r="E202" s="53" t="e">
        <f>VLOOKUP($A202,'TB - 2014'!$A$5:$BX$44,75,FALSE)</f>
        <v>#N/A</v>
      </c>
      <c r="F202" s="53" t="e">
        <f>VLOOKUP($A202,'TB - 2013'!$A$5:$BX$44,76,FALSE)</f>
        <v>#N/A</v>
      </c>
      <c r="G202" s="53" t="e">
        <f>VLOOKUP($A202,'TB - 2012'!$A$5:$BX$44,76,FALSE)</f>
        <v>#N/A</v>
      </c>
      <c r="H202" s="54" t="e">
        <f t="shared" si="3"/>
        <v>#REF!</v>
      </c>
    </row>
    <row r="203" spans="1:8" x14ac:dyDescent="0.25">
      <c r="A203" s="42">
        <v>4082</v>
      </c>
      <c r="B203" s="6" t="s">
        <v>237</v>
      </c>
      <c r="C203" s="53" t="e">
        <f>VLOOKUP($A203,#REF!,72,FALSE)</f>
        <v>#REF!</v>
      </c>
      <c r="D203" s="53" t="e">
        <f>VLOOKUP($A203,'SM O&amp;M Factor'!$A$5:$BX$209,74,FALSE)</f>
        <v>#N/A</v>
      </c>
      <c r="E203" s="53" t="e">
        <f>VLOOKUP($A203,'TB - 2014'!$A$5:$BX$44,75,FALSE)</f>
        <v>#N/A</v>
      </c>
      <c r="F203" s="53" t="e">
        <f>VLOOKUP($A203,'TB - 2013'!$A$5:$BX$44,76,FALSE)</f>
        <v>#N/A</v>
      </c>
      <c r="G203" s="53" t="e">
        <f>VLOOKUP($A203,'TB - 2012'!$A$5:$BX$44,76,FALSE)</f>
        <v>#N/A</v>
      </c>
      <c r="H203" s="54" t="e">
        <f t="shared" si="3"/>
        <v>#REF!</v>
      </c>
    </row>
    <row r="204" spans="1:8" ht="30" x14ac:dyDescent="0.25">
      <c r="A204" s="42">
        <v>4084</v>
      </c>
      <c r="B204" s="6" t="s">
        <v>238</v>
      </c>
      <c r="C204" s="53" t="e">
        <f>VLOOKUP($A204,#REF!,72,FALSE)</f>
        <v>#REF!</v>
      </c>
      <c r="D204" s="53" t="e">
        <f>VLOOKUP($A204,'SM O&amp;M Factor'!$A$5:$BX$209,74,FALSE)</f>
        <v>#N/A</v>
      </c>
      <c r="E204" s="53" t="e">
        <f>VLOOKUP($A204,'TB - 2014'!$A$5:$BX$44,75,FALSE)</f>
        <v>#N/A</v>
      </c>
      <c r="F204" s="53" t="e">
        <f>VLOOKUP($A204,'TB - 2013'!$A$5:$BX$44,76,FALSE)</f>
        <v>#N/A</v>
      </c>
      <c r="G204" s="53" t="e">
        <f>VLOOKUP($A204,'TB - 2012'!$A$5:$BX$44,76,FALSE)</f>
        <v>#N/A</v>
      </c>
      <c r="H204" s="54" t="e">
        <f t="shared" si="3"/>
        <v>#REF!</v>
      </c>
    </row>
    <row r="205" spans="1:8" ht="30" x14ac:dyDescent="0.25">
      <c r="A205" s="42">
        <v>4086</v>
      </c>
      <c r="B205" s="6" t="s">
        <v>239</v>
      </c>
      <c r="C205" s="53" t="e">
        <f>VLOOKUP($A205,#REF!,72,FALSE)</f>
        <v>#REF!</v>
      </c>
      <c r="D205" s="53" t="e">
        <f>VLOOKUP($A205,'SM O&amp;M Factor'!$A$5:$BX$209,74,FALSE)</f>
        <v>#N/A</v>
      </c>
      <c r="E205" s="53" t="e">
        <f>VLOOKUP($A205,'TB - 2014'!$A$5:$BX$44,75,FALSE)</f>
        <v>#N/A</v>
      </c>
      <c r="F205" s="53" t="e">
        <f>VLOOKUP($A205,'TB - 2013'!$A$5:$BX$44,76,FALSE)</f>
        <v>#N/A</v>
      </c>
      <c r="G205" s="53" t="e">
        <f>VLOOKUP($A205,'TB - 2012'!$A$5:$BX$44,76,FALSE)</f>
        <v>#N/A</v>
      </c>
      <c r="H205" s="54" t="e">
        <f t="shared" si="3"/>
        <v>#REF!</v>
      </c>
    </row>
    <row r="206" spans="1:8" ht="45" x14ac:dyDescent="0.25">
      <c r="A206" s="42">
        <v>4090</v>
      </c>
      <c r="B206" s="6" t="s">
        <v>240</v>
      </c>
      <c r="C206" s="53" t="e">
        <f>VLOOKUP($A206,#REF!,72,FALSE)</f>
        <v>#REF!</v>
      </c>
      <c r="D206" s="53" t="e">
        <f>VLOOKUP($A206,'SM O&amp;M Factor'!$A$5:$BX$209,74,FALSE)</f>
        <v>#N/A</v>
      </c>
      <c r="E206" s="53" t="e">
        <f>VLOOKUP($A206,'TB - 2014'!$A$5:$BX$44,75,FALSE)</f>
        <v>#N/A</v>
      </c>
      <c r="F206" s="53" t="e">
        <f>VLOOKUP($A206,'TB - 2013'!$A$5:$BX$44,76,FALSE)</f>
        <v>#N/A</v>
      </c>
      <c r="G206" s="53" t="e">
        <f>VLOOKUP($A206,'TB - 2012'!$A$5:$BX$44,76,FALSE)</f>
        <v>#N/A</v>
      </c>
      <c r="H206" s="54" t="e">
        <f t="shared" si="3"/>
        <v>#REF!</v>
      </c>
    </row>
    <row r="207" spans="1:8" x14ac:dyDescent="0.25">
      <c r="A207" s="42">
        <v>4205</v>
      </c>
      <c r="B207" s="6" t="s">
        <v>242</v>
      </c>
      <c r="C207" s="53" t="e">
        <f>VLOOKUP($A207,#REF!,72,FALSE)</f>
        <v>#REF!</v>
      </c>
      <c r="D207" s="53" t="e">
        <f>VLOOKUP($A207,'SM O&amp;M Factor'!$A$5:$BX$209,74,FALSE)</f>
        <v>#N/A</v>
      </c>
      <c r="E207" s="53" t="e">
        <f>VLOOKUP($A207,'TB - 2014'!$A$5:$BX$44,75,FALSE)</f>
        <v>#N/A</v>
      </c>
      <c r="F207" s="53" t="e">
        <f>VLOOKUP($A207,'TB - 2013'!$A$5:$BX$44,76,FALSE)</f>
        <v>#N/A</v>
      </c>
      <c r="G207" s="53" t="e">
        <f>VLOOKUP($A207,'TB - 2012'!$A$5:$BX$44,76,FALSE)</f>
        <v>#N/A</v>
      </c>
      <c r="H207" s="54" t="e">
        <f t="shared" si="3"/>
        <v>#REF!</v>
      </c>
    </row>
    <row r="208" spans="1:8" ht="30" x14ac:dyDescent="0.25">
      <c r="A208" s="42">
        <v>4210</v>
      </c>
      <c r="B208" s="6" t="s">
        <v>243</v>
      </c>
      <c r="C208" s="53" t="e">
        <f>VLOOKUP($A208,#REF!,72,FALSE)</f>
        <v>#REF!</v>
      </c>
      <c r="D208" s="53" t="e">
        <f>VLOOKUP($A208,'SM O&amp;M Factor'!$A$5:$BX$209,74,FALSE)</f>
        <v>#N/A</v>
      </c>
      <c r="E208" s="53" t="e">
        <f>VLOOKUP($A208,'TB - 2014'!$A$5:$BX$44,75,FALSE)</f>
        <v>#N/A</v>
      </c>
      <c r="F208" s="53" t="e">
        <f>VLOOKUP($A208,'TB - 2013'!$A$5:$BX$44,76,FALSE)</f>
        <v>#N/A</v>
      </c>
      <c r="G208" s="53" t="e">
        <f>VLOOKUP($A208,'TB - 2012'!$A$5:$BX$44,76,FALSE)</f>
        <v>#N/A</v>
      </c>
      <c r="H208" s="54" t="e">
        <f t="shared" si="3"/>
        <v>#REF!</v>
      </c>
    </row>
    <row r="209" spans="1:8" ht="30" x14ac:dyDescent="0.25">
      <c r="A209" s="42">
        <v>4215</v>
      </c>
      <c r="B209" s="6" t="s">
        <v>244</v>
      </c>
      <c r="C209" s="53" t="e">
        <f>VLOOKUP($A209,#REF!,72,FALSE)</f>
        <v>#REF!</v>
      </c>
      <c r="D209" s="53" t="e">
        <f>VLOOKUP($A209,'SM O&amp;M Factor'!$A$5:$BX$209,74,FALSE)</f>
        <v>#N/A</v>
      </c>
      <c r="E209" s="53" t="e">
        <f>VLOOKUP($A209,'TB - 2014'!$A$5:$BX$44,75,FALSE)</f>
        <v>#N/A</v>
      </c>
      <c r="F209" s="53" t="e">
        <f>VLOOKUP($A209,'TB - 2013'!$A$5:$BX$44,76,FALSE)</f>
        <v>#N/A</v>
      </c>
      <c r="G209" s="53" t="e">
        <f>VLOOKUP($A209,'TB - 2012'!$A$5:$BX$44,76,FALSE)</f>
        <v>#N/A</v>
      </c>
      <c r="H209" s="54" t="e">
        <f t="shared" si="3"/>
        <v>#REF!</v>
      </c>
    </row>
    <row r="210" spans="1:8" x14ac:dyDescent="0.25">
      <c r="A210" s="42">
        <v>4220</v>
      </c>
      <c r="B210" s="6" t="s">
        <v>245</v>
      </c>
      <c r="C210" s="53" t="e">
        <f>VLOOKUP($A210,#REF!,72,FALSE)</f>
        <v>#REF!</v>
      </c>
      <c r="D210" s="53" t="e">
        <f>VLOOKUP($A210,'SM O&amp;M Factor'!$A$5:$BX$209,74,FALSE)</f>
        <v>#N/A</v>
      </c>
      <c r="E210" s="53" t="e">
        <f>VLOOKUP($A210,'TB - 2014'!$A$5:$BX$44,75,FALSE)</f>
        <v>#N/A</v>
      </c>
      <c r="F210" s="53" t="e">
        <f>VLOOKUP($A210,'TB - 2013'!$A$5:$BX$44,76,FALSE)</f>
        <v>#N/A</v>
      </c>
      <c r="G210" s="53" t="e">
        <f>VLOOKUP($A210,'TB - 2012'!$A$5:$BX$44,76,FALSE)</f>
        <v>#N/A</v>
      </c>
      <c r="H210" s="54" t="e">
        <f t="shared" si="3"/>
        <v>#REF!</v>
      </c>
    </row>
    <row r="211" spans="1:8" x14ac:dyDescent="0.25">
      <c r="A211" s="42">
        <v>4225</v>
      </c>
      <c r="B211" s="6" t="s">
        <v>246</v>
      </c>
      <c r="C211" s="53" t="e">
        <f>VLOOKUP($A211,#REF!,72,FALSE)</f>
        <v>#REF!</v>
      </c>
      <c r="D211" s="53" t="e">
        <f>VLOOKUP($A211,'SM O&amp;M Factor'!$A$5:$BX$209,74,FALSE)</f>
        <v>#N/A</v>
      </c>
      <c r="E211" s="53" t="e">
        <f>VLOOKUP($A211,'TB - 2014'!$A$5:$BX$44,75,FALSE)</f>
        <v>#N/A</v>
      </c>
      <c r="F211" s="53" t="e">
        <f>VLOOKUP($A211,'TB - 2013'!$A$5:$BX$44,76,FALSE)</f>
        <v>#N/A</v>
      </c>
      <c r="G211" s="53" t="e">
        <f>VLOOKUP($A211,'TB - 2012'!$A$5:$BX$44,76,FALSE)</f>
        <v>#N/A</v>
      </c>
      <c r="H211" s="54" t="e">
        <f t="shared" si="3"/>
        <v>#REF!</v>
      </c>
    </row>
    <row r="212" spans="1:8" ht="30" x14ac:dyDescent="0.25">
      <c r="A212" s="42">
        <v>4230</v>
      </c>
      <c r="B212" s="6" t="s">
        <v>247</v>
      </c>
      <c r="C212" s="53" t="e">
        <f>VLOOKUP($A212,#REF!,72,FALSE)</f>
        <v>#REF!</v>
      </c>
      <c r="D212" s="53" t="e">
        <f>VLOOKUP($A212,'SM O&amp;M Factor'!$A$5:$BX$209,74,FALSE)</f>
        <v>#N/A</v>
      </c>
      <c r="E212" s="53" t="e">
        <f>VLOOKUP($A212,'TB - 2014'!$A$5:$BX$44,75,FALSE)</f>
        <v>#N/A</v>
      </c>
      <c r="F212" s="53" t="e">
        <f>VLOOKUP($A212,'TB - 2013'!$A$5:$BX$44,76,FALSE)</f>
        <v>#N/A</v>
      </c>
      <c r="G212" s="53" t="e">
        <f>VLOOKUP($A212,'TB - 2012'!$A$5:$BX$44,76,FALSE)</f>
        <v>#N/A</v>
      </c>
      <c r="H212" s="54" t="e">
        <f t="shared" si="3"/>
        <v>#REF!</v>
      </c>
    </row>
    <row r="213" spans="1:8" ht="30" x14ac:dyDescent="0.25">
      <c r="A213" s="42">
        <v>4235</v>
      </c>
      <c r="B213" s="6" t="s">
        <v>248</v>
      </c>
      <c r="C213" s="53" t="e">
        <f>VLOOKUP($A213,#REF!,72,FALSE)</f>
        <v>#REF!</v>
      </c>
      <c r="D213" s="53" t="e">
        <f>VLOOKUP($A213,'SM O&amp;M Factor'!$A$5:$BX$209,74,FALSE)</f>
        <v>#N/A</v>
      </c>
      <c r="E213" s="53" t="e">
        <f>VLOOKUP($A213,'TB - 2014'!$A$5:$BX$44,75,FALSE)</f>
        <v>#N/A</v>
      </c>
      <c r="F213" s="53" t="e">
        <f>VLOOKUP($A213,'TB - 2013'!$A$5:$BX$44,76,FALSE)</f>
        <v>#N/A</v>
      </c>
      <c r="G213" s="53" t="e">
        <f>VLOOKUP($A213,'TB - 2012'!$A$5:$BX$44,76,FALSE)</f>
        <v>#N/A</v>
      </c>
      <c r="H213" s="54" t="e">
        <f t="shared" si="3"/>
        <v>#REF!</v>
      </c>
    </row>
    <row r="214" spans="1:8" ht="30" x14ac:dyDescent="0.25">
      <c r="A214" s="42">
        <v>4240</v>
      </c>
      <c r="B214" s="6" t="s">
        <v>249</v>
      </c>
      <c r="C214" s="53" t="e">
        <f>VLOOKUP($A214,#REF!,72,FALSE)</f>
        <v>#REF!</v>
      </c>
      <c r="D214" s="53" t="e">
        <f>VLOOKUP($A214,'SM O&amp;M Factor'!$A$5:$BX$209,74,FALSE)</f>
        <v>#N/A</v>
      </c>
      <c r="E214" s="53" t="e">
        <f>VLOOKUP($A214,'TB - 2014'!$A$5:$BX$44,75,FALSE)</f>
        <v>#N/A</v>
      </c>
      <c r="F214" s="53" t="e">
        <f>VLOOKUP($A214,'TB - 2013'!$A$5:$BX$44,76,FALSE)</f>
        <v>#N/A</v>
      </c>
      <c r="G214" s="53" t="e">
        <f>VLOOKUP($A214,'TB - 2012'!$A$5:$BX$44,76,FALSE)</f>
        <v>#N/A</v>
      </c>
      <c r="H214" s="54" t="e">
        <f t="shared" si="3"/>
        <v>#REF!</v>
      </c>
    </row>
    <row r="215" spans="1:8" ht="75" x14ac:dyDescent="0.25">
      <c r="A215" s="42">
        <v>4245</v>
      </c>
      <c r="B215" s="6" t="s">
        <v>415</v>
      </c>
      <c r="C215" s="53" t="e">
        <f>VLOOKUP($A215,#REF!,72,FALSE)</f>
        <v>#REF!</v>
      </c>
      <c r="D215" s="53" t="e">
        <f>VLOOKUP($A215,'SM O&amp;M Factor'!$A$5:$BX$209,74,FALSE)</f>
        <v>#N/A</v>
      </c>
      <c r="E215" s="53" t="e">
        <f>VLOOKUP($A215,'TB - 2014'!$A$5:$BX$44,75,FALSE)</f>
        <v>#N/A</v>
      </c>
      <c r="F215" s="53" t="e">
        <f>VLOOKUP($A215,'TB - 2013'!$A$5:$BX$44,76,FALSE)</f>
        <v>#N/A</v>
      </c>
      <c r="G215" s="53" t="e">
        <f>VLOOKUP($A215,'TB - 2012'!$A$5:$BX$44,76,FALSE)</f>
        <v>#N/A</v>
      </c>
      <c r="H215" s="54" t="e">
        <f t="shared" si="3"/>
        <v>#REF!</v>
      </c>
    </row>
    <row r="216" spans="1:8" x14ac:dyDescent="0.25">
      <c r="A216" s="42">
        <v>4305</v>
      </c>
      <c r="B216" s="6" t="s">
        <v>250</v>
      </c>
      <c r="C216" s="53" t="e">
        <f>VLOOKUP($A216,#REF!,72,FALSE)</f>
        <v>#REF!</v>
      </c>
      <c r="D216" s="53" t="e">
        <f>VLOOKUP($A216,'SM O&amp;M Factor'!$A$5:$BX$209,74,FALSE)</f>
        <v>#N/A</v>
      </c>
      <c r="E216" s="53" t="e">
        <f>VLOOKUP($A216,'TB - 2014'!$A$5:$BX$44,75,FALSE)</f>
        <v>#N/A</v>
      </c>
      <c r="F216" s="53" t="e">
        <f>VLOOKUP($A216,'TB - 2013'!$A$5:$BX$44,76,FALSE)</f>
        <v>#N/A</v>
      </c>
      <c r="G216" s="53" t="e">
        <f>VLOOKUP($A216,'TB - 2012'!$A$5:$BX$44,76,FALSE)</f>
        <v>#N/A</v>
      </c>
      <c r="H216" s="54" t="e">
        <f t="shared" si="3"/>
        <v>#REF!</v>
      </c>
    </row>
    <row r="217" spans="1:8" x14ac:dyDescent="0.25">
      <c r="A217" s="42">
        <v>4310</v>
      </c>
      <c r="B217" s="6" t="s">
        <v>251</v>
      </c>
      <c r="C217" s="53" t="e">
        <f>VLOOKUP($A217,#REF!,72,FALSE)</f>
        <v>#REF!</v>
      </c>
      <c r="D217" s="53" t="e">
        <f>VLOOKUP($A217,'SM O&amp;M Factor'!$A$5:$BX$209,74,FALSE)</f>
        <v>#N/A</v>
      </c>
      <c r="E217" s="53" t="e">
        <f>VLOOKUP($A217,'TB - 2014'!$A$5:$BX$44,75,FALSE)</f>
        <v>#N/A</v>
      </c>
      <c r="F217" s="53" t="e">
        <f>VLOOKUP($A217,'TB - 2013'!$A$5:$BX$44,76,FALSE)</f>
        <v>#N/A</v>
      </c>
      <c r="G217" s="53" t="e">
        <f>VLOOKUP($A217,'TB - 2012'!$A$5:$BX$44,76,FALSE)</f>
        <v>#N/A</v>
      </c>
      <c r="H217" s="54" t="e">
        <f t="shared" si="3"/>
        <v>#REF!</v>
      </c>
    </row>
    <row r="218" spans="1:8" ht="30" x14ac:dyDescent="0.25">
      <c r="A218" s="42">
        <v>4315</v>
      </c>
      <c r="B218" s="6" t="s">
        <v>252</v>
      </c>
      <c r="C218" s="53" t="e">
        <f>VLOOKUP($A218,#REF!,72,FALSE)</f>
        <v>#REF!</v>
      </c>
      <c r="D218" s="53" t="e">
        <f>VLOOKUP($A218,'SM O&amp;M Factor'!$A$5:$BX$209,74,FALSE)</f>
        <v>#N/A</v>
      </c>
      <c r="E218" s="53" t="e">
        <f>VLOOKUP($A218,'TB - 2014'!$A$5:$BX$44,75,FALSE)</f>
        <v>#N/A</v>
      </c>
      <c r="F218" s="53" t="e">
        <f>VLOOKUP($A218,'TB - 2013'!$A$5:$BX$44,76,FALSE)</f>
        <v>#N/A</v>
      </c>
      <c r="G218" s="53" t="e">
        <f>VLOOKUP($A218,'TB - 2012'!$A$5:$BX$44,76,FALSE)</f>
        <v>#N/A</v>
      </c>
      <c r="H218" s="54" t="e">
        <f t="shared" si="3"/>
        <v>#REF!</v>
      </c>
    </row>
    <row r="219" spans="1:8" ht="30" x14ac:dyDescent="0.25">
      <c r="A219" s="42">
        <v>4320</v>
      </c>
      <c r="B219" s="6" t="s">
        <v>253</v>
      </c>
      <c r="C219" s="53" t="e">
        <f>VLOOKUP($A219,#REF!,72,FALSE)</f>
        <v>#REF!</v>
      </c>
      <c r="D219" s="53" t="e">
        <f>VLOOKUP($A219,'SM O&amp;M Factor'!$A$5:$BX$209,74,FALSE)</f>
        <v>#N/A</v>
      </c>
      <c r="E219" s="53" t="e">
        <f>VLOOKUP($A219,'TB - 2014'!$A$5:$BX$44,75,FALSE)</f>
        <v>#N/A</v>
      </c>
      <c r="F219" s="53" t="e">
        <f>VLOOKUP($A219,'TB - 2013'!$A$5:$BX$44,76,FALSE)</f>
        <v>#N/A</v>
      </c>
      <c r="G219" s="53" t="e">
        <f>VLOOKUP($A219,'TB - 2012'!$A$5:$BX$44,76,FALSE)</f>
        <v>#N/A</v>
      </c>
      <c r="H219" s="54" t="e">
        <f t="shared" si="3"/>
        <v>#REF!</v>
      </c>
    </row>
    <row r="220" spans="1:8" ht="30" x14ac:dyDescent="0.25">
      <c r="A220" s="42">
        <v>4324</v>
      </c>
      <c r="B220" s="6" t="s">
        <v>254</v>
      </c>
      <c r="C220" s="53" t="e">
        <f>VLOOKUP($A220,#REF!,72,FALSE)</f>
        <v>#REF!</v>
      </c>
      <c r="D220" s="53" t="e">
        <f>VLOOKUP($A220,'SM O&amp;M Factor'!$A$5:$BX$209,74,FALSE)</f>
        <v>#N/A</v>
      </c>
      <c r="E220" s="53" t="e">
        <f>VLOOKUP($A220,'TB - 2014'!$A$5:$BX$44,75,FALSE)</f>
        <v>#N/A</v>
      </c>
      <c r="F220" s="53" t="e">
        <f>VLOOKUP($A220,'TB - 2013'!$A$5:$BX$44,76,FALSE)</f>
        <v>#N/A</v>
      </c>
      <c r="G220" s="53" t="e">
        <f>VLOOKUP($A220,'TB - 2012'!$A$5:$BX$44,76,FALSE)</f>
        <v>#N/A</v>
      </c>
      <c r="H220" s="54" t="e">
        <f t="shared" si="3"/>
        <v>#REF!</v>
      </c>
    </row>
    <row r="221" spans="1:8" ht="60" x14ac:dyDescent="0.25">
      <c r="A221" s="42">
        <v>4325</v>
      </c>
      <c r="B221" s="6" t="s">
        <v>416</v>
      </c>
      <c r="C221" s="53" t="e">
        <f>VLOOKUP($A221,#REF!,72,FALSE)</f>
        <v>#REF!</v>
      </c>
      <c r="D221" s="53" t="e">
        <f>VLOOKUP($A221,'SM O&amp;M Factor'!$A$5:$BX$209,74,FALSE)</f>
        <v>#N/A</v>
      </c>
      <c r="E221" s="53" t="e">
        <f>VLOOKUP($A221,'TB - 2014'!$A$5:$BX$44,75,FALSE)</f>
        <v>#N/A</v>
      </c>
      <c r="F221" s="53" t="e">
        <f>VLOOKUP($A221,'TB - 2013'!$A$5:$BX$44,76,FALSE)</f>
        <v>#N/A</v>
      </c>
      <c r="G221" s="53" t="e">
        <f>VLOOKUP($A221,'TB - 2012'!$A$5:$BX$44,76,FALSE)</f>
        <v>#N/A</v>
      </c>
      <c r="H221" s="54" t="e">
        <f t="shared" si="3"/>
        <v>#REF!</v>
      </c>
    </row>
    <row r="222" spans="1:8" ht="45" x14ac:dyDescent="0.25">
      <c r="A222" s="42">
        <v>4330</v>
      </c>
      <c r="B222" s="6" t="s">
        <v>427</v>
      </c>
      <c r="C222" s="53" t="e">
        <f>VLOOKUP($A222,#REF!,72,FALSE)</f>
        <v>#REF!</v>
      </c>
      <c r="D222" s="53" t="e">
        <f>VLOOKUP($A222,'SM O&amp;M Factor'!$A$5:$BX$209,74,FALSE)</f>
        <v>#N/A</v>
      </c>
      <c r="E222" s="53" t="e">
        <f>VLOOKUP($A222,'TB - 2014'!$A$5:$BX$44,75,FALSE)</f>
        <v>#N/A</v>
      </c>
      <c r="F222" s="53" t="e">
        <f>VLOOKUP($A222,'TB - 2013'!$A$5:$BX$44,76,FALSE)</f>
        <v>#N/A</v>
      </c>
      <c r="G222" s="53" t="e">
        <f>VLOOKUP($A222,'TB - 2012'!$A$5:$BX$44,76,FALSE)</f>
        <v>#N/A</v>
      </c>
      <c r="H222" s="54" t="e">
        <f t="shared" si="3"/>
        <v>#REF!</v>
      </c>
    </row>
    <row r="223" spans="1:8" ht="45" x14ac:dyDescent="0.25">
      <c r="A223" s="42">
        <v>4335</v>
      </c>
      <c r="B223" s="6" t="s">
        <v>255</v>
      </c>
      <c r="C223" s="53" t="e">
        <f>VLOOKUP($A223,#REF!,72,FALSE)</f>
        <v>#REF!</v>
      </c>
      <c r="D223" s="53" t="e">
        <f>VLOOKUP($A223,'SM O&amp;M Factor'!$A$5:$BX$209,74,FALSE)</f>
        <v>#N/A</v>
      </c>
      <c r="E223" s="53" t="e">
        <f>VLOOKUP($A223,'TB - 2014'!$A$5:$BX$44,75,FALSE)</f>
        <v>#N/A</v>
      </c>
      <c r="F223" s="53" t="e">
        <f>VLOOKUP($A223,'TB - 2013'!$A$5:$BX$44,76,FALSE)</f>
        <v>#N/A</v>
      </c>
      <c r="G223" s="53" t="e">
        <f>VLOOKUP($A223,'TB - 2012'!$A$5:$BX$44,76,FALSE)</f>
        <v>#N/A</v>
      </c>
      <c r="H223" s="54" t="e">
        <f t="shared" si="3"/>
        <v>#REF!</v>
      </c>
    </row>
    <row r="224" spans="1:8" ht="45" x14ac:dyDescent="0.25">
      <c r="A224" s="42">
        <v>4340</v>
      </c>
      <c r="B224" s="6" t="s">
        <v>256</v>
      </c>
      <c r="C224" s="53" t="e">
        <f>VLOOKUP($A224,#REF!,72,FALSE)</f>
        <v>#REF!</v>
      </c>
      <c r="D224" s="53" t="e">
        <f>VLOOKUP($A224,'SM O&amp;M Factor'!$A$5:$BX$209,74,FALSE)</f>
        <v>#N/A</v>
      </c>
      <c r="E224" s="53" t="e">
        <f>VLOOKUP($A224,'TB - 2014'!$A$5:$BX$44,75,FALSE)</f>
        <v>#N/A</v>
      </c>
      <c r="F224" s="53" t="e">
        <f>VLOOKUP($A224,'TB - 2013'!$A$5:$BX$44,76,FALSE)</f>
        <v>#N/A</v>
      </c>
      <c r="G224" s="53" t="e">
        <f>VLOOKUP($A224,'TB - 2012'!$A$5:$BX$44,76,FALSE)</f>
        <v>#N/A</v>
      </c>
      <c r="H224" s="54" t="e">
        <f t="shared" si="3"/>
        <v>#REF!</v>
      </c>
    </row>
    <row r="225" spans="1:8" ht="45" x14ac:dyDescent="0.25">
      <c r="A225" s="42">
        <v>4355</v>
      </c>
      <c r="B225" s="6" t="s">
        <v>257</v>
      </c>
      <c r="C225" s="53" t="e">
        <f>VLOOKUP($A225,#REF!,72,FALSE)</f>
        <v>#REF!</v>
      </c>
      <c r="D225" s="53" t="e">
        <f>VLOOKUP($A225,'SM O&amp;M Factor'!$A$5:$BX$209,74,FALSE)</f>
        <v>#N/A</v>
      </c>
      <c r="E225" s="53" t="e">
        <f>VLOOKUP($A225,'TB - 2014'!$A$5:$BX$44,75,FALSE)</f>
        <v>#N/A</v>
      </c>
      <c r="F225" s="53" t="e">
        <f>VLOOKUP($A225,'TB - 2013'!$A$5:$BX$44,76,FALSE)</f>
        <v>#N/A</v>
      </c>
      <c r="G225" s="53" t="e">
        <f>VLOOKUP($A225,'TB - 2012'!$A$5:$BX$44,76,FALSE)</f>
        <v>#N/A</v>
      </c>
      <c r="H225" s="54" t="e">
        <f t="shared" si="3"/>
        <v>#REF!</v>
      </c>
    </row>
    <row r="226" spans="1:8" ht="45" x14ac:dyDescent="0.25">
      <c r="A226" s="42">
        <v>4357</v>
      </c>
      <c r="B226" s="6" t="s">
        <v>258</v>
      </c>
      <c r="C226" s="53" t="e">
        <f>VLOOKUP($A226,#REF!,72,FALSE)</f>
        <v>#REF!</v>
      </c>
      <c r="D226" s="53" t="e">
        <f>VLOOKUP($A226,'SM O&amp;M Factor'!$A$5:$BX$209,74,FALSE)</f>
        <v>#N/A</v>
      </c>
      <c r="E226" s="53" t="e">
        <f>VLOOKUP($A226,'TB - 2014'!$A$5:$BX$44,75,FALSE)</f>
        <v>#N/A</v>
      </c>
      <c r="F226" s="53" t="e">
        <f>VLOOKUP($A226,'TB - 2013'!$A$5:$BX$44,76,FALSE)</f>
        <v>#N/A</v>
      </c>
      <c r="G226" s="53" t="e">
        <f>VLOOKUP($A226,'TB - 2012'!$A$5:$BX$44,76,FALSE)</f>
        <v>#N/A</v>
      </c>
      <c r="H226" s="54" t="e">
        <f t="shared" si="3"/>
        <v>#REF!</v>
      </c>
    </row>
    <row r="227" spans="1:8" ht="45" x14ac:dyDescent="0.25">
      <c r="A227" s="42">
        <v>4360</v>
      </c>
      <c r="B227" s="6" t="s">
        <v>259</v>
      </c>
      <c r="C227" s="53" t="e">
        <f>VLOOKUP($A227,#REF!,72,FALSE)</f>
        <v>#REF!</v>
      </c>
      <c r="D227" s="53" t="e">
        <f>VLOOKUP($A227,'SM O&amp;M Factor'!$A$5:$BX$209,74,FALSE)</f>
        <v>#N/A</v>
      </c>
      <c r="E227" s="53" t="e">
        <f>VLOOKUP($A227,'TB - 2014'!$A$5:$BX$44,75,FALSE)</f>
        <v>#N/A</v>
      </c>
      <c r="F227" s="53" t="e">
        <f>VLOOKUP($A227,'TB - 2013'!$A$5:$BX$44,76,FALSE)</f>
        <v>#N/A</v>
      </c>
      <c r="G227" s="53" t="e">
        <f>VLOOKUP($A227,'TB - 2012'!$A$5:$BX$44,76,FALSE)</f>
        <v>#N/A</v>
      </c>
      <c r="H227" s="54" t="e">
        <f t="shared" si="3"/>
        <v>#REF!</v>
      </c>
    </row>
    <row r="228" spans="1:8" ht="45" x14ac:dyDescent="0.25">
      <c r="A228" s="42">
        <v>4362</v>
      </c>
      <c r="B228" s="6" t="s">
        <v>260</v>
      </c>
      <c r="C228" s="53" t="e">
        <f>VLOOKUP($A228,#REF!,72,FALSE)</f>
        <v>#REF!</v>
      </c>
      <c r="D228" s="53" t="e">
        <f>VLOOKUP($A228,'SM O&amp;M Factor'!$A$5:$BX$209,74,FALSE)</f>
        <v>#N/A</v>
      </c>
      <c r="E228" s="53" t="e">
        <f>VLOOKUP($A228,'TB - 2014'!$A$5:$BX$44,75,FALSE)</f>
        <v>#N/A</v>
      </c>
      <c r="F228" s="53" t="e">
        <f>VLOOKUP($A228,'TB - 2013'!$A$5:$BX$44,76,FALSE)</f>
        <v>#N/A</v>
      </c>
      <c r="G228" s="53" t="e">
        <f>VLOOKUP($A228,'TB - 2012'!$A$5:$BX$44,76,FALSE)</f>
        <v>#N/A</v>
      </c>
      <c r="H228" s="54" t="e">
        <f t="shared" si="3"/>
        <v>#REF!</v>
      </c>
    </row>
    <row r="229" spans="1:8" ht="60" x14ac:dyDescent="0.25">
      <c r="A229" s="42">
        <v>4375</v>
      </c>
      <c r="B229" s="6" t="s">
        <v>417</v>
      </c>
      <c r="C229" s="53" t="e">
        <f>VLOOKUP($A229,#REF!,72,FALSE)</f>
        <v>#REF!</v>
      </c>
      <c r="D229" s="53" t="e">
        <f>VLOOKUP($A229,'SM O&amp;M Factor'!$A$5:$BX$209,74,FALSE)</f>
        <v>#N/A</v>
      </c>
      <c r="E229" s="53" t="e">
        <f>VLOOKUP($A229,'TB - 2014'!$A$5:$BX$44,75,FALSE)</f>
        <v>#N/A</v>
      </c>
      <c r="F229" s="53" t="e">
        <f>VLOOKUP($A229,'TB - 2013'!$A$5:$BX$44,76,FALSE)</f>
        <v>#N/A</v>
      </c>
      <c r="G229" s="53" t="e">
        <f>VLOOKUP($A229,'TB - 2012'!$A$5:$BX$44,76,FALSE)</f>
        <v>#N/A</v>
      </c>
      <c r="H229" s="54" t="e">
        <f t="shared" si="3"/>
        <v>#REF!</v>
      </c>
    </row>
    <row r="230" spans="1:8" ht="45" x14ac:dyDescent="0.25">
      <c r="A230" s="42">
        <v>4380</v>
      </c>
      <c r="B230" s="6" t="s">
        <v>261</v>
      </c>
      <c r="C230" s="53" t="e">
        <f>VLOOKUP($A230,#REF!,72,FALSE)</f>
        <v>#REF!</v>
      </c>
      <c r="D230" s="53" t="e">
        <f>VLOOKUP($A230,'SM O&amp;M Factor'!$A$5:$BX$209,74,FALSE)</f>
        <v>#N/A</v>
      </c>
      <c r="E230" s="53" t="e">
        <f>VLOOKUP($A230,'TB - 2014'!$A$5:$BX$44,75,FALSE)</f>
        <v>#N/A</v>
      </c>
      <c r="F230" s="53" t="e">
        <f>VLOOKUP($A230,'TB - 2013'!$A$5:$BX$44,76,FALSE)</f>
        <v>#N/A</v>
      </c>
      <c r="G230" s="53" t="e">
        <f>VLOOKUP($A230,'TB - 2012'!$A$5:$BX$44,76,FALSE)</f>
        <v>#N/A</v>
      </c>
      <c r="H230" s="54" t="e">
        <f t="shared" si="3"/>
        <v>#REF!</v>
      </c>
    </row>
    <row r="231" spans="1:8" ht="60" x14ac:dyDescent="0.25">
      <c r="A231" s="42">
        <v>4385</v>
      </c>
      <c r="B231" s="6" t="s">
        <v>418</v>
      </c>
      <c r="C231" s="53" t="e">
        <f>VLOOKUP($A231,#REF!,72,FALSE)</f>
        <v>#REF!</v>
      </c>
      <c r="D231" s="53" t="e">
        <f>VLOOKUP($A231,'SM O&amp;M Factor'!$A$5:$BX$209,74,FALSE)</f>
        <v>#N/A</v>
      </c>
      <c r="E231" s="53" t="e">
        <f>VLOOKUP($A231,'TB - 2014'!$A$5:$BX$44,75,FALSE)</f>
        <v>#N/A</v>
      </c>
      <c r="F231" s="53" t="e">
        <f>VLOOKUP($A231,'TB - 2013'!$A$5:$BX$44,76,FALSE)</f>
        <v>#N/A</v>
      </c>
      <c r="G231" s="53" t="e">
        <f>VLOOKUP($A231,'TB - 2012'!$A$5:$BX$44,76,FALSE)</f>
        <v>#N/A</v>
      </c>
      <c r="H231" s="54" t="e">
        <f t="shared" ref="H231:H290" si="4">IF(SUM(C231:G231)=0,"Delete Account", "Keep Account")</f>
        <v>#REF!</v>
      </c>
    </row>
    <row r="232" spans="1:8" ht="30" x14ac:dyDescent="0.25">
      <c r="A232" s="42">
        <v>4390</v>
      </c>
      <c r="B232" s="6" t="s">
        <v>262</v>
      </c>
      <c r="C232" s="53" t="e">
        <f>VLOOKUP($A232,#REF!,72,FALSE)</f>
        <v>#REF!</v>
      </c>
      <c r="D232" s="53" t="e">
        <f>VLOOKUP($A232,'SM O&amp;M Factor'!$A$5:$BX$209,74,FALSE)</f>
        <v>#N/A</v>
      </c>
      <c r="E232" s="53" t="e">
        <f>VLOOKUP($A232,'TB - 2014'!$A$5:$BX$44,75,FALSE)</f>
        <v>#N/A</v>
      </c>
      <c r="F232" s="53" t="e">
        <f>VLOOKUP($A232,'TB - 2013'!$A$5:$BX$44,76,FALSE)</f>
        <v>#N/A</v>
      </c>
      <c r="G232" s="53" t="e">
        <f>VLOOKUP($A232,'TB - 2012'!$A$5:$BX$44,76,FALSE)</f>
        <v>#N/A</v>
      </c>
      <c r="H232" s="54" t="e">
        <f t="shared" si="4"/>
        <v>#REF!</v>
      </c>
    </row>
    <row r="233" spans="1:8" ht="45" x14ac:dyDescent="0.25">
      <c r="A233" s="42">
        <v>4398</v>
      </c>
      <c r="B233" s="6" t="s">
        <v>263</v>
      </c>
      <c r="C233" s="53" t="e">
        <f>VLOOKUP($A233,#REF!,72,FALSE)</f>
        <v>#REF!</v>
      </c>
      <c r="D233" s="53" t="e">
        <f>VLOOKUP($A233,'SM O&amp;M Factor'!$A$5:$BX$209,74,FALSE)</f>
        <v>#N/A</v>
      </c>
      <c r="E233" s="53" t="e">
        <f>VLOOKUP($A233,'TB - 2014'!$A$5:$BX$44,75,FALSE)</f>
        <v>#N/A</v>
      </c>
      <c r="F233" s="53" t="e">
        <f>VLOOKUP($A233,'TB - 2013'!$A$5:$BX$44,76,FALSE)</f>
        <v>#N/A</v>
      </c>
      <c r="G233" s="53" t="e">
        <f>VLOOKUP($A233,'TB - 2012'!$A$5:$BX$44,76,FALSE)</f>
        <v>#N/A</v>
      </c>
      <c r="H233" s="54" t="e">
        <f t="shared" si="4"/>
        <v>#REF!</v>
      </c>
    </row>
    <row r="234" spans="1:8" ht="30" x14ac:dyDescent="0.25">
      <c r="A234" s="42">
        <v>4405</v>
      </c>
      <c r="B234" s="6" t="s">
        <v>264</v>
      </c>
      <c r="C234" s="53" t="e">
        <f>VLOOKUP($A234,#REF!,72,FALSE)</f>
        <v>#REF!</v>
      </c>
      <c r="D234" s="53" t="e">
        <f>VLOOKUP($A234,'SM O&amp;M Factor'!$A$5:$BX$209,74,FALSE)</f>
        <v>#N/A</v>
      </c>
      <c r="E234" s="53" t="e">
        <f>VLOOKUP($A234,'TB - 2014'!$A$5:$BX$44,75,FALSE)</f>
        <v>#N/A</v>
      </c>
      <c r="F234" s="53" t="e">
        <f>VLOOKUP($A234,'TB - 2013'!$A$5:$BX$44,76,FALSE)</f>
        <v>#N/A</v>
      </c>
      <c r="G234" s="53" t="e">
        <f>VLOOKUP($A234,'TB - 2012'!$A$5:$BX$44,76,FALSE)</f>
        <v>#N/A</v>
      </c>
      <c r="H234" s="54" t="e">
        <f t="shared" si="4"/>
        <v>#REF!</v>
      </c>
    </row>
    <row r="235" spans="1:8" ht="30" x14ac:dyDescent="0.25">
      <c r="A235" s="42">
        <v>4410</v>
      </c>
      <c r="B235" s="6" t="s">
        <v>265</v>
      </c>
      <c r="C235" s="53" t="e">
        <f>VLOOKUP($A235,#REF!,72,FALSE)</f>
        <v>#REF!</v>
      </c>
      <c r="D235" s="53" t="e">
        <f>VLOOKUP($A235,'SM O&amp;M Factor'!$A$5:$BX$209,74,FALSE)</f>
        <v>#N/A</v>
      </c>
      <c r="E235" s="53" t="e">
        <f>VLOOKUP($A235,'TB - 2014'!$A$5:$BX$44,75,FALSE)</f>
        <v>#N/A</v>
      </c>
      <c r="F235" s="53" t="e">
        <f>VLOOKUP($A235,'TB - 2013'!$A$5:$BX$44,76,FALSE)</f>
        <v>#N/A</v>
      </c>
      <c r="G235" s="53" t="e">
        <f>VLOOKUP($A235,'TB - 2012'!$A$5:$BX$44,76,FALSE)</f>
        <v>#N/A</v>
      </c>
      <c r="H235" s="54" t="e">
        <f t="shared" si="4"/>
        <v>#REF!</v>
      </c>
    </row>
    <row r="236" spans="1:8" ht="30" x14ac:dyDescent="0.25">
      <c r="A236" s="42">
        <v>4420</v>
      </c>
      <c r="B236" s="6" t="s">
        <v>266</v>
      </c>
      <c r="C236" s="53" t="e">
        <f>VLOOKUP($A236,#REF!,72,FALSE)</f>
        <v>#REF!</v>
      </c>
      <c r="D236" s="53" t="e">
        <f>VLOOKUP($A236,'SM O&amp;M Factor'!$A$5:$BX$209,74,FALSE)</f>
        <v>#N/A</v>
      </c>
      <c r="E236" s="53" t="e">
        <f>VLOOKUP($A236,'TB - 2014'!$A$5:$BX$44,75,FALSE)</f>
        <v>#N/A</v>
      </c>
      <c r="F236" s="53" t="e">
        <f>VLOOKUP($A236,'TB - 2013'!$A$5:$BX$44,76,FALSE)</f>
        <v>#N/A</v>
      </c>
      <c r="G236" s="53" t="e">
        <f>VLOOKUP($A236,'TB - 2012'!$A$5:$BX$44,76,FALSE)</f>
        <v>#N/A</v>
      </c>
      <c r="H236" s="54" t="e">
        <f t="shared" si="4"/>
        <v>#REF!</v>
      </c>
    </row>
    <row r="237" spans="1:8" x14ac:dyDescent="0.25">
      <c r="A237" s="42">
        <v>4705</v>
      </c>
      <c r="B237" s="6" t="s">
        <v>270</v>
      </c>
      <c r="C237" s="53" t="e">
        <f>VLOOKUP($A237,#REF!,72,FALSE)</f>
        <v>#REF!</v>
      </c>
      <c r="D237" s="53" t="e">
        <f>VLOOKUP($A237,'SM O&amp;M Factor'!$A$5:$BX$209,74,FALSE)</f>
        <v>#N/A</v>
      </c>
      <c r="E237" s="53" t="e">
        <f>VLOOKUP($A237,'TB - 2014'!$A$5:$BX$44,75,FALSE)</f>
        <v>#N/A</v>
      </c>
      <c r="F237" s="53" t="e">
        <f>VLOOKUP($A237,'TB - 2013'!$A$5:$BX$44,76,FALSE)</f>
        <v>#N/A</v>
      </c>
      <c r="G237" s="53" t="e">
        <f>VLOOKUP($A237,'TB - 2012'!$A$5:$BX$44,76,FALSE)</f>
        <v>#N/A</v>
      </c>
      <c r="H237" s="54" t="e">
        <f t="shared" si="4"/>
        <v>#REF!</v>
      </c>
    </row>
    <row r="238" spans="1:8" ht="30" x14ac:dyDescent="0.25">
      <c r="A238" s="42">
        <v>4707</v>
      </c>
      <c r="B238" s="6" t="s">
        <v>271</v>
      </c>
      <c r="C238" s="53" t="e">
        <f>VLOOKUP($A238,#REF!,72,FALSE)</f>
        <v>#REF!</v>
      </c>
      <c r="D238" s="53" t="e">
        <f>VLOOKUP($A238,'SM O&amp;M Factor'!$A$5:$BX$209,74,FALSE)</f>
        <v>#N/A</v>
      </c>
      <c r="E238" s="53" t="e">
        <f>VLOOKUP($A238,'TB - 2014'!$A$5:$BX$44,75,FALSE)</f>
        <v>#N/A</v>
      </c>
      <c r="F238" s="53" t="e">
        <f>VLOOKUP($A238,'TB - 2013'!$A$5:$BX$44,76,FALSE)</f>
        <v>#N/A</v>
      </c>
      <c r="G238" s="53" t="e">
        <f>VLOOKUP($A238,'TB - 2012'!$A$5:$BX$44,76,FALSE)</f>
        <v>#N/A</v>
      </c>
      <c r="H238" s="54" t="e">
        <f t="shared" si="4"/>
        <v>#REF!</v>
      </c>
    </row>
    <row r="239" spans="1:8" x14ac:dyDescent="0.25">
      <c r="A239" s="42">
        <v>4708</v>
      </c>
      <c r="B239" s="6" t="s">
        <v>272</v>
      </c>
      <c r="C239" s="53" t="e">
        <f>VLOOKUP($A239,#REF!,72,FALSE)</f>
        <v>#REF!</v>
      </c>
      <c r="D239" s="53" t="e">
        <f>VLOOKUP($A239,'SM O&amp;M Factor'!$A$5:$BX$209,74,FALSE)</f>
        <v>#N/A</v>
      </c>
      <c r="E239" s="53" t="e">
        <f>VLOOKUP($A239,'TB - 2014'!$A$5:$BX$44,75,FALSE)</f>
        <v>#N/A</v>
      </c>
      <c r="F239" s="53" t="e">
        <f>VLOOKUP($A239,'TB - 2013'!$A$5:$BX$44,76,FALSE)</f>
        <v>#N/A</v>
      </c>
      <c r="G239" s="53" t="e">
        <f>VLOOKUP($A239,'TB - 2012'!$A$5:$BX$44,76,FALSE)</f>
        <v>#N/A</v>
      </c>
      <c r="H239" s="54" t="e">
        <f t="shared" si="4"/>
        <v>#REF!</v>
      </c>
    </row>
    <row r="240" spans="1:8" ht="30" x14ac:dyDescent="0.25">
      <c r="A240" s="42">
        <v>4710</v>
      </c>
      <c r="B240" s="6" t="s">
        <v>273</v>
      </c>
      <c r="C240" s="53" t="e">
        <f>VLOOKUP($A240,#REF!,72,FALSE)</f>
        <v>#REF!</v>
      </c>
      <c r="D240" s="53" t="e">
        <f>VLOOKUP($A240,'SM O&amp;M Factor'!$A$5:$BX$209,74,FALSE)</f>
        <v>#N/A</v>
      </c>
      <c r="E240" s="53" t="e">
        <f>VLOOKUP($A240,'TB - 2014'!$A$5:$BX$44,75,FALSE)</f>
        <v>#N/A</v>
      </c>
      <c r="F240" s="53" t="e">
        <f>VLOOKUP($A240,'TB - 2013'!$A$5:$BX$44,76,FALSE)</f>
        <v>#N/A</v>
      </c>
      <c r="G240" s="53" t="e">
        <f>VLOOKUP($A240,'TB - 2012'!$A$5:$BX$44,76,FALSE)</f>
        <v>#N/A</v>
      </c>
      <c r="H240" s="54" t="e">
        <f t="shared" si="4"/>
        <v>#REF!</v>
      </c>
    </row>
    <row r="241" spans="1:8" x14ac:dyDescent="0.25">
      <c r="A241" s="42">
        <v>4712</v>
      </c>
      <c r="B241" s="6" t="s">
        <v>274</v>
      </c>
      <c r="C241" s="53" t="e">
        <f>VLOOKUP($A241,#REF!,72,FALSE)</f>
        <v>#REF!</v>
      </c>
      <c r="D241" s="53" t="e">
        <f>VLOOKUP($A241,'SM O&amp;M Factor'!$A$5:$BX$209,74,FALSE)</f>
        <v>#N/A</v>
      </c>
      <c r="E241" s="53" t="e">
        <f>VLOOKUP($A241,'TB - 2014'!$A$5:$BX$44,75,FALSE)</f>
        <v>#N/A</v>
      </c>
      <c r="F241" s="53" t="e">
        <f>VLOOKUP($A241,'TB - 2013'!$A$5:$BX$44,76,FALSE)</f>
        <v>#N/A</v>
      </c>
      <c r="G241" s="53" t="e">
        <f>VLOOKUP($A241,'TB - 2012'!$A$5:$BX$44,76,FALSE)</f>
        <v>#N/A</v>
      </c>
      <c r="H241" s="54" t="e">
        <f t="shared" si="4"/>
        <v>#REF!</v>
      </c>
    </row>
    <row r="242" spans="1:8" x14ac:dyDescent="0.25">
      <c r="A242" s="42">
        <v>4714</v>
      </c>
      <c r="B242" s="6" t="s">
        <v>275</v>
      </c>
      <c r="C242" s="53" t="e">
        <f>VLOOKUP($A242,#REF!,72,FALSE)</f>
        <v>#REF!</v>
      </c>
      <c r="D242" s="53" t="e">
        <f>VLOOKUP($A242,'SM O&amp;M Factor'!$A$5:$BX$209,74,FALSE)</f>
        <v>#N/A</v>
      </c>
      <c r="E242" s="53" t="e">
        <f>VLOOKUP($A242,'TB - 2014'!$A$5:$BX$44,75,FALSE)</f>
        <v>#N/A</v>
      </c>
      <c r="F242" s="53" t="e">
        <f>VLOOKUP($A242,'TB - 2013'!$A$5:$BX$44,76,FALSE)</f>
        <v>#N/A</v>
      </c>
      <c r="G242" s="53" t="e">
        <f>VLOOKUP($A242,'TB - 2012'!$A$5:$BX$44,76,FALSE)</f>
        <v>#N/A</v>
      </c>
      <c r="H242" s="54" t="e">
        <f t="shared" si="4"/>
        <v>#REF!</v>
      </c>
    </row>
    <row r="243" spans="1:8" ht="30" x14ac:dyDescent="0.25">
      <c r="A243" s="42">
        <v>4715</v>
      </c>
      <c r="B243" s="6" t="s">
        <v>276</v>
      </c>
      <c r="C243" s="53" t="e">
        <f>VLOOKUP($A243,#REF!,72,FALSE)</f>
        <v>#REF!</v>
      </c>
      <c r="D243" s="53" t="e">
        <f>VLOOKUP($A243,'SM O&amp;M Factor'!$A$5:$BX$209,74,FALSE)</f>
        <v>#N/A</v>
      </c>
      <c r="E243" s="53" t="e">
        <f>VLOOKUP($A243,'TB - 2014'!$A$5:$BX$44,75,FALSE)</f>
        <v>#N/A</v>
      </c>
      <c r="F243" s="53" t="e">
        <f>VLOOKUP($A243,'TB - 2013'!$A$5:$BX$44,76,FALSE)</f>
        <v>#N/A</v>
      </c>
      <c r="G243" s="53" t="e">
        <f>VLOOKUP($A243,'TB - 2012'!$A$5:$BX$44,76,FALSE)</f>
        <v>#N/A</v>
      </c>
      <c r="H243" s="54" t="e">
        <f t="shared" si="4"/>
        <v>#REF!</v>
      </c>
    </row>
    <row r="244" spans="1:8" x14ac:dyDescent="0.25">
      <c r="A244" s="42">
        <v>4716</v>
      </c>
      <c r="B244" s="6" t="s">
        <v>277</v>
      </c>
      <c r="C244" s="53" t="e">
        <f>VLOOKUP($A244,#REF!,72,FALSE)</f>
        <v>#REF!</v>
      </c>
      <c r="D244" s="53" t="e">
        <f>VLOOKUP($A244,'SM O&amp;M Factor'!$A$5:$BX$209,74,FALSE)</f>
        <v>#N/A</v>
      </c>
      <c r="E244" s="53" t="e">
        <f>VLOOKUP($A244,'TB - 2014'!$A$5:$BX$44,75,FALSE)</f>
        <v>#N/A</v>
      </c>
      <c r="F244" s="53" t="e">
        <f>VLOOKUP($A244,'TB - 2013'!$A$5:$BX$44,76,FALSE)</f>
        <v>#N/A</v>
      </c>
      <c r="G244" s="53" t="e">
        <f>VLOOKUP($A244,'TB - 2012'!$A$5:$BX$44,76,FALSE)</f>
        <v>#N/A</v>
      </c>
      <c r="H244" s="54" t="e">
        <f t="shared" si="4"/>
        <v>#REF!</v>
      </c>
    </row>
    <row r="245" spans="1:8" x14ac:dyDescent="0.25">
      <c r="A245" s="42">
        <v>4720</v>
      </c>
      <c r="B245" s="6" t="s">
        <v>278</v>
      </c>
      <c r="C245" s="53" t="e">
        <f>VLOOKUP($A245,#REF!,72,FALSE)</f>
        <v>#REF!</v>
      </c>
      <c r="D245" s="53" t="e">
        <f>VLOOKUP($A245,'SM O&amp;M Factor'!$A$5:$BX$209,74,FALSE)</f>
        <v>#N/A</v>
      </c>
      <c r="E245" s="53" t="e">
        <f>VLOOKUP($A245,'TB - 2014'!$A$5:$BX$44,75,FALSE)</f>
        <v>#N/A</v>
      </c>
      <c r="F245" s="53" t="e">
        <f>VLOOKUP($A245,'TB - 2013'!$A$5:$BX$44,76,FALSE)</f>
        <v>#N/A</v>
      </c>
      <c r="G245" s="53" t="e">
        <f>VLOOKUP($A245,'TB - 2012'!$A$5:$BX$44,76,FALSE)</f>
        <v>#N/A</v>
      </c>
      <c r="H245" s="54" t="e">
        <f t="shared" si="4"/>
        <v>#REF!</v>
      </c>
    </row>
    <row r="246" spans="1:8" ht="30" x14ac:dyDescent="0.25">
      <c r="A246" s="42">
        <v>4730</v>
      </c>
      <c r="B246" s="6" t="s">
        <v>460</v>
      </c>
      <c r="C246" s="53">
        <v>0</v>
      </c>
      <c r="D246" s="53">
        <v>0</v>
      </c>
      <c r="E246" s="53">
        <v>0</v>
      </c>
      <c r="F246" s="53">
        <v>0</v>
      </c>
      <c r="G246" s="53" t="e">
        <f>VLOOKUP($A246,'TB - 2012'!$A$5:$BX$44,76,FALSE)</f>
        <v>#N/A</v>
      </c>
      <c r="H246" s="54" t="e">
        <f t="shared" si="4"/>
        <v>#N/A</v>
      </c>
    </row>
    <row r="247" spans="1:8" x14ac:dyDescent="0.25">
      <c r="A247" s="42">
        <v>4750</v>
      </c>
      <c r="B247" s="6" t="s">
        <v>280</v>
      </c>
      <c r="C247" s="53" t="e">
        <f>VLOOKUP($A247,#REF!,72,FALSE)</f>
        <v>#REF!</v>
      </c>
      <c r="D247" s="53" t="e">
        <f>VLOOKUP($A247,'SM O&amp;M Factor'!$A$5:$BX$209,74,FALSE)</f>
        <v>#N/A</v>
      </c>
      <c r="E247" s="53" t="e">
        <f>VLOOKUP($A247,'TB - 2014'!$A$5:$BX$44,75,FALSE)</f>
        <v>#N/A</v>
      </c>
      <c r="F247" s="53" t="e">
        <f>VLOOKUP($A247,'TB - 2013'!$A$5:$BX$44,76,FALSE)</f>
        <v>#N/A</v>
      </c>
      <c r="G247" s="53" t="e">
        <f>VLOOKUP($A247,'TB - 2012'!$A$5:$BX$44,76,FALSE)</f>
        <v>#N/A</v>
      </c>
      <c r="H247" s="54" t="e">
        <f t="shared" si="4"/>
        <v>#REF!</v>
      </c>
    </row>
    <row r="248" spans="1:8" ht="30" x14ac:dyDescent="0.25">
      <c r="A248" s="42">
        <v>5005</v>
      </c>
      <c r="B248" s="6" t="s">
        <v>267</v>
      </c>
      <c r="C248" s="53" t="e">
        <f>VLOOKUP($A248,#REF!,72,FALSE)</f>
        <v>#REF!</v>
      </c>
      <c r="D248" s="53">
        <f>VLOOKUP($A248,'SM O&amp;M Factor'!$A$5:$BX$209,74,FALSE)</f>
        <v>34818781.579999991</v>
      </c>
      <c r="E248" s="53" t="e">
        <f>VLOOKUP($A248,'TB - 2014'!$A$5:$BX$44,75,FALSE)</f>
        <v>#N/A</v>
      </c>
      <c r="F248" s="53" t="e">
        <f>VLOOKUP($A248,'TB - 2013'!$A$5:$BX$44,76,FALSE)</f>
        <v>#N/A</v>
      </c>
      <c r="G248" s="53" t="e">
        <f>VLOOKUP($A248,'TB - 2012'!$A$5:$BX$44,76,FALSE)</f>
        <v>#N/A</v>
      </c>
      <c r="H248" s="54" t="e">
        <f t="shared" si="4"/>
        <v>#REF!</v>
      </c>
    </row>
    <row r="249" spans="1:8" x14ac:dyDescent="0.25">
      <c r="A249" s="42">
        <v>5010</v>
      </c>
      <c r="B249" s="6" t="s">
        <v>281</v>
      </c>
      <c r="C249" s="53" t="e">
        <f>VLOOKUP($A249,#REF!,72,FALSE)</f>
        <v>#REF!</v>
      </c>
      <c r="D249" s="53">
        <f>VLOOKUP($A249,'SM O&amp;M Factor'!$A$5:$BX$209,74,FALSE)</f>
        <v>26934864.109999996</v>
      </c>
      <c r="E249" s="53" t="e">
        <f>VLOOKUP($A249,'TB - 2014'!$A$5:$BX$44,75,FALSE)</f>
        <v>#N/A</v>
      </c>
      <c r="F249" s="53" t="e">
        <f>VLOOKUP($A249,'TB - 2013'!$A$5:$BX$44,76,FALSE)</f>
        <v>#N/A</v>
      </c>
      <c r="G249" s="53" t="e">
        <f>VLOOKUP($A249,'TB - 2012'!$A$5:$BX$44,76,FALSE)</f>
        <v>#N/A</v>
      </c>
      <c r="H249" s="54" t="e">
        <f t="shared" si="4"/>
        <v>#REF!</v>
      </c>
    </row>
    <row r="250" spans="1:8" ht="30" x14ac:dyDescent="0.25">
      <c r="A250" s="42">
        <v>5012</v>
      </c>
      <c r="B250" s="6" t="s">
        <v>288</v>
      </c>
      <c r="C250" s="53" t="e">
        <f>VLOOKUP($A250,#REF!,72,FALSE)</f>
        <v>#REF!</v>
      </c>
      <c r="D250" s="53">
        <f>VLOOKUP($A250,'SM O&amp;M Factor'!$A$5:$BX$209,74,FALSE)</f>
        <v>5657436.2599999988</v>
      </c>
      <c r="E250" s="53" t="e">
        <f>VLOOKUP($A250,'TB - 2014'!$A$5:$BX$44,75,FALSE)</f>
        <v>#N/A</v>
      </c>
      <c r="F250" s="53" t="e">
        <f>VLOOKUP($A250,'TB - 2013'!$A$5:$BX$44,76,FALSE)</f>
        <v>#N/A</v>
      </c>
      <c r="G250" s="53" t="e">
        <f>VLOOKUP($A250,'TB - 2012'!$A$5:$BX$44,76,FALSE)</f>
        <v>#N/A</v>
      </c>
      <c r="H250" s="54" t="e">
        <f t="shared" si="4"/>
        <v>#REF!</v>
      </c>
    </row>
    <row r="251" spans="1:8" ht="45" x14ac:dyDescent="0.25">
      <c r="A251" s="42">
        <v>5014</v>
      </c>
      <c r="B251" s="6" t="s">
        <v>289</v>
      </c>
      <c r="C251" s="53" t="e">
        <f>VLOOKUP($A251,#REF!,72,FALSE)</f>
        <v>#REF!</v>
      </c>
      <c r="D251" s="53">
        <f>VLOOKUP($A251,'SM O&amp;M Factor'!$A$5:$BX$209,74,FALSE)</f>
        <v>1531744.52</v>
      </c>
      <c r="E251" s="53" t="e">
        <f>VLOOKUP($A251,'TB - 2014'!$A$5:$BX$44,75,FALSE)</f>
        <v>#N/A</v>
      </c>
      <c r="F251" s="53" t="e">
        <f>VLOOKUP($A251,'TB - 2013'!$A$5:$BX$44,76,FALSE)</f>
        <v>#N/A</v>
      </c>
      <c r="G251" s="53" t="e">
        <f>VLOOKUP($A251,'TB - 2012'!$A$5:$BX$44,76,FALSE)</f>
        <v>#N/A</v>
      </c>
      <c r="H251" s="54" t="e">
        <f t="shared" si="4"/>
        <v>#REF!</v>
      </c>
    </row>
    <row r="252" spans="1:8" ht="45" x14ac:dyDescent="0.25">
      <c r="A252" s="42">
        <v>5015</v>
      </c>
      <c r="B252" s="6" t="s">
        <v>290</v>
      </c>
      <c r="C252" s="53" t="e">
        <f>VLOOKUP($A252,#REF!,72,FALSE)</f>
        <v>#REF!</v>
      </c>
      <c r="D252" s="53">
        <f>VLOOKUP($A252,'SM O&amp;M Factor'!$A$5:$BX$209,74,FALSE)</f>
        <v>1318523.72</v>
      </c>
      <c r="E252" s="53" t="e">
        <f>VLOOKUP($A252,'TB - 2014'!$A$5:$BX$44,75,FALSE)</f>
        <v>#N/A</v>
      </c>
      <c r="F252" s="53" t="e">
        <f>VLOOKUP($A252,'TB - 2013'!$A$5:$BX$44,76,FALSE)</f>
        <v>#N/A</v>
      </c>
      <c r="G252" s="53" t="e">
        <f>VLOOKUP($A252,'TB - 2012'!$A$5:$BX$44,76,FALSE)</f>
        <v>#N/A</v>
      </c>
      <c r="H252" s="54" t="e">
        <f t="shared" si="4"/>
        <v>#REF!</v>
      </c>
    </row>
    <row r="253" spans="1:8" ht="45" x14ac:dyDescent="0.25">
      <c r="A253" s="42">
        <v>5016</v>
      </c>
      <c r="B253" s="6" t="s">
        <v>291</v>
      </c>
      <c r="C253" s="53" t="e">
        <f>VLOOKUP($A253,#REF!,72,FALSE)</f>
        <v>#REF!</v>
      </c>
      <c r="D253" s="53">
        <f>VLOOKUP($A253,'SM O&amp;M Factor'!$A$5:$BX$209,74,FALSE)</f>
        <v>5517191.7100000009</v>
      </c>
      <c r="E253" s="53" t="e">
        <f>VLOOKUP($A253,'TB - 2014'!$A$5:$BX$44,75,FALSE)</f>
        <v>#N/A</v>
      </c>
      <c r="F253" s="53" t="e">
        <f>VLOOKUP($A253,'TB - 2013'!$A$5:$BX$44,76,FALSE)</f>
        <v>#N/A</v>
      </c>
      <c r="G253" s="53" t="e">
        <f>VLOOKUP($A253,'TB - 2012'!$A$5:$BX$44,76,FALSE)</f>
        <v>#N/A</v>
      </c>
      <c r="H253" s="54" t="e">
        <f t="shared" si="4"/>
        <v>#REF!</v>
      </c>
    </row>
    <row r="254" spans="1:8" ht="45" x14ac:dyDescent="0.25">
      <c r="A254" s="42">
        <v>5017</v>
      </c>
      <c r="B254" s="6" t="s">
        <v>292</v>
      </c>
      <c r="C254" s="53" t="e">
        <f>VLOOKUP($A254,#REF!,72,FALSE)</f>
        <v>#REF!</v>
      </c>
      <c r="D254" s="53">
        <f>VLOOKUP($A254,'SM O&amp;M Factor'!$A$5:$BX$209,74,FALSE)</f>
        <v>2497250.67</v>
      </c>
      <c r="E254" s="53" t="e">
        <f>VLOOKUP($A254,'TB - 2014'!$A$5:$BX$44,75,FALSE)</f>
        <v>#N/A</v>
      </c>
      <c r="F254" s="53" t="e">
        <f>VLOOKUP($A254,'TB - 2013'!$A$5:$BX$44,76,FALSE)</f>
        <v>#N/A</v>
      </c>
      <c r="G254" s="53" t="e">
        <f>VLOOKUP($A254,'TB - 2012'!$A$5:$BX$44,76,FALSE)</f>
        <v>#N/A</v>
      </c>
      <c r="H254" s="54" t="e">
        <f t="shared" si="4"/>
        <v>#REF!</v>
      </c>
    </row>
    <row r="255" spans="1:8" ht="45" x14ac:dyDescent="0.25">
      <c r="A255" s="42">
        <v>5020</v>
      </c>
      <c r="B255" s="6" t="s">
        <v>293</v>
      </c>
      <c r="C255" s="53" t="e">
        <f>VLOOKUP($A255,#REF!,72,FALSE)</f>
        <v>#REF!</v>
      </c>
      <c r="D255" s="53">
        <f>VLOOKUP($A255,'SM O&amp;M Factor'!$A$5:$BX$209,74,FALSE)</f>
        <v>11648668.1</v>
      </c>
      <c r="E255" s="53" t="e">
        <f>VLOOKUP($A255,'TB - 2014'!$A$5:$BX$44,75,FALSE)</f>
        <v>#N/A</v>
      </c>
      <c r="F255" s="53" t="e">
        <f>VLOOKUP($A255,'TB - 2013'!$A$5:$BX$44,76,FALSE)</f>
        <v>#N/A</v>
      </c>
      <c r="G255" s="53" t="e">
        <f>VLOOKUP($A255,'TB - 2012'!$A$5:$BX$44,76,FALSE)</f>
        <v>#N/A</v>
      </c>
      <c r="H255" s="54" t="e">
        <f t="shared" si="4"/>
        <v>#REF!</v>
      </c>
    </row>
    <row r="256" spans="1:8" ht="60" x14ac:dyDescent="0.25">
      <c r="A256" s="42">
        <v>5025</v>
      </c>
      <c r="B256" s="6" t="s">
        <v>294</v>
      </c>
      <c r="C256" s="53" t="e">
        <f>VLOOKUP($A256,#REF!,72,FALSE)</f>
        <v>#REF!</v>
      </c>
      <c r="D256" s="53">
        <f>VLOOKUP($A256,'SM O&amp;M Factor'!$A$5:$BX$209,74,FALSE)</f>
        <v>5328111.120000001</v>
      </c>
      <c r="E256" s="53" t="e">
        <f>VLOOKUP($A256,'TB - 2014'!$A$5:$BX$44,75,FALSE)</f>
        <v>#N/A</v>
      </c>
      <c r="F256" s="53" t="e">
        <f>VLOOKUP($A256,'TB - 2013'!$A$5:$BX$44,76,FALSE)</f>
        <v>#N/A</v>
      </c>
      <c r="G256" s="53" t="e">
        <f>VLOOKUP($A256,'TB - 2012'!$A$5:$BX$44,76,FALSE)</f>
        <v>#N/A</v>
      </c>
      <c r="H256" s="54" t="e">
        <f t="shared" si="4"/>
        <v>#REF!</v>
      </c>
    </row>
    <row r="257" spans="1:8" ht="45" x14ac:dyDescent="0.25">
      <c r="A257" s="42">
        <v>5030</v>
      </c>
      <c r="B257" s="6" t="s">
        <v>295</v>
      </c>
      <c r="C257" s="53" t="e">
        <f>VLOOKUP($A257,#REF!,72,FALSE)</f>
        <v>#REF!</v>
      </c>
      <c r="D257" s="53">
        <f>VLOOKUP($A257,'SM O&amp;M Factor'!$A$5:$BX$209,74,FALSE)</f>
        <v>259869.03</v>
      </c>
      <c r="E257" s="53" t="e">
        <f>VLOOKUP($A257,'TB - 2014'!$A$5:$BX$44,75,FALSE)</f>
        <v>#N/A</v>
      </c>
      <c r="F257" s="53" t="e">
        <f>VLOOKUP($A257,'TB - 2013'!$A$5:$BX$44,76,FALSE)</f>
        <v>#N/A</v>
      </c>
      <c r="G257" s="53" t="e">
        <f>VLOOKUP($A257,'TB - 2012'!$A$5:$BX$44,76,FALSE)</f>
        <v>#N/A</v>
      </c>
      <c r="H257" s="54" t="e">
        <f t="shared" si="4"/>
        <v>#REF!</v>
      </c>
    </row>
    <row r="258" spans="1:8" ht="30" x14ac:dyDescent="0.25">
      <c r="A258" s="42">
        <v>5035</v>
      </c>
      <c r="B258" s="6" t="s">
        <v>296</v>
      </c>
      <c r="C258" s="53" t="e">
        <f>VLOOKUP($A258,#REF!,72,FALSE)</f>
        <v>#REF!</v>
      </c>
      <c r="D258" s="53">
        <f>VLOOKUP($A258,'SM O&amp;M Factor'!$A$5:$BX$209,74,FALSE)</f>
        <v>1002470.8899999999</v>
      </c>
      <c r="E258" s="53" t="e">
        <f>VLOOKUP($A258,'TB - 2014'!$A$5:$BX$44,75,FALSE)</f>
        <v>#N/A</v>
      </c>
      <c r="F258" s="53" t="e">
        <f>VLOOKUP($A258,'TB - 2013'!$A$5:$BX$44,76,FALSE)</f>
        <v>#N/A</v>
      </c>
      <c r="G258" s="53" t="e">
        <f>VLOOKUP($A258,'TB - 2012'!$A$5:$BX$44,76,FALSE)</f>
        <v>#N/A</v>
      </c>
      <c r="H258" s="54" t="e">
        <f t="shared" si="4"/>
        <v>#REF!</v>
      </c>
    </row>
    <row r="259" spans="1:8" ht="60" x14ac:dyDescent="0.25">
      <c r="A259" s="42">
        <v>5040</v>
      </c>
      <c r="B259" s="6" t="s">
        <v>297</v>
      </c>
      <c r="C259" s="53" t="e">
        <f>VLOOKUP($A259,#REF!,72,FALSE)</f>
        <v>#REF!</v>
      </c>
      <c r="D259" s="53">
        <f>VLOOKUP($A259,'SM O&amp;M Factor'!$A$5:$BX$209,74,FALSE)</f>
        <v>7553526.4099999992</v>
      </c>
      <c r="E259" s="53" t="e">
        <f>VLOOKUP($A259,'TB - 2014'!$A$5:$BX$44,75,FALSE)</f>
        <v>#N/A</v>
      </c>
      <c r="F259" s="53" t="e">
        <f>VLOOKUP($A259,'TB - 2013'!$A$5:$BX$44,76,FALSE)</f>
        <v>#N/A</v>
      </c>
      <c r="G259" s="53" t="e">
        <f>VLOOKUP($A259,'TB - 2012'!$A$5:$BX$44,76,FALSE)</f>
        <v>#N/A</v>
      </c>
      <c r="H259" s="54" t="e">
        <f t="shared" si="4"/>
        <v>#REF!</v>
      </c>
    </row>
    <row r="260" spans="1:8" ht="60" x14ac:dyDescent="0.25">
      <c r="A260" s="42">
        <v>5045</v>
      </c>
      <c r="B260" s="6" t="s">
        <v>298</v>
      </c>
      <c r="C260" s="53" t="e">
        <f>VLOOKUP($A260,#REF!,72,FALSE)</f>
        <v>#REF!</v>
      </c>
      <c r="D260" s="53">
        <f>VLOOKUP($A260,'SM O&amp;M Factor'!$A$5:$BX$209,74,FALSE)</f>
        <v>7672019.6600000011</v>
      </c>
      <c r="E260" s="53" t="e">
        <f>VLOOKUP($A260,'TB - 2014'!$A$5:$BX$44,75,FALSE)</f>
        <v>#N/A</v>
      </c>
      <c r="F260" s="53" t="e">
        <f>VLOOKUP($A260,'TB - 2013'!$A$5:$BX$44,76,FALSE)</f>
        <v>#N/A</v>
      </c>
      <c r="G260" s="53" t="e">
        <f>VLOOKUP($A260,'TB - 2012'!$A$5:$BX$44,76,FALSE)</f>
        <v>#N/A</v>
      </c>
      <c r="H260" s="54" t="e">
        <f t="shared" si="4"/>
        <v>#REF!</v>
      </c>
    </row>
    <row r="261" spans="1:8" ht="45" x14ac:dyDescent="0.25">
      <c r="A261" s="42">
        <v>5050</v>
      </c>
      <c r="B261" s="6" t="s">
        <v>299</v>
      </c>
      <c r="C261" s="53" t="e">
        <f>VLOOKUP($A261,#REF!,72,FALSE)</f>
        <v>#REF!</v>
      </c>
      <c r="D261" s="53">
        <f>VLOOKUP($A261,'SM O&amp;M Factor'!$A$5:$BX$209,74,FALSE)</f>
        <v>9767.86</v>
      </c>
      <c r="E261" s="53" t="e">
        <f>VLOOKUP($A261,'TB - 2014'!$A$5:$BX$44,75,FALSE)</f>
        <v>#N/A</v>
      </c>
      <c r="F261" s="53" t="e">
        <f>VLOOKUP($A261,'TB - 2013'!$A$5:$BX$44,76,FALSE)</f>
        <v>#N/A</v>
      </c>
      <c r="G261" s="53" t="e">
        <f>VLOOKUP($A261,'TB - 2012'!$A$5:$BX$44,76,FALSE)</f>
        <v>#N/A</v>
      </c>
      <c r="H261" s="54" t="e">
        <f t="shared" si="4"/>
        <v>#REF!</v>
      </c>
    </row>
    <row r="262" spans="1:8" ht="45" x14ac:dyDescent="0.25">
      <c r="A262" s="42">
        <v>5055</v>
      </c>
      <c r="B262" s="6" t="s">
        <v>300</v>
      </c>
      <c r="C262" s="53" t="e">
        <f>VLOOKUP($A262,#REF!,72,FALSE)</f>
        <v>#REF!</v>
      </c>
      <c r="D262" s="53">
        <f>VLOOKUP($A262,'SM O&amp;M Factor'!$A$5:$BX$209,74,FALSE)</f>
        <v>1939970.1099999996</v>
      </c>
      <c r="E262" s="53" t="e">
        <f>VLOOKUP($A262,'TB - 2014'!$A$5:$BX$44,75,FALSE)</f>
        <v>#N/A</v>
      </c>
      <c r="F262" s="53" t="e">
        <f>VLOOKUP($A262,'TB - 2013'!$A$5:$BX$44,76,FALSE)</f>
        <v>#N/A</v>
      </c>
      <c r="G262" s="53" t="e">
        <f>VLOOKUP($A262,'TB - 2012'!$A$5:$BX$44,76,FALSE)</f>
        <v>#N/A</v>
      </c>
      <c r="H262" s="54" t="e">
        <f t="shared" si="4"/>
        <v>#REF!</v>
      </c>
    </row>
    <row r="263" spans="1:8" ht="30" x14ac:dyDescent="0.25">
      <c r="A263" s="42">
        <v>5060</v>
      </c>
      <c r="B263" s="6" t="s">
        <v>301</v>
      </c>
      <c r="C263" s="53" t="e">
        <f>VLOOKUP($A263,#REF!,72,FALSE)</f>
        <v>#REF!</v>
      </c>
      <c r="D263" s="53">
        <f>VLOOKUP($A263,'SM O&amp;M Factor'!$A$5:$BX$209,74,FALSE)</f>
        <v>58961.68</v>
      </c>
      <c r="E263" s="53" t="e">
        <f>VLOOKUP($A263,'TB - 2014'!$A$5:$BX$44,75,FALSE)</f>
        <v>#N/A</v>
      </c>
      <c r="F263" s="53" t="e">
        <f>VLOOKUP($A263,'TB - 2013'!$A$5:$BX$44,76,FALSE)</f>
        <v>#N/A</v>
      </c>
      <c r="G263" s="53" t="e">
        <f>VLOOKUP($A263,'TB - 2012'!$A$5:$BX$44,76,FALSE)</f>
        <v>#N/A</v>
      </c>
      <c r="H263" s="54" t="e">
        <f t="shared" si="4"/>
        <v>#REF!</v>
      </c>
    </row>
    <row r="264" spans="1:8" x14ac:dyDescent="0.25">
      <c r="A264" s="42">
        <v>5065</v>
      </c>
      <c r="B264" s="6" t="s">
        <v>302</v>
      </c>
      <c r="C264" s="53" t="e">
        <f>VLOOKUP($A264,#REF!,72,FALSE)</f>
        <v>#REF!</v>
      </c>
      <c r="D264" s="53">
        <f>VLOOKUP($A264,'SM O&amp;M Factor'!$A$5:$BX$209,74,FALSE)</f>
        <v>21001918.380000003</v>
      </c>
      <c r="E264" s="53" t="e">
        <f>VLOOKUP($A264,'TB - 2014'!$A$5:$BX$44,75,FALSE)</f>
        <v>#N/A</v>
      </c>
      <c r="F264" s="53" t="e">
        <f>VLOOKUP($A264,'TB - 2013'!$A$5:$BX$44,76,FALSE)</f>
        <v>#N/A</v>
      </c>
      <c r="G264" s="53" t="e">
        <f>VLOOKUP($A264,'TB - 2012'!$A$5:$BX$44,76,FALSE)</f>
        <v>#N/A</v>
      </c>
      <c r="H264" s="54" t="e">
        <f t="shared" si="4"/>
        <v>#REF!</v>
      </c>
    </row>
    <row r="265" spans="1:8" ht="30" x14ac:dyDescent="0.25">
      <c r="A265" s="42">
        <v>5070</v>
      </c>
      <c r="B265" s="6" t="s">
        <v>303</v>
      </c>
      <c r="C265" s="53" t="e">
        <f>VLOOKUP($A265,#REF!,72,FALSE)</f>
        <v>#REF!</v>
      </c>
      <c r="D265" s="53">
        <f>VLOOKUP($A265,'SM O&amp;M Factor'!$A$5:$BX$209,74,FALSE)</f>
        <v>8568189.6199999992</v>
      </c>
      <c r="E265" s="53" t="e">
        <f>VLOOKUP($A265,'TB - 2014'!$A$5:$BX$44,75,FALSE)</f>
        <v>#N/A</v>
      </c>
      <c r="F265" s="53" t="e">
        <f>VLOOKUP($A265,'TB - 2013'!$A$5:$BX$44,76,FALSE)</f>
        <v>#N/A</v>
      </c>
      <c r="G265" s="53" t="e">
        <f>VLOOKUP($A265,'TB - 2012'!$A$5:$BX$44,76,FALSE)</f>
        <v>#N/A</v>
      </c>
      <c r="H265" s="54" t="e">
        <f t="shared" si="4"/>
        <v>#REF!</v>
      </c>
    </row>
    <row r="266" spans="1:8" ht="30" x14ac:dyDescent="0.25">
      <c r="A266" s="42">
        <v>5075</v>
      </c>
      <c r="B266" s="6" t="s">
        <v>304</v>
      </c>
      <c r="C266" s="53" t="e">
        <f>VLOOKUP($A266,#REF!,72,FALSE)</f>
        <v>#REF!</v>
      </c>
      <c r="D266" s="53">
        <f>VLOOKUP($A266,'SM O&amp;M Factor'!$A$5:$BX$209,74,FALSE)</f>
        <v>3066179.9000000004</v>
      </c>
      <c r="E266" s="53" t="e">
        <f>VLOOKUP($A266,'TB - 2014'!$A$5:$BX$44,75,FALSE)</f>
        <v>#N/A</v>
      </c>
      <c r="F266" s="53" t="e">
        <f>VLOOKUP($A266,'TB - 2013'!$A$5:$BX$44,76,FALSE)</f>
        <v>#N/A</v>
      </c>
      <c r="G266" s="53" t="e">
        <f>VLOOKUP($A266,'TB - 2012'!$A$5:$BX$44,76,FALSE)</f>
        <v>#N/A</v>
      </c>
      <c r="H266" s="54" t="e">
        <f t="shared" si="4"/>
        <v>#REF!</v>
      </c>
    </row>
    <row r="267" spans="1:8" ht="30" x14ac:dyDescent="0.25">
      <c r="A267" s="42">
        <v>5085</v>
      </c>
      <c r="B267" s="6" t="s">
        <v>305</v>
      </c>
      <c r="C267" s="53" t="e">
        <f>VLOOKUP($A267,#REF!,72,FALSE)</f>
        <v>#REF!</v>
      </c>
      <c r="D267" s="53">
        <f>VLOOKUP($A267,'SM O&amp;M Factor'!$A$5:$BX$209,74,FALSE)</f>
        <v>43945517.200000003</v>
      </c>
      <c r="E267" s="53" t="e">
        <f>VLOOKUP($A267,'TB - 2014'!$A$5:$BX$44,75,FALSE)</f>
        <v>#N/A</v>
      </c>
      <c r="F267" s="53" t="e">
        <f>VLOOKUP($A267,'TB - 2013'!$A$5:$BX$44,76,FALSE)</f>
        <v>#N/A</v>
      </c>
      <c r="G267" s="53" t="e">
        <f>VLOOKUP($A267,'TB - 2012'!$A$5:$BX$44,76,FALSE)</f>
        <v>#N/A</v>
      </c>
      <c r="H267" s="54" t="e">
        <f t="shared" si="4"/>
        <v>#REF!</v>
      </c>
    </row>
    <row r="268" spans="1:8" ht="45" x14ac:dyDescent="0.25">
      <c r="A268" s="42">
        <v>5090</v>
      </c>
      <c r="B268" s="6" t="s">
        <v>306</v>
      </c>
      <c r="C268" s="53" t="e">
        <f>VLOOKUP($A268,#REF!,72,FALSE)</f>
        <v>#REF!</v>
      </c>
      <c r="D268" s="53">
        <f>VLOOKUP($A268,'SM O&amp;M Factor'!$A$5:$BX$209,74,FALSE)</f>
        <v>16394.28</v>
      </c>
      <c r="E268" s="53" t="e">
        <f>VLOOKUP($A268,'TB - 2014'!$A$5:$BX$44,75,FALSE)</f>
        <v>#N/A</v>
      </c>
      <c r="F268" s="53" t="e">
        <f>VLOOKUP($A268,'TB - 2013'!$A$5:$BX$44,76,FALSE)</f>
        <v>#N/A</v>
      </c>
      <c r="G268" s="53" t="e">
        <f>VLOOKUP($A268,'TB - 2012'!$A$5:$BX$44,76,FALSE)</f>
        <v>#N/A</v>
      </c>
      <c r="H268" s="54" t="e">
        <f t="shared" si="4"/>
        <v>#REF!</v>
      </c>
    </row>
    <row r="269" spans="1:8" ht="45" x14ac:dyDescent="0.25">
      <c r="A269" s="42">
        <v>5095</v>
      </c>
      <c r="B269" s="6" t="s">
        <v>307</v>
      </c>
      <c r="C269" s="53" t="e">
        <f>VLOOKUP($A269,#REF!,72,FALSE)</f>
        <v>#REF!</v>
      </c>
      <c r="D269" s="53">
        <f>VLOOKUP($A269,'SM O&amp;M Factor'!$A$5:$BX$209,74,FALSE)</f>
        <v>876492.47</v>
      </c>
      <c r="E269" s="53" t="e">
        <f>VLOOKUP($A269,'TB - 2014'!$A$5:$BX$44,75,FALSE)</f>
        <v>#N/A</v>
      </c>
      <c r="F269" s="53" t="e">
        <f>VLOOKUP($A269,'TB - 2013'!$A$5:$BX$44,76,FALSE)</f>
        <v>#N/A</v>
      </c>
      <c r="G269" s="53" t="e">
        <f>VLOOKUP($A269,'TB - 2012'!$A$5:$BX$44,76,FALSE)</f>
        <v>#N/A</v>
      </c>
      <c r="H269" s="54" t="e">
        <f t="shared" si="4"/>
        <v>#REF!</v>
      </c>
    </row>
    <row r="270" spans="1:8" x14ac:dyDescent="0.25">
      <c r="A270" s="42">
        <v>5096</v>
      </c>
      <c r="B270" s="6" t="s">
        <v>308</v>
      </c>
      <c r="C270" s="53" t="e">
        <f>VLOOKUP($A270,#REF!,72,FALSE)</f>
        <v>#REF!</v>
      </c>
      <c r="D270" s="53">
        <f>VLOOKUP($A270,'SM O&amp;M Factor'!$A$5:$BX$209,74,FALSE)</f>
        <v>814081.08000000019</v>
      </c>
      <c r="E270" s="53" t="e">
        <f>VLOOKUP($A270,'TB - 2014'!$A$5:$BX$44,75,FALSE)</f>
        <v>#N/A</v>
      </c>
      <c r="F270" s="53" t="e">
        <f>VLOOKUP($A270,'TB - 2013'!$A$5:$BX$44,76,FALSE)</f>
        <v>#N/A</v>
      </c>
      <c r="G270" s="53" t="e">
        <f>VLOOKUP($A270,'TB - 2012'!$A$5:$BX$44,76,FALSE)</f>
        <v>#N/A</v>
      </c>
      <c r="H270" s="54" t="e">
        <f t="shared" si="4"/>
        <v>#REF!</v>
      </c>
    </row>
    <row r="271" spans="1:8" ht="45" x14ac:dyDescent="0.25">
      <c r="A271" s="42">
        <v>5105</v>
      </c>
      <c r="B271" s="6" t="s">
        <v>269</v>
      </c>
      <c r="C271" s="53" t="e">
        <f>VLOOKUP($A271,#REF!,72,FALSE)</f>
        <v>#REF!</v>
      </c>
      <c r="D271" s="53">
        <f>VLOOKUP($A271,'SM O&amp;M Factor'!$A$5:$BX$209,74,FALSE)</f>
        <v>8673196.8599999994</v>
      </c>
      <c r="E271" s="53" t="e">
        <f>VLOOKUP($A271,'TB - 2014'!$A$5:$BX$44,75,FALSE)</f>
        <v>#N/A</v>
      </c>
      <c r="F271" s="53" t="e">
        <f>VLOOKUP($A271,'TB - 2013'!$A$5:$BX$44,76,FALSE)</f>
        <v>#N/A</v>
      </c>
      <c r="G271" s="53" t="e">
        <f>VLOOKUP($A271,'TB - 2012'!$A$5:$BX$44,76,FALSE)</f>
        <v>#N/A</v>
      </c>
      <c r="H271" s="54" t="e">
        <f t="shared" si="4"/>
        <v>#REF!</v>
      </c>
    </row>
    <row r="272" spans="1:8" ht="45" x14ac:dyDescent="0.25">
      <c r="A272" s="42">
        <v>5110</v>
      </c>
      <c r="B272" s="6" t="s">
        <v>309</v>
      </c>
      <c r="C272" s="53" t="e">
        <f>VLOOKUP($A272,#REF!,72,FALSE)</f>
        <v>#REF!</v>
      </c>
      <c r="D272" s="53">
        <f>VLOOKUP($A272,'SM O&amp;M Factor'!$A$5:$BX$209,74,FALSE)</f>
        <v>1473066.49</v>
      </c>
      <c r="E272" s="53" t="e">
        <f>VLOOKUP($A272,'TB - 2014'!$A$5:$BX$44,75,FALSE)</f>
        <v>#N/A</v>
      </c>
      <c r="F272" s="53" t="e">
        <f>VLOOKUP($A272,'TB - 2013'!$A$5:$BX$44,76,FALSE)</f>
        <v>#N/A</v>
      </c>
      <c r="G272" s="53" t="e">
        <f>VLOOKUP($A272,'TB - 2012'!$A$5:$BX$44,76,FALSE)</f>
        <v>#N/A</v>
      </c>
      <c r="H272" s="54" t="e">
        <f t="shared" si="4"/>
        <v>#REF!</v>
      </c>
    </row>
    <row r="273" spans="1:8" ht="45" x14ac:dyDescent="0.25">
      <c r="A273" s="42">
        <v>5112</v>
      </c>
      <c r="B273" s="6" t="s">
        <v>285</v>
      </c>
      <c r="C273" s="53" t="e">
        <f>VLOOKUP($A273,#REF!,72,FALSE)</f>
        <v>#REF!</v>
      </c>
      <c r="D273" s="53">
        <f>VLOOKUP($A273,'SM O&amp;M Factor'!$A$5:$BX$209,74,FALSE)</f>
        <v>2703866.4400000004</v>
      </c>
      <c r="E273" s="53" t="e">
        <f>VLOOKUP($A273,'TB - 2014'!$A$5:$BX$44,75,FALSE)</f>
        <v>#N/A</v>
      </c>
      <c r="F273" s="53" t="e">
        <f>VLOOKUP($A273,'TB - 2013'!$A$5:$BX$44,76,FALSE)</f>
        <v>#N/A</v>
      </c>
      <c r="G273" s="53" t="e">
        <f>VLOOKUP($A273,'TB - 2012'!$A$5:$BX$44,76,FALSE)</f>
        <v>#N/A</v>
      </c>
      <c r="H273" s="54" t="e">
        <f t="shared" si="4"/>
        <v>#REF!</v>
      </c>
    </row>
    <row r="274" spans="1:8" ht="45" x14ac:dyDescent="0.25">
      <c r="A274" s="42">
        <v>5114</v>
      </c>
      <c r="B274" s="6" t="s">
        <v>310</v>
      </c>
      <c r="C274" s="53" t="e">
        <f>VLOOKUP($A274,#REF!,72,FALSE)</f>
        <v>#REF!</v>
      </c>
      <c r="D274" s="53">
        <f>VLOOKUP($A274,'SM O&amp;M Factor'!$A$5:$BX$209,74,FALSE)</f>
        <v>4778419.97</v>
      </c>
      <c r="E274" s="53" t="e">
        <f>VLOOKUP($A274,'TB - 2014'!$A$5:$BX$44,75,FALSE)</f>
        <v>#N/A</v>
      </c>
      <c r="F274" s="53" t="e">
        <f>VLOOKUP($A274,'TB - 2013'!$A$5:$BX$44,76,FALSE)</f>
        <v>#N/A</v>
      </c>
      <c r="G274" s="53" t="e">
        <f>VLOOKUP($A274,'TB - 2012'!$A$5:$BX$44,76,FALSE)</f>
        <v>#N/A</v>
      </c>
      <c r="H274" s="54" t="e">
        <f t="shared" si="4"/>
        <v>#REF!</v>
      </c>
    </row>
    <row r="275" spans="1:8" ht="30" x14ac:dyDescent="0.25">
      <c r="A275" s="42">
        <v>5120</v>
      </c>
      <c r="B275" s="6" t="s">
        <v>311</v>
      </c>
      <c r="C275" s="53" t="e">
        <f>VLOOKUP($A275,#REF!,72,FALSE)</f>
        <v>#REF!</v>
      </c>
      <c r="D275" s="53">
        <f>VLOOKUP($A275,'SM O&amp;M Factor'!$A$5:$BX$209,74,FALSE)</f>
        <v>5895910.2499999981</v>
      </c>
      <c r="E275" s="53" t="e">
        <f>VLOOKUP($A275,'TB - 2014'!$A$5:$BX$44,75,FALSE)</f>
        <v>#N/A</v>
      </c>
      <c r="F275" s="53" t="e">
        <f>VLOOKUP($A275,'TB - 2013'!$A$5:$BX$44,76,FALSE)</f>
        <v>#N/A</v>
      </c>
      <c r="G275" s="53" t="e">
        <f>VLOOKUP($A275,'TB - 2012'!$A$5:$BX$44,76,FALSE)</f>
        <v>#N/A</v>
      </c>
      <c r="H275" s="54" t="e">
        <f t="shared" si="4"/>
        <v>#REF!</v>
      </c>
    </row>
    <row r="276" spans="1:8" ht="45" x14ac:dyDescent="0.25">
      <c r="A276" s="42">
        <v>5125</v>
      </c>
      <c r="B276" s="6" t="s">
        <v>286</v>
      </c>
      <c r="C276" s="53" t="e">
        <f>VLOOKUP($A276,#REF!,72,FALSE)</f>
        <v>#REF!</v>
      </c>
      <c r="D276" s="53">
        <f>VLOOKUP($A276,'SM O&amp;M Factor'!$A$5:$BX$209,74,FALSE)</f>
        <v>21517132.799999997</v>
      </c>
      <c r="E276" s="53" t="e">
        <f>VLOOKUP($A276,'TB - 2014'!$A$5:$BX$44,75,FALSE)</f>
        <v>#N/A</v>
      </c>
      <c r="F276" s="53" t="e">
        <f>VLOOKUP($A276,'TB - 2013'!$A$5:$BX$44,76,FALSE)</f>
        <v>#N/A</v>
      </c>
      <c r="G276" s="53" t="e">
        <f>VLOOKUP($A276,'TB - 2012'!$A$5:$BX$44,76,FALSE)</f>
        <v>#N/A</v>
      </c>
      <c r="H276" s="54" t="e">
        <f t="shared" si="4"/>
        <v>#REF!</v>
      </c>
    </row>
    <row r="277" spans="1:8" ht="30" x14ac:dyDescent="0.25">
      <c r="A277" s="42">
        <v>5130</v>
      </c>
      <c r="B277" s="6" t="s">
        <v>312</v>
      </c>
      <c r="C277" s="53" t="e">
        <f>VLOOKUP($A277,#REF!,72,FALSE)</f>
        <v>#REF!</v>
      </c>
      <c r="D277" s="53">
        <f>VLOOKUP($A277,'SM O&amp;M Factor'!$A$5:$BX$209,74,FALSE)</f>
        <v>9865411.9400000013</v>
      </c>
      <c r="E277" s="53" t="e">
        <f>VLOOKUP($A277,'TB - 2014'!$A$5:$BX$44,75,FALSE)</f>
        <v>#N/A</v>
      </c>
      <c r="F277" s="53" t="e">
        <f>VLOOKUP($A277,'TB - 2013'!$A$5:$BX$44,76,FALSE)</f>
        <v>#N/A</v>
      </c>
      <c r="G277" s="53" t="e">
        <f>VLOOKUP($A277,'TB - 2012'!$A$5:$BX$44,76,FALSE)</f>
        <v>#N/A</v>
      </c>
      <c r="H277" s="54" t="e">
        <f t="shared" si="4"/>
        <v>#REF!</v>
      </c>
    </row>
    <row r="278" spans="1:8" ht="45" x14ac:dyDescent="0.25">
      <c r="A278" s="42">
        <v>5135</v>
      </c>
      <c r="B278" s="6" t="s">
        <v>313</v>
      </c>
      <c r="C278" s="53" t="e">
        <f>VLOOKUP($A278,#REF!,72,FALSE)</f>
        <v>#REF!</v>
      </c>
      <c r="D278" s="53">
        <f>VLOOKUP($A278,'SM O&amp;M Factor'!$A$5:$BX$209,74,FALSE)</f>
        <v>25757238.27</v>
      </c>
      <c r="E278" s="53" t="e">
        <f>VLOOKUP($A278,'TB - 2014'!$A$5:$BX$44,75,FALSE)</f>
        <v>#N/A</v>
      </c>
      <c r="F278" s="53" t="e">
        <f>VLOOKUP($A278,'TB - 2013'!$A$5:$BX$44,76,FALSE)</f>
        <v>#N/A</v>
      </c>
      <c r="G278" s="53" t="e">
        <f>VLOOKUP($A278,'TB - 2012'!$A$5:$BX$44,76,FALSE)</f>
        <v>#N/A</v>
      </c>
      <c r="H278" s="54" t="e">
        <f t="shared" si="4"/>
        <v>#REF!</v>
      </c>
    </row>
    <row r="279" spans="1:8" ht="30" x14ac:dyDescent="0.25">
      <c r="A279" s="42">
        <v>5145</v>
      </c>
      <c r="B279" s="6" t="s">
        <v>314</v>
      </c>
      <c r="C279" s="53" t="e">
        <f>VLOOKUP($A279,#REF!,72,FALSE)</f>
        <v>#REF!</v>
      </c>
      <c r="D279" s="53">
        <f>VLOOKUP($A279,'SM O&amp;M Factor'!$A$5:$BX$209,74,FALSE)</f>
        <v>2360157.4400000004</v>
      </c>
      <c r="E279" s="53" t="e">
        <f>VLOOKUP($A279,'TB - 2014'!$A$5:$BX$44,75,FALSE)</f>
        <v>#N/A</v>
      </c>
      <c r="F279" s="53" t="e">
        <f>VLOOKUP($A279,'TB - 2013'!$A$5:$BX$44,76,FALSE)</f>
        <v>#N/A</v>
      </c>
      <c r="G279" s="53" t="e">
        <f>VLOOKUP($A279,'TB - 2012'!$A$5:$BX$44,76,FALSE)</f>
        <v>#N/A</v>
      </c>
      <c r="H279" s="54" t="e">
        <f t="shared" si="4"/>
        <v>#REF!</v>
      </c>
    </row>
    <row r="280" spans="1:8" ht="45" x14ac:dyDescent="0.25">
      <c r="A280" s="42">
        <v>5150</v>
      </c>
      <c r="B280" s="6" t="s">
        <v>315</v>
      </c>
      <c r="C280" s="53" t="e">
        <f>VLOOKUP($A280,#REF!,72,FALSE)</f>
        <v>#REF!</v>
      </c>
      <c r="D280" s="53">
        <f>VLOOKUP($A280,'SM O&amp;M Factor'!$A$5:$BX$209,74,FALSE)</f>
        <v>17848921.229999997</v>
      </c>
      <c r="E280" s="53" t="e">
        <f>VLOOKUP($A280,'TB - 2014'!$A$5:$BX$44,75,FALSE)</f>
        <v>#N/A</v>
      </c>
      <c r="F280" s="53" t="e">
        <f>VLOOKUP($A280,'TB - 2013'!$A$5:$BX$44,76,FALSE)</f>
        <v>#N/A</v>
      </c>
      <c r="G280" s="53" t="e">
        <f>VLOOKUP($A280,'TB - 2012'!$A$5:$BX$44,76,FALSE)</f>
        <v>#N/A</v>
      </c>
      <c r="H280" s="54" t="e">
        <f t="shared" si="4"/>
        <v>#REF!</v>
      </c>
    </row>
    <row r="281" spans="1:8" ht="30" x14ac:dyDescent="0.25">
      <c r="A281" s="42">
        <v>5155</v>
      </c>
      <c r="B281" s="6" t="s">
        <v>316</v>
      </c>
      <c r="C281" s="53" t="e">
        <f>VLOOKUP($A281,#REF!,72,FALSE)</f>
        <v>#REF!</v>
      </c>
      <c r="D281" s="53">
        <f>VLOOKUP($A281,'SM O&amp;M Factor'!$A$5:$BX$209,74,FALSE)</f>
        <v>7426568.5199999986</v>
      </c>
      <c r="E281" s="53" t="e">
        <f>VLOOKUP($A281,'TB - 2014'!$A$5:$BX$44,75,FALSE)</f>
        <v>#N/A</v>
      </c>
      <c r="F281" s="53" t="e">
        <f>VLOOKUP($A281,'TB - 2013'!$A$5:$BX$44,76,FALSE)</f>
        <v>#N/A</v>
      </c>
      <c r="G281" s="53" t="e">
        <f>VLOOKUP($A281,'TB - 2012'!$A$5:$BX$44,76,FALSE)</f>
        <v>#N/A</v>
      </c>
      <c r="H281" s="54" t="e">
        <f t="shared" si="4"/>
        <v>#REF!</v>
      </c>
    </row>
    <row r="282" spans="1:8" ht="30" x14ac:dyDescent="0.25">
      <c r="A282" s="42">
        <v>5160</v>
      </c>
      <c r="B282" s="6" t="s">
        <v>317</v>
      </c>
      <c r="C282" s="53" t="e">
        <f>VLOOKUP($A282,#REF!,72,FALSE)</f>
        <v>#REF!</v>
      </c>
      <c r="D282" s="53">
        <f>VLOOKUP($A282,'SM O&amp;M Factor'!$A$5:$BX$209,74,FALSE)</f>
        <v>4569879.4200000018</v>
      </c>
      <c r="E282" s="53" t="e">
        <f>VLOOKUP($A282,'TB - 2014'!$A$5:$BX$44,75,FALSE)</f>
        <v>#N/A</v>
      </c>
      <c r="F282" s="53" t="e">
        <f>VLOOKUP($A282,'TB - 2013'!$A$5:$BX$44,76,FALSE)</f>
        <v>#N/A</v>
      </c>
      <c r="G282" s="53" t="e">
        <f>VLOOKUP($A282,'TB - 2012'!$A$5:$BX$44,76,FALSE)</f>
        <v>#N/A</v>
      </c>
      <c r="H282" s="54" t="e">
        <f t="shared" si="4"/>
        <v>#REF!</v>
      </c>
    </row>
    <row r="283" spans="1:8" ht="45" x14ac:dyDescent="0.25">
      <c r="A283" s="42">
        <v>5165</v>
      </c>
      <c r="B283" s="6" t="s">
        <v>318</v>
      </c>
      <c r="C283" s="53" t="e">
        <f>VLOOKUP($A283,#REF!,72,FALSE)</f>
        <v>#REF!</v>
      </c>
      <c r="D283" s="53">
        <f>VLOOKUP($A283,'SM O&amp;M Factor'!$A$5:$BX$209,74,FALSE)</f>
        <v>0</v>
      </c>
      <c r="E283" s="53" t="e">
        <f>VLOOKUP($A283,'TB - 2014'!$A$5:$BX$44,75,FALSE)</f>
        <v>#N/A</v>
      </c>
      <c r="F283" s="53" t="e">
        <f>VLOOKUP($A283,'TB - 2013'!$A$5:$BX$44,76,FALSE)</f>
        <v>#N/A</v>
      </c>
      <c r="G283" s="53" t="e">
        <f>VLOOKUP($A283,'TB - 2012'!$A$5:$BX$44,76,FALSE)</f>
        <v>#N/A</v>
      </c>
      <c r="H283" s="54" t="e">
        <f t="shared" si="4"/>
        <v>#REF!</v>
      </c>
    </row>
    <row r="284" spans="1:8" x14ac:dyDescent="0.25">
      <c r="A284" s="42">
        <v>5170</v>
      </c>
      <c r="B284" s="6" t="s">
        <v>319</v>
      </c>
      <c r="C284" s="53" t="e">
        <f>VLOOKUP($A284,#REF!,72,FALSE)</f>
        <v>#REF!</v>
      </c>
      <c r="D284" s="53">
        <f>VLOOKUP($A284,'SM O&amp;M Factor'!$A$5:$BX$209,74,FALSE)</f>
        <v>52537.82</v>
      </c>
      <c r="E284" s="53" t="e">
        <f>VLOOKUP($A284,'TB - 2014'!$A$5:$BX$44,75,FALSE)</f>
        <v>#N/A</v>
      </c>
      <c r="F284" s="53" t="e">
        <f>VLOOKUP($A284,'TB - 2013'!$A$5:$BX$44,76,FALSE)</f>
        <v>#N/A</v>
      </c>
      <c r="G284" s="53" t="e">
        <f>VLOOKUP($A284,'TB - 2012'!$A$5:$BX$44,76,FALSE)</f>
        <v>#N/A</v>
      </c>
      <c r="H284" s="54" t="e">
        <f t="shared" si="4"/>
        <v>#REF!</v>
      </c>
    </row>
    <row r="285" spans="1:8" ht="30" x14ac:dyDescent="0.25">
      <c r="A285" s="42">
        <v>5172</v>
      </c>
      <c r="B285" s="6" t="s">
        <v>320</v>
      </c>
      <c r="C285" s="53" t="e">
        <f>VLOOKUP($A285,#REF!,72,FALSE)</f>
        <v>#REF!</v>
      </c>
      <c r="D285" s="53">
        <f>VLOOKUP($A285,'SM O&amp;M Factor'!$A$5:$BX$209,74,FALSE)</f>
        <v>14763.11</v>
      </c>
      <c r="E285" s="53" t="e">
        <f>VLOOKUP($A285,'TB - 2014'!$A$5:$BX$44,75,FALSE)</f>
        <v>#N/A</v>
      </c>
      <c r="F285" s="53" t="e">
        <f>VLOOKUP($A285,'TB - 2013'!$A$5:$BX$44,76,FALSE)</f>
        <v>#N/A</v>
      </c>
      <c r="G285" s="53" t="e">
        <f>VLOOKUP($A285,'TB - 2012'!$A$5:$BX$44,76,FALSE)</f>
        <v>#N/A</v>
      </c>
      <c r="H285" s="54" t="e">
        <f t="shared" si="4"/>
        <v>#REF!</v>
      </c>
    </row>
    <row r="286" spans="1:8" x14ac:dyDescent="0.25">
      <c r="A286" s="42">
        <v>5175</v>
      </c>
      <c r="B286" s="6" t="s">
        <v>321</v>
      </c>
      <c r="C286" s="53" t="e">
        <f>VLOOKUP($A286,#REF!,72,FALSE)</f>
        <v>#REF!</v>
      </c>
      <c r="D286" s="53">
        <f>VLOOKUP($A286,'SM O&amp;M Factor'!$A$5:$BX$209,74,FALSE)</f>
        <v>7259935.5899999989</v>
      </c>
      <c r="E286" s="53" t="e">
        <f>VLOOKUP($A286,'TB - 2014'!$A$5:$BX$44,75,FALSE)</f>
        <v>#N/A</v>
      </c>
      <c r="F286" s="53" t="e">
        <f>VLOOKUP($A286,'TB - 2013'!$A$5:$BX$44,76,FALSE)</f>
        <v>#N/A</v>
      </c>
      <c r="G286" s="53" t="e">
        <f>VLOOKUP($A286,'TB - 2012'!$A$5:$BX$44,76,FALSE)</f>
        <v>#N/A</v>
      </c>
      <c r="H286" s="54" t="e">
        <f t="shared" si="4"/>
        <v>#REF!</v>
      </c>
    </row>
    <row r="287" spans="1:8" ht="45" x14ac:dyDescent="0.25">
      <c r="A287" s="42">
        <v>5195</v>
      </c>
      <c r="B287" s="6" t="s">
        <v>324</v>
      </c>
      <c r="C287" s="53" t="e">
        <f>VLOOKUP($A287,#REF!,72,FALSE)</f>
        <v>#REF!</v>
      </c>
      <c r="D287" s="53">
        <f>VLOOKUP($A287,'SM O&amp;M Factor'!$A$5:$BX$209,74,FALSE)</f>
        <v>323.41000000000003</v>
      </c>
      <c r="E287" s="53" t="e">
        <f>VLOOKUP($A287,'TB - 2014'!$A$5:$BX$44,75,FALSE)</f>
        <v>#N/A</v>
      </c>
      <c r="F287" s="53" t="e">
        <f>VLOOKUP($A287,'TB - 2013'!$A$5:$BX$44,76,FALSE)</f>
        <v>#N/A</v>
      </c>
      <c r="G287" s="53" t="e">
        <f>VLOOKUP($A287,'TB - 2012'!$A$5:$BX$44,76,FALSE)</f>
        <v>#N/A</v>
      </c>
      <c r="H287" s="54" t="e">
        <f t="shared" si="4"/>
        <v>#REF!</v>
      </c>
    </row>
    <row r="288" spans="1:8" x14ac:dyDescent="0.25">
      <c r="A288" s="42">
        <v>5305</v>
      </c>
      <c r="B288" s="6" t="s">
        <v>327</v>
      </c>
      <c r="C288" s="53" t="e">
        <f>VLOOKUP($A288,#REF!,72,FALSE)</f>
        <v>#REF!</v>
      </c>
      <c r="D288" s="53">
        <f>VLOOKUP($A288,'SM O&amp;M Factor'!$A$5:$BX$209,74,FALSE)</f>
        <v>11573424.320000002</v>
      </c>
      <c r="E288" s="53" t="e">
        <f>VLOOKUP($A288,'TB - 2014'!$A$5:$BX$44,75,FALSE)</f>
        <v>#N/A</v>
      </c>
      <c r="F288" s="53" t="e">
        <f>VLOOKUP($A288,'TB - 2013'!$A$5:$BX$44,76,FALSE)</f>
        <v>#N/A</v>
      </c>
      <c r="G288" s="53" t="e">
        <f>VLOOKUP($A288,'TB - 2012'!$A$5:$BX$44,76,FALSE)</f>
        <v>#N/A</v>
      </c>
      <c r="H288" s="54" t="e">
        <f t="shared" si="4"/>
        <v>#REF!</v>
      </c>
    </row>
    <row r="289" spans="1:8" x14ac:dyDescent="0.25">
      <c r="A289" s="42">
        <v>5310</v>
      </c>
      <c r="B289" s="6" t="s">
        <v>328</v>
      </c>
      <c r="C289" s="53" t="e">
        <f>VLOOKUP($A289,#REF!,72,FALSE)</f>
        <v>#REF!</v>
      </c>
      <c r="D289" s="53">
        <f>VLOOKUP($A289,'SM O&amp;M Factor'!$A$5:$BX$209,74,FALSE)</f>
        <v>17674010.509999998</v>
      </c>
      <c r="E289" s="53" t="e">
        <f>VLOOKUP($A289,'TB - 2014'!$A$5:$BX$44,75,FALSE)</f>
        <v>#N/A</v>
      </c>
      <c r="F289" s="53" t="e">
        <f>VLOOKUP($A289,'TB - 2013'!$A$5:$BX$44,76,FALSE)</f>
        <v>#N/A</v>
      </c>
      <c r="G289" s="53" t="e">
        <f>VLOOKUP($A289,'TB - 2012'!$A$5:$BX$44,76,FALSE)</f>
        <v>#N/A</v>
      </c>
      <c r="H289" s="54" t="e">
        <f t="shared" si="4"/>
        <v>#REF!</v>
      </c>
    </row>
    <row r="290" spans="1:8" x14ac:dyDescent="0.25">
      <c r="A290" s="42">
        <v>5315</v>
      </c>
      <c r="B290" s="6" t="s">
        <v>329</v>
      </c>
      <c r="C290" s="53" t="e">
        <f>VLOOKUP($A290,#REF!,72,FALSE)</f>
        <v>#REF!</v>
      </c>
      <c r="D290" s="53">
        <f>VLOOKUP($A290,'SM O&amp;M Factor'!$A$5:$BX$209,74,FALSE)</f>
        <v>62147023.009999976</v>
      </c>
      <c r="E290" s="53" t="e">
        <f>VLOOKUP($A290,'TB - 2014'!$A$5:$BX$44,75,FALSE)</f>
        <v>#N/A</v>
      </c>
      <c r="F290" s="53" t="e">
        <f>VLOOKUP($A290,'TB - 2013'!$A$5:$BX$44,76,FALSE)</f>
        <v>#N/A</v>
      </c>
      <c r="G290" s="53" t="e">
        <f>VLOOKUP($A290,'TB - 2012'!$A$5:$BX$44,76,FALSE)</f>
        <v>#N/A</v>
      </c>
      <c r="H290" s="54" t="e">
        <f t="shared" si="4"/>
        <v>#REF!</v>
      </c>
    </row>
    <row r="291" spans="1:8" x14ac:dyDescent="0.25">
      <c r="A291" s="42">
        <v>5320</v>
      </c>
      <c r="B291" s="6" t="s">
        <v>330</v>
      </c>
      <c r="C291" s="53" t="e">
        <f>VLOOKUP($A291,#REF!,72,FALSE)</f>
        <v>#REF!</v>
      </c>
      <c r="D291" s="53">
        <f>VLOOKUP($A291,'SM O&amp;M Factor'!$A$5:$BX$209,74,FALSE)</f>
        <v>22036808.150000002</v>
      </c>
      <c r="E291" s="53" t="e">
        <f>VLOOKUP($A291,'TB - 2014'!$A$5:$BX$44,75,FALSE)</f>
        <v>#N/A</v>
      </c>
      <c r="F291" s="53" t="e">
        <f>VLOOKUP($A291,'TB - 2013'!$A$5:$BX$44,76,FALSE)</f>
        <v>#N/A</v>
      </c>
      <c r="G291" s="53" t="e">
        <f>VLOOKUP($A291,'TB - 2012'!$A$5:$BX$44,76,FALSE)</f>
        <v>#N/A</v>
      </c>
      <c r="H291" s="54" t="e">
        <f t="shared" ref="H291:H346" si="5">IF(SUM(C291:G291)=0,"Delete Account", "Keep Account")</f>
        <v>#REF!</v>
      </c>
    </row>
    <row r="292" spans="1:8" ht="30" x14ac:dyDescent="0.25">
      <c r="A292" s="42">
        <v>5325</v>
      </c>
      <c r="B292" s="6" t="s">
        <v>331</v>
      </c>
      <c r="C292" s="53" t="e">
        <f>VLOOKUP($A292,#REF!,72,FALSE)</f>
        <v>#REF!</v>
      </c>
      <c r="D292" s="53">
        <f>VLOOKUP($A292,'SM O&amp;M Factor'!$A$5:$BX$209,74,FALSE)</f>
        <v>4665.3200000000006</v>
      </c>
      <c r="E292" s="53" t="e">
        <f>VLOOKUP($A292,'TB - 2014'!$A$5:$BX$44,75,FALSE)</f>
        <v>#N/A</v>
      </c>
      <c r="F292" s="53" t="e">
        <f>VLOOKUP($A292,'TB - 2013'!$A$5:$BX$44,76,FALSE)</f>
        <v>#N/A</v>
      </c>
      <c r="G292" s="53" t="e">
        <f>VLOOKUP($A292,'TB - 2012'!$A$5:$BX$44,76,FALSE)</f>
        <v>#N/A</v>
      </c>
      <c r="H292" s="54" t="e">
        <f t="shared" si="5"/>
        <v>#REF!</v>
      </c>
    </row>
    <row r="293" spans="1:8" x14ac:dyDescent="0.25">
      <c r="A293" s="42">
        <v>5330</v>
      </c>
      <c r="B293" s="6" t="s">
        <v>332</v>
      </c>
      <c r="C293" s="53" t="e">
        <f>VLOOKUP($A293,#REF!,72,FALSE)</f>
        <v>#REF!</v>
      </c>
      <c r="D293" s="53">
        <f>VLOOKUP($A293,'SM O&amp;M Factor'!$A$5:$BX$209,74,FALSE)</f>
        <v>-1347473.8099999998</v>
      </c>
      <c r="E293" s="53" t="e">
        <f>VLOOKUP($A293,'TB - 2014'!$A$5:$BX$44,75,FALSE)</f>
        <v>#N/A</v>
      </c>
      <c r="F293" s="53" t="e">
        <f>VLOOKUP($A293,'TB - 2013'!$A$5:$BX$44,76,FALSE)</f>
        <v>#N/A</v>
      </c>
      <c r="G293" s="53" t="e">
        <f>VLOOKUP($A293,'TB - 2012'!$A$5:$BX$44,76,FALSE)</f>
        <v>#N/A</v>
      </c>
      <c r="H293" s="54" t="e">
        <f t="shared" si="5"/>
        <v>#REF!</v>
      </c>
    </row>
    <row r="294" spans="1:8" x14ac:dyDescent="0.25">
      <c r="A294" s="42">
        <v>5335</v>
      </c>
      <c r="B294" s="6" t="s">
        <v>333</v>
      </c>
      <c r="C294" s="53" t="e">
        <f>VLOOKUP($A294,#REF!,72,FALSE)</f>
        <v>#REF!</v>
      </c>
      <c r="D294" s="53">
        <f>VLOOKUP($A294,'SM O&amp;M Factor'!$A$5:$BX$209,74,FALSE)</f>
        <v>13293512.449999999</v>
      </c>
      <c r="E294" s="53" t="e">
        <f>VLOOKUP($A294,'TB - 2014'!$A$5:$BX$44,75,FALSE)</f>
        <v>#N/A</v>
      </c>
      <c r="F294" s="53" t="e">
        <f>VLOOKUP($A294,'TB - 2013'!$A$5:$BX$44,76,FALSE)</f>
        <v>#N/A</v>
      </c>
      <c r="G294" s="53" t="e">
        <f>VLOOKUP($A294,'TB - 2012'!$A$5:$BX$44,76,FALSE)</f>
        <v>#N/A</v>
      </c>
      <c r="H294" s="54" t="e">
        <f t="shared" si="5"/>
        <v>#REF!</v>
      </c>
    </row>
    <row r="295" spans="1:8" ht="30" x14ac:dyDescent="0.25">
      <c r="A295" s="42">
        <v>5340</v>
      </c>
      <c r="B295" s="6" t="s">
        <v>334</v>
      </c>
      <c r="C295" s="53" t="e">
        <f>VLOOKUP($A295,#REF!,72,FALSE)</f>
        <v>#REF!</v>
      </c>
      <c r="D295" s="53">
        <f>VLOOKUP($A295,'SM O&amp;M Factor'!$A$5:$BX$209,74,FALSE)</f>
        <v>14271757.860000001</v>
      </c>
      <c r="E295" s="53" t="e">
        <f>VLOOKUP($A295,'TB - 2014'!$A$5:$BX$44,75,FALSE)</f>
        <v>#N/A</v>
      </c>
      <c r="F295" s="53" t="e">
        <f>VLOOKUP($A295,'TB - 2013'!$A$5:$BX$44,76,FALSE)</f>
        <v>#N/A</v>
      </c>
      <c r="G295" s="53" t="e">
        <f>VLOOKUP($A295,'TB - 2012'!$A$5:$BX$44,76,FALSE)</f>
        <v>#N/A</v>
      </c>
      <c r="H295" s="54" t="e">
        <f t="shared" si="5"/>
        <v>#REF!</v>
      </c>
    </row>
    <row r="296" spans="1:8" x14ac:dyDescent="0.25">
      <c r="A296" s="42">
        <v>5405</v>
      </c>
      <c r="B296" s="6" t="s">
        <v>327</v>
      </c>
      <c r="C296" s="53" t="e">
        <f>VLOOKUP($A296,#REF!,72,FALSE)</f>
        <v>#REF!</v>
      </c>
      <c r="D296" s="53">
        <f>VLOOKUP($A296,'SM O&amp;M Factor'!$A$5:$BX$209,74,FALSE)</f>
        <v>1411853.18</v>
      </c>
      <c r="E296" s="53" t="e">
        <f>VLOOKUP($A296,'TB - 2014'!$A$5:$BX$44,75,FALSE)</f>
        <v>#N/A</v>
      </c>
      <c r="F296" s="53" t="e">
        <f>VLOOKUP($A296,'TB - 2013'!$A$5:$BX$44,76,FALSE)</f>
        <v>#N/A</v>
      </c>
      <c r="G296" s="53" t="e">
        <f>VLOOKUP($A296,'TB - 2012'!$A$5:$BX$44,76,FALSE)</f>
        <v>#N/A</v>
      </c>
      <c r="H296" s="54" t="e">
        <f t="shared" si="5"/>
        <v>#REF!</v>
      </c>
    </row>
    <row r="297" spans="1:8" ht="30" x14ac:dyDescent="0.25">
      <c r="A297" s="42">
        <v>5410</v>
      </c>
      <c r="B297" s="6" t="s">
        <v>335</v>
      </c>
      <c r="C297" s="53" t="e">
        <f>VLOOKUP($A297,#REF!,72,FALSE)</f>
        <v>#REF!</v>
      </c>
      <c r="D297" s="53">
        <f>VLOOKUP($A297,'SM O&amp;M Factor'!$A$5:$BX$209,74,FALSE)</f>
        <v>7153958</v>
      </c>
      <c r="E297" s="53" t="e">
        <f>VLOOKUP($A297,'TB - 2014'!$A$5:$BX$44,75,FALSE)</f>
        <v>#N/A</v>
      </c>
      <c r="F297" s="53" t="e">
        <f>VLOOKUP($A297,'TB - 2013'!$A$5:$BX$44,76,FALSE)</f>
        <v>#N/A</v>
      </c>
      <c r="G297" s="53" t="e">
        <f>VLOOKUP($A297,'TB - 2012'!$A$5:$BX$44,76,FALSE)</f>
        <v>#N/A</v>
      </c>
      <c r="H297" s="54" t="e">
        <f t="shared" si="5"/>
        <v>#REF!</v>
      </c>
    </row>
    <row r="298" spans="1:8" x14ac:dyDescent="0.25">
      <c r="A298" s="42">
        <v>5415</v>
      </c>
      <c r="B298" s="6" t="s">
        <v>336</v>
      </c>
      <c r="C298" s="53" t="e">
        <f>VLOOKUP($A298,#REF!,72,FALSE)</f>
        <v>#REF!</v>
      </c>
      <c r="D298" s="53">
        <f>VLOOKUP($A298,'SM O&amp;M Factor'!$A$5:$BX$209,74,FALSE)</f>
        <v>583556.46</v>
      </c>
      <c r="E298" s="53" t="e">
        <f>VLOOKUP($A298,'TB - 2014'!$A$5:$BX$44,75,FALSE)</f>
        <v>#N/A</v>
      </c>
      <c r="F298" s="53" t="e">
        <f>VLOOKUP($A298,'TB - 2013'!$A$5:$BX$44,76,FALSE)</f>
        <v>#N/A</v>
      </c>
      <c r="G298" s="53" t="e">
        <f>VLOOKUP($A298,'TB - 2012'!$A$5:$BX$44,76,FALSE)</f>
        <v>#N/A</v>
      </c>
      <c r="H298" s="54" t="e">
        <f t="shared" si="5"/>
        <v>#REF!</v>
      </c>
    </row>
    <row r="299" spans="1:8" ht="30" x14ac:dyDescent="0.25">
      <c r="A299" s="42">
        <v>5420</v>
      </c>
      <c r="B299" s="6" t="s">
        <v>337</v>
      </c>
      <c r="C299" s="53" t="e">
        <f>VLOOKUP($A299,#REF!,72,FALSE)</f>
        <v>#REF!</v>
      </c>
      <c r="D299" s="53">
        <f>VLOOKUP($A299,'SM O&amp;M Factor'!$A$5:$BX$209,74,FALSE)</f>
        <v>754566.34000000008</v>
      </c>
      <c r="E299" s="53" t="e">
        <f>VLOOKUP($A299,'TB - 2014'!$A$5:$BX$44,75,FALSE)</f>
        <v>#N/A</v>
      </c>
      <c r="F299" s="53" t="e">
        <f>VLOOKUP($A299,'TB - 2013'!$A$5:$BX$44,76,FALSE)</f>
        <v>#N/A</v>
      </c>
      <c r="G299" s="53" t="e">
        <f>VLOOKUP($A299,'TB - 2012'!$A$5:$BX$44,76,FALSE)</f>
        <v>#N/A</v>
      </c>
      <c r="H299" s="54" t="e">
        <f t="shared" si="5"/>
        <v>#REF!</v>
      </c>
    </row>
    <row r="300" spans="1:8" ht="45" x14ac:dyDescent="0.25">
      <c r="A300" s="42">
        <v>5425</v>
      </c>
      <c r="B300" s="6" t="s">
        <v>338</v>
      </c>
      <c r="C300" s="53" t="e">
        <f>VLOOKUP($A300,#REF!,72,FALSE)</f>
        <v>#REF!</v>
      </c>
      <c r="D300" s="53">
        <f>VLOOKUP($A300,'SM O&amp;M Factor'!$A$5:$BX$209,74,FALSE)</f>
        <v>1387176.4999999998</v>
      </c>
      <c r="E300" s="53" t="e">
        <f>VLOOKUP($A300,'TB - 2014'!$A$5:$BX$44,75,FALSE)</f>
        <v>#N/A</v>
      </c>
      <c r="F300" s="53" t="e">
        <f>VLOOKUP($A300,'TB - 2013'!$A$5:$BX$44,76,FALSE)</f>
        <v>#N/A</v>
      </c>
      <c r="G300" s="53" t="e">
        <f>VLOOKUP($A300,'TB - 2012'!$A$5:$BX$44,76,FALSE)</f>
        <v>#N/A</v>
      </c>
      <c r="H300" s="54" t="e">
        <f t="shared" si="5"/>
        <v>#REF!</v>
      </c>
    </row>
    <row r="301" spans="1:8" ht="30" x14ac:dyDescent="0.25">
      <c r="A301" s="42">
        <v>5510</v>
      </c>
      <c r="B301" s="6" t="s">
        <v>339</v>
      </c>
      <c r="C301" s="53" t="e">
        <f>VLOOKUP($A301,#REF!,72,FALSE)</f>
        <v>#REF!</v>
      </c>
      <c r="D301" s="53">
        <f>VLOOKUP($A301,'SM O&amp;M Factor'!$A$5:$BX$209,74,FALSE)</f>
        <v>227160.48</v>
      </c>
      <c r="E301" s="53" t="e">
        <f>VLOOKUP($A301,'TB - 2014'!$A$5:$BX$44,75,FALSE)</f>
        <v>#N/A</v>
      </c>
      <c r="F301" s="53" t="e">
        <f>VLOOKUP($A301,'TB - 2013'!$A$5:$BX$44,76,FALSE)</f>
        <v>#N/A</v>
      </c>
      <c r="G301" s="53" t="e">
        <f>VLOOKUP($A301,'TB - 2012'!$A$5:$BX$44,76,FALSE)</f>
        <v>#N/A</v>
      </c>
      <c r="H301" s="54" t="e">
        <f t="shared" si="5"/>
        <v>#REF!</v>
      </c>
    </row>
    <row r="302" spans="1:8" x14ac:dyDescent="0.25">
      <c r="A302" s="42">
        <v>5515</v>
      </c>
      <c r="B302" s="6" t="s">
        <v>340</v>
      </c>
      <c r="C302" s="53" t="e">
        <f>VLOOKUP($A302,#REF!,72,FALSE)</f>
        <v>#REF!</v>
      </c>
      <c r="D302" s="53">
        <f>VLOOKUP($A302,'SM O&amp;M Factor'!$A$5:$BX$209,74,FALSE)</f>
        <v>111320.68000000001</v>
      </c>
      <c r="E302" s="53" t="e">
        <f>VLOOKUP($A302,'TB - 2014'!$A$5:$BX$44,75,FALSE)</f>
        <v>#N/A</v>
      </c>
      <c r="F302" s="53" t="e">
        <f>VLOOKUP($A302,'TB - 2013'!$A$5:$BX$44,76,FALSE)</f>
        <v>#N/A</v>
      </c>
      <c r="G302" s="53" t="e">
        <f>VLOOKUP($A302,'TB - 2012'!$A$5:$BX$44,76,FALSE)</f>
        <v>#N/A</v>
      </c>
      <c r="H302" s="54" t="e">
        <f t="shared" si="5"/>
        <v>#REF!</v>
      </c>
    </row>
    <row r="303" spans="1:8" ht="30" x14ac:dyDescent="0.25">
      <c r="A303" s="42">
        <v>5605</v>
      </c>
      <c r="B303" s="6" t="s">
        <v>341</v>
      </c>
      <c r="C303" s="53" t="e">
        <f>VLOOKUP($A303,#REF!,72,FALSE)</f>
        <v>#REF!</v>
      </c>
      <c r="D303" s="53">
        <f>VLOOKUP($A303,'SM O&amp;M Factor'!$A$5:$BX$209,74,FALSE)</f>
        <v>33305400.229999997</v>
      </c>
      <c r="E303" s="53" t="e">
        <f>VLOOKUP($A303,'TB - 2014'!$A$5:$BX$44,75,FALSE)</f>
        <v>#N/A</v>
      </c>
      <c r="F303" s="53" t="e">
        <f>VLOOKUP($A303,'TB - 2013'!$A$5:$BX$44,76,FALSE)</f>
        <v>#N/A</v>
      </c>
      <c r="G303" s="53" t="e">
        <f>VLOOKUP($A303,'TB - 2012'!$A$5:$BX$44,76,FALSE)</f>
        <v>#N/A</v>
      </c>
      <c r="H303" s="54" t="e">
        <f t="shared" si="5"/>
        <v>#REF!</v>
      </c>
    </row>
    <row r="304" spans="1:8" ht="30" x14ac:dyDescent="0.25">
      <c r="A304" s="42">
        <v>5610</v>
      </c>
      <c r="B304" s="6" t="s">
        <v>342</v>
      </c>
      <c r="C304" s="53" t="e">
        <f>VLOOKUP($A304,#REF!,72,FALSE)</f>
        <v>#REF!</v>
      </c>
      <c r="D304" s="53">
        <f>VLOOKUP($A304,'SM O&amp;M Factor'!$A$5:$BX$209,74,FALSE)</f>
        <v>59555975.779999986</v>
      </c>
      <c r="E304" s="53" t="e">
        <f>VLOOKUP($A304,'TB - 2014'!$A$5:$BX$44,75,FALSE)</f>
        <v>#N/A</v>
      </c>
      <c r="F304" s="53" t="e">
        <f>VLOOKUP($A304,'TB - 2013'!$A$5:$BX$44,76,FALSE)</f>
        <v>#N/A</v>
      </c>
      <c r="G304" s="53" t="e">
        <f>VLOOKUP($A304,'TB - 2012'!$A$5:$BX$44,76,FALSE)</f>
        <v>#N/A</v>
      </c>
      <c r="H304" s="54" t="e">
        <f t="shared" si="5"/>
        <v>#REF!</v>
      </c>
    </row>
    <row r="305" spans="1:8" ht="30" x14ac:dyDescent="0.25">
      <c r="A305" s="42">
        <v>5615</v>
      </c>
      <c r="B305" s="6" t="s">
        <v>343</v>
      </c>
      <c r="C305" s="53" t="e">
        <f>VLOOKUP($A305,#REF!,72,FALSE)</f>
        <v>#REF!</v>
      </c>
      <c r="D305" s="53">
        <f>VLOOKUP($A305,'SM O&amp;M Factor'!$A$5:$BX$209,74,FALSE)</f>
        <v>53622948.979999982</v>
      </c>
      <c r="E305" s="53" t="e">
        <f>VLOOKUP($A305,'TB - 2014'!$A$5:$BX$44,75,FALSE)</f>
        <v>#N/A</v>
      </c>
      <c r="F305" s="53" t="e">
        <f>VLOOKUP($A305,'TB - 2013'!$A$5:$BX$44,76,FALSE)</f>
        <v>#N/A</v>
      </c>
      <c r="G305" s="53" t="e">
        <f>VLOOKUP($A305,'TB - 2012'!$A$5:$BX$44,76,FALSE)</f>
        <v>#N/A</v>
      </c>
      <c r="H305" s="54" t="e">
        <f t="shared" si="5"/>
        <v>#REF!</v>
      </c>
    </row>
    <row r="306" spans="1:8" ht="30" x14ac:dyDescent="0.25">
      <c r="A306" s="42">
        <v>5620</v>
      </c>
      <c r="B306" s="6" t="s">
        <v>344</v>
      </c>
      <c r="C306" s="53" t="e">
        <f>VLOOKUP($A306,#REF!,72,FALSE)</f>
        <v>#REF!</v>
      </c>
      <c r="D306" s="53">
        <f>VLOOKUP($A306,'SM O&amp;M Factor'!$A$5:$BX$209,74,FALSE)</f>
        <v>18585103.770000003</v>
      </c>
      <c r="E306" s="53" t="e">
        <f>VLOOKUP($A306,'TB - 2014'!$A$5:$BX$44,75,FALSE)</f>
        <v>#N/A</v>
      </c>
      <c r="F306" s="53" t="e">
        <f>VLOOKUP($A306,'TB - 2013'!$A$5:$BX$44,76,FALSE)</f>
        <v>#N/A</v>
      </c>
      <c r="G306" s="53" t="e">
        <f>VLOOKUP($A306,'TB - 2012'!$A$5:$BX$44,76,FALSE)</f>
        <v>#N/A</v>
      </c>
      <c r="H306" s="54" t="e">
        <f t="shared" si="5"/>
        <v>#REF!</v>
      </c>
    </row>
    <row r="307" spans="1:8" ht="30" x14ac:dyDescent="0.25">
      <c r="A307" s="42">
        <v>5625</v>
      </c>
      <c r="B307" s="6" t="s">
        <v>345</v>
      </c>
      <c r="C307" s="53" t="e">
        <f>VLOOKUP($A307,#REF!,72,FALSE)</f>
        <v>#REF!</v>
      </c>
      <c r="D307" s="53">
        <f>VLOOKUP($A307,'SM O&amp;M Factor'!$A$5:$BX$209,74,FALSE)</f>
        <v>-19593481.629999999</v>
      </c>
      <c r="E307" s="53" t="e">
        <f>VLOOKUP($A307,'TB - 2014'!$A$5:$BX$44,75,FALSE)</f>
        <v>#N/A</v>
      </c>
      <c r="F307" s="53" t="e">
        <f>VLOOKUP($A307,'TB - 2013'!$A$5:$BX$44,76,FALSE)</f>
        <v>#N/A</v>
      </c>
      <c r="G307" s="53" t="e">
        <f>VLOOKUP($A307,'TB - 2012'!$A$5:$BX$44,76,FALSE)</f>
        <v>#N/A</v>
      </c>
      <c r="H307" s="54" t="e">
        <f t="shared" si="5"/>
        <v>#REF!</v>
      </c>
    </row>
    <row r="308" spans="1:8" ht="30" x14ac:dyDescent="0.25">
      <c r="A308" s="42">
        <v>5630</v>
      </c>
      <c r="B308" s="6" t="s">
        <v>346</v>
      </c>
      <c r="C308" s="53" t="e">
        <f>VLOOKUP($A308,#REF!,72,FALSE)</f>
        <v>#REF!</v>
      </c>
      <c r="D308" s="53">
        <f>VLOOKUP($A308,'SM O&amp;M Factor'!$A$5:$BX$209,74,FALSE)</f>
        <v>21595778.299999997</v>
      </c>
      <c r="E308" s="53" t="e">
        <f>VLOOKUP($A308,'TB - 2014'!$A$5:$BX$44,75,FALSE)</f>
        <v>#N/A</v>
      </c>
      <c r="F308" s="53" t="e">
        <f>VLOOKUP($A308,'TB - 2013'!$A$5:$BX$44,76,FALSE)</f>
        <v>#N/A</v>
      </c>
      <c r="G308" s="53" t="e">
        <f>VLOOKUP($A308,'TB - 2012'!$A$5:$BX$44,76,FALSE)</f>
        <v>#N/A</v>
      </c>
      <c r="H308" s="54" t="e">
        <f t="shared" si="5"/>
        <v>#REF!</v>
      </c>
    </row>
    <row r="309" spans="1:8" x14ac:dyDescent="0.25">
      <c r="A309" s="42">
        <v>5635</v>
      </c>
      <c r="B309" s="6" t="s">
        <v>347</v>
      </c>
      <c r="C309" s="53" t="e">
        <f>VLOOKUP($A309,#REF!,72,FALSE)</f>
        <v>#REF!</v>
      </c>
      <c r="D309" s="53">
        <f>VLOOKUP($A309,'SM O&amp;M Factor'!$A$5:$BX$209,74,FALSE)</f>
        <v>4975268.5500000017</v>
      </c>
      <c r="E309" s="53" t="e">
        <f>VLOOKUP($A309,'TB - 2014'!$A$5:$BX$44,75,FALSE)</f>
        <v>#N/A</v>
      </c>
      <c r="F309" s="53" t="e">
        <f>VLOOKUP($A309,'TB - 2013'!$A$5:$BX$44,76,FALSE)</f>
        <v>#N/A</v>
      </c>
      <c r="G309" s="53" t="e">
        <f>VLOOKUP($A309,'TB - 2012'!$A$5:$BX$44,76,FALSE)</f>
        <v>#N/A</v>
      </c>
      <c r="H309" s="54" t="e">
        <f t="shared" si="5"/>
        <v>#REF!</v>
      </c>
    </row>
    <row r="310" spans="1:8" x14ac:dyDescent="0.25">
      <c r="A310" s="42">
        <v>5640</v>
      </c>
      <c r="B310" s="6" t="s">
        <v>348</v>
      </c>
      <c r="C310" s="53" t="e">
        <f>VLOOKUP($A310,#REF!,72,FALSE)</f>
        <v>#REF!</v>
      </c>
      <c r="D310" s="53">
        <f>VLOOKUP($A310,'SM O&amp;M Factor'!$A$5:$BX$209,74,FALSE)</f>
        <v>6406873.5</v>
      </c>
      <c r="E310" s="53" t="e">
        <f>VLOOKUP($A310,'TB - 2014'!$A$5:$BX$44,75,FALSE)</f>
        <v>#N/A</v>
      </c>
      <c r="F310" s="53" t="e">
        <f>VLOOKUP($A310,'TB - 2013'!$A$5:$BX$44,76,FALSE)</f>
        <v>#N/A</v>
      </c>
      <c r="G310" s="53" t="e">
        <f>VLOOKUP($A310,'TB - 2012'!$A$5:$BX$44,76,FALSE)</f>
        <v>#N/A</v>
      </c>
      <c r="H310" s="54" t="e">
        <f t="shared" si="5"/>
        <v>#REF!</v>
      </c>
    </row>
    <row r="311" spans="1:8" ht="45" x14ac:dyDescent="0.25">
      <c r="A311" s="42">
        <v>5645</v>
      </c>
      <c r="B311" s="6" t="s">
        <v>419</v>
      </c>
      <c r="C311" s="53" t="e">
        <f>VLOOKUP($A311,#REF!,72,FALSE)</f>
        <v>#REF!</v>
      </c>
      <c r="D311" s="53">
        <f>VLOOKUP($A311,'SM O&amp;M Factor'!$A$5:$BX$209,74,FALSE)</f>
        <v>19723620.23</v>
      </c>
      <c r="E311" s="53" t="e">
        <f>VLOOKUP($A311,'TB - 2014'!$A$5:$BX$44,75,FALSE)</f>
        <v>#N/A</v>
      </c>
      <c r="F311" s="53" t="e">
        <f>VLOOKUP($A311,'TB - 2013'!$A$5:$BX$44,76,FALSE)</f>
        <v>#N/A</v>
      </c>
      <c r="G311" s="53" t="e">
        <f>VLOOKUP($A311,'TB - 2012'!$A$5:$BX$44,76,FALSE)</f>
        <v>#N/A</v>
      </c>
      <c r="H311" s="54" t="e">
        <f t="shared" si="5"/>
        <v>#REF!</v>
      </c>
    </row>
    <row r="312" spans="1:8" ht="30" x14ac:dyDescent="0.25">
      <c r="A312" s="42">
        <v>5646</v>
      </c>
      <c r="B312" s="6" t="s">
        <v>349</v>
      </c>
      <c r="C312" s="53" t="e">
        <f>VLOOKUP($A312,#REF!,72,FALSE)</f>
        <v>#REF!</v>
      </c>
      <c r="D312" s="53">
        <f>VLOOKUP($A312,'SM O&amp;M Factor'!$A$5:$BX$209,74,FALSE)</f>
        <v>881.86</v>
      </c>
      <c r="E312" s="53" t="e">
        <f>VLOOKUP($A312,'TB - 2014'!$A$5:$BX$44,75,FALSE)</f>
        <v>#N/A</v>
      </c>
      <c r="F312" s="53" t="e">
        <f>VLOOKUP($A312,'TB - 2013'!$A$5:$BX$44,76,FALSE)</f>
        <v>#N/A</v>
      </c>
      <c r="G312" s="53" t="e">
        <f>VLOOKUP($A312,'TB - 2012'!$A$5:$BX$44,76,FALSE)</f>
        <v>#N/A</v>
      </c>
      <c r="H312" s="54" t="e">
        <f t="shared" si="5"/>
        <v>#REF!</v>
      </c>
    </row>
    <row r="313" spans="1:8" x14ac:dyDescent="0.25">
      <c r="A313" s="42">
        <v>5647</v>
      </c>
      <c r="B313" s="6" t="s">
        <v>350</v>
      </c>
      <c r="C313" s="53" t="e">
        <f>VLOOKUP($A313,#REF!,72,FALSE)</f>
        <v>#REF!</v>
      </c>
      <c r="D313" s="53">
        <f>VLOOKUP($A313,'SM O&amp;M Factor'!$A$5:$BX$209,74,FALSE)</f>
        <v>-15868</v>
      </c>
      <c r="E313" s="53" t="e">
        <f>VLOOKUP($A313,'TB - 2014'!$A$5:$BX$44,75,FALSE)</f>
        <v>#N/A</v>
      </c>
      <c r="F313" s="53" t="e">
        <f>VLOOKUP($A313,'TB - 2013'!$A$5:$BX$44,76,FALSE)</f>
        <v>#N/A</v>
      </c>
      <c r="G313" s="53" t="e">
        <f>VLOOKUP($A313,'TB - 2012'!$A$5:$BX$44,76,FALSE)</f>
        <v>#N/A</v>
      </c>
      <c r="H313" s="54" t="e">
        <f t="shared" si="5"/>
        <v>#REF!</v>
      </c>
    </row>
    <row r="314" spans="1:8" x14ac:dyDescent="0.25">
      <c r="A314" s="42">
        <v>5650</v>
      </c>
      <c r="B314" s="6" t="s">
        <v>351</v>
      </c>
      <c r="C314" s="53" t="e">
        <f>VLOOKUP($A314,#REF!,72,FALSE)</f>
        <v>#REF!</v>
      </c>
      <c r="D314" s="53">
        <f>VLOOKUP($A314,'SM O&amp;M Factor'!$A$5:$BX$209,74,FALSE)</f>
        <v>62200</v>
      </c>
      <c r="E314" s="53" t="e">
        <f>VLOOKUP($A314,'TB - 2014'!$A$5:$BX$44,75,FALSE)</f>
        <v>#N/A</v>
      </c>
      <c r="F314" s="53" t="e">
        <f>VLOOKUP($A314,'TB - 2013'!$A$5:$BX$44,76,FALSE)</f>
        <v>#N/A</v>
      </c>
      <c r="G314" s="53" t="e">
        <f>VLOOKUP($A314,'TB - 2012'!$A$5:$BX$44,76,FALSE)</f>
        <v>#N/A</v>
      </c>
      <c r="H314" s="54" t="e">
        <f t="shared" si="5"/>
        <v>#REF!</v>
      </c>
    </row>
    <row r="315" spans="1:8" x14ac:dyDescent="0.25">
      <c r="A315" s="42">
        <v>5655</v>
      </c>
      <c r="B315" s="6" t="s">
        <v>352</v>
      </c>
      <c r="C315" s="53" t="e">
        <f>VLOOKUP($A315,#REF!,72,FALSE)</f>
        <v>#REF!</v>
      </c>
      <c r="D315" s="53">
        <f>VLOOKUP($A315,'SM O&amp;M Factor'!$A$5:$BX$209,74,FALSE)</f>
        <v>15975581.470000003</v>
      </c>
      <c r="E315" s="53" t="e">
        <f>VLOOKUP($A315,'TB - 2014'!$A$5:$BX$44,75,FALSE)</f>
        <v>#N/A</v>
      </c>
      <c r="F315" s="53" t="e">
        <f>VLOOKUP($A315,'TB - 2013'!$A$5:$BX$44,76,FALSE)</f>
        <v>#N/A</v>
      </c>
      <c r="G315" s="53" t="e">
        <f>VLOOKUP($A315,'TB - 2012'!$A$5:$BX$44,76,FALSE)</f>
        <v>#N/A</v>
      </c>
      <c r="H315" s="54" t="e">
        <f t="shared" si="5"/>
        <v>#REF!</v>
      </c>
    </row>
    <row r="316" spans="1:8" ht="30" x14ac:dyDescent="0.25">
      <c r="A316" s="42">
        <v>5660</v>
      </c>
      <c r="B316" s="6" t="s">
        <v>353</v>
      </c>
      <c r="C316" s="53" t="e">
        <f>VLOOKUP($A316,#REF!,72,FALSE)</f>
        <v>#REF!</v>
      </c>
      <c r="D316" s="53">
        <f>VLOOKUP($A316,'SM O&amp;M Factor'!$A$5:$BX$209,74,FALSE)</f>
        <v>1380398.4100000001</v>
      </c>
      <c r="E316" s="53" t="e">
        <f>VLOOKUP($A316,'TB - 2014'!$A$5:$BX$44,75,FALSE)</f>
        <v>#N/A</v>
      </c>
      <c r="F316" s="53" t="e">
        <f>VLOOKUP($A316,'TB - 2013'!$A$5:$BX$44,76,FALSE)</f>
        <v>#N/A</v>
      </c>
      <c r="G316" s="53" t="e">
        <f>VLOOKUP($A316,'TB - 2012'!$A$5:$BX$44,76,FALSE)</f>
        <v>#N/A</v>
      </c>
      <c r="H316" s="54" t="e">
        <f t="shared" si="5"/>
        <v>#REF!</v>
      </c>
    </row>
    <row r="317" spans="1:8" ht="30" x14ac:dyDescent="0.25">
      <c r="A317" s="42">
        <v>5665</v>
      </c>
      <c r="B317" s="6" t="s">
        <v>354</v>
      </c>
      <c r="C317" s="53" t="e">
        <f>VLOOKUP($A317,#REF!,72,FALSE)</f>
        <v>#REF!</v>
      </c>
      <c r="D317" s="53">
        <f>VLOOKUP($A317,'SM O&amp;M Factor'!$A$5:$BX$209,74,FALSE)</f>
        <v>50380471.829999983</v>
      </c>
      <c r="E317" s="53" t="e">
        <f>VLOOKUP($A317,'TB - 2014'!$A$5:$BX$44,75,FALSE)</f>
        <v>#N/A</v>
      </c>
      <c r="F317" s="53" t="e">
        <f>VLOOKUP($A317,'TB - 2013'!$A$5:$BX$44,76,FALSE)</f>
        <v>#N/A</v>
      </c>
      <c r="G317" s="53" t="e">
        <f>VLOOKUP($A317,'TB - 2012'!$A$5:$BX$44,76,FALSE)</f>
        <v>#N/A</v>
      </c>
      <c r="H317" s="54" t="e">
        <f t="shared" si="5"/>
        <v>#REF!</v>
      </c>
    </row>
    <row r="318" spans="1:8" x14ac:dyDescent="0.25">
      <c r="A318" s="42">
        <v>5670</v>
      </c>
      <c r="B318" s="6" t="s">
        <v>355</v>
      </c>
      <c r="C318" s="53" t="e">
        <f>VLOOKUP($A318,#REF!,72,FALSE)</f>
        <v>#REF!</v>
      </c>
      <c r="D318" s="53">
        <f>VLOOKUP($A318,'SM O&amp;M Factor'!$A$5:$BX$209,74,FALSE)</f>
        <v>4881279.0100000007</v>
      </c>
      <c r="E318" s="53" t="e">
        <f>VLOOKUP($A318,'TB - 2014'!$A$5:$BX$44,75,FALSE)</f>
        <v>#N/A</v>
      </c>
      <c r="F318" s="53" t="e">
        <f>VLOOKUP($A318,'TB - 2013'!$A$5:$BX$44,76,FALSE)</f>
        <v>#N/A</v>
      </c>
      <c r="G318" s="53" t="e">
        <f>VLOOKUP($A318,'TB - 2012'!$A$5:$BX$44,76,FALSE)</f>
        <v>#N/A</v>
      </c>
      <c r="H318" s="54" t="e">
        <f t="shared" si="5"/>
        <v>#REF!</v>
      </c>
    </row>
    <row r="319" spans="1:8" x14ac:dyDescent="0.25">
      <c r="A319" s="42">
        <v>5672</v>
      </c>
      <c r="B319" s="6" t="s">
        <v>356</v>
      </c>
      <c r="C319" s="53" t="e">
        <f>VLOOKUP($A319,#REF!,72,FALSE)</f>
        <v>#REF!</v>
      </c>
      <c r="D319" s="53">
        <f>VLOOKUP($A319,'SM O&amp;M Factor'!$A$5:$BX$209,74,FALSE)</f>
        <v>0</v>
      </c>
      <c r="E319" s="53" t="e">
        <f>VLOOKUP($A319,'TB - 2014'!$A$5:$BX$44,75,FALSE)</f>
        <v>#N/A</v>
      </c>
      <c r="F319" s="53" t="e">
        <f>VLOOKUP($A319,'TB - 2013'!$A$5:$BX$44,76,FALSE)</f>
        <v>#N/A</v>
      </c>
      <c r="G319" s="53" t="e">
        <f>VLOOKUP($A319,'TB - 2012'!$A$5:$BX$44,76,FALSE)</f>
        <v>#N/A</v>
      </c>
      <c r="H319" s="54" t="e">
        <f t="shared" si="5"/>
        <v>#REF!</v>
      </c>
    </row>
    <row r="320" spans="1:8" ht="30" x14ac:dyDescent="0.25">
      <c r="A320" s="42">
        <v>5675</v>
      </c>
      <c r="B320" s="6" t="s">
        <v>357</v>
      </c>
      <c r="C320" s="53" t="e">
        <f>VLOOKUP($A320,#REF!,72,FALSE)</f>
        <v>#REF!</v>
      </c>
      <c r="D320" s="53">
        <f>VLOOKUP($A320,'SM O&amp;M Factor'!$A$5:$BX$209,74,FALSE)</f>
        <v>37868536.440000005</v>
      </c>
      <c r="E320" s="53" t="e">
        <f>VLOOKUP($A320,'TB - 2014'!$A$5:$BX$44,75,FALSE)</f>
        <v>#N/A</v>
      </c>
      <c r="F320" s="53" t="e">
        <f>VLOOKUP($A320,'TB - 2013'!$A$5:$BX$44,76,FALSE)</f>
        <v>#N/A</v>
      </c>
      <c r="G320" s="53" t="e">
        <f>VLOOKUP($A320,'TB - 2012'!$A$5:$BX$44,76,FALSE)</f>
        <v>#N/A</v>
      </c>
      <c r="H320" s="54" t="e">
        <f t="shared" si="5"/>
        <v>#REF!</v>
      </c>
    </row>
    <row r="321" spans="1:8" ht="30" x14ac:dyDescent="0.25">
      <c r="A321" s="42">
        <v>5680</v>
      </c>
      <c r="B321" s="6" t="s">
        <v>358</v>
      </c>
      <c r="C321" s="53" t="e">
        <f>VLOOKUP($A321,#REF!,72,FALSE)</f>
        <v>#REF!</v>
      </c>
      <c r="D321" s="53">
        <f>VLOOKUP($A321,'SM O&amp;M Factor'!$A$5:$BX$209,74,FALSE)</f>
        <v>600934.64999999991</v>
      </c>
      <c r="E321" s="53" t="e">
        <f>VLOOKUP($A321,'TB - 2014'!$A$5:$BX$44,75,FALSE)</f>
        <v>#N/A</v>
      </c>
      <c r="F321" s="53" t="e">
        <f>VLOOKUP($A321,'TB - 2013'!$A$5:$BX$44,76,FALSE)</f>
        <v>#N/A</v>
      </c>
      <c r="G321" s="53" t="e">
        <f>VLOOKUP($A321,'TB - 2012'!$A$5:$BX$44,76,FALSE)</f>
        <v>#N/A</v>
      </c>
      <c r="H321" s="54" t="e">
        <f t="shared" si="5"/>
        <v>#REF!</v>
      </c>
    </row>
    <row r="322" spans="1:8" ht="30" x14ac:dyDescent="0.25">
      <c r="A322" s="42">
        <v>5681</v>
      </c>
      <c r="B322" s="6" t="s">
        <v>359</v>
      </c>
      <c r="C322" s="53" t="e">
        <f>VLOOKUP($A322,#REF!,72,FALSE)</f>
        <v>#REF!</v>
      </c>
      <c r="D322" s="53">
        <f>VLOOKUP($A322,'SM O&amp;M Factor'!$A$5:$BX$209,74,FALSE)</f>
        <v>-0.12</v>
      </c>
      <c r="E322" s="53" t="e">
        <f>VLOOKUP($A322,'TB - 2014'!$A$5:$BX$44,75,FALSE)</f>
        <v>#N/A</v>
      </c>
      <c r="F322" s="53" t="e">
        <f>VLOOKUP($A322,'TB - 2013'!$A$5:$BX$44,76,FALSE)</f>
        <v>#N/A</v>
      </c>
      <c r="G322" s="53" t="e">
        <f>VLOOKUP($A322,'TB - 2012'!$A$5:$BX$44,76,FALSE)</f>
        <v>#N/A</v>
      </c>
      <c r="H322" s="54" t="e">
        <f t="shared" si="5"/>
        <v>#REF!</v>
      </c>
    </row>
    <row r="323" spans="1:8" ht="45" x14ac:dyDescent="0.25">
      <c r="A323" s="42">
        <v>5685</v>
      </c>
      <c r="B323" s="6" t="s">
        <v>360</v>
      </c>
      <c r="C323" s="53" t="e">
        <f>VLOOKUP($A323,#REF!,72,FALSE)</f>
        <v>#REF!</v>
      </c>
      <c r="D323" s="53">
        <f>VLOOKUP($A323,'SM O&amp;M Factor'!$A$5:$BX$209,74,FALSE)</f>
        <v>212142.06</v>
      </c>
      <c r="E323" s="53" t="e">
        <f>VLOOKUP($A323,'TB - 2014'!$A$5:$BX$44,75,FALSE)</f>
        <v>#N/A</v>
      </c>
      <c r="F323" s="53" t="e">
        <f>VLOOKUP($A323,'TB - 2013'!$A$5:$BX$44,76,FALSE)</f>
        <v>#N/A</v>
      </c>
      <c r="G323" s="53" t="e">
        <f>VLOOKUP($A323,'TB - 2012'!$A$5:$BX$44,76,FALSE)</f>
        <v>#N/A</v>
      </c>
      <c r="H323" s="54" t="e">
        <f t="shared" si="5"/>
        <v>#REF!</v>
      </c>
    </row>
    <row r="324" spans="1:8" x14ac:dyDescent="0.25">
      <c r="A324" s="42">
        <v>5695</v>
      </c>
      <c r="B324" s="6" t="s">
        <v>361</v>
      </c>
      <c r="C324" s="53" t="e">
        <f>VLOOKUP($A324,#REF!,72,FALSE)</f>
        <v>#REF!</v>
      </c>
      <c r="D324" s="53">
        <f>VLOOKUP($A324,'SM O&amp;M Factor'!$A$5:$BX$209,74,FALSE)</f>
        <v>-308227.11</v>
      </c>
      <c r="E324" s="53" t="e">
        <f>VLOOKUP($A324,'TB - 2014'!$A$5:$BX$44,75,FALSE)</f>
        <v>#N/A</v>
      </c>
      <c r="F324" s="53" t="e">
        <f>VLOOKUP($A324,'TB - 2013'!$A$5:$BX$44,76,FALSE)</f>
        <v>#N/A</v>
      </c>
      <c r="G324" s="53" t="e">
        <f>VLOOKUP($A324,'TB - 2012'!$A$5:$BX$44,76,FALSE)</f>
        <v>#N/A</v>
      </c>
      <c r="H324" s="54" t="e">
        <f t="shared" si="5"/>
        <v>#REF!</v>
      </c>
    </row>
    <row r="325" spans="1:8" ht="60" x14ac:dyDescent="0.25">
      <c r="A325" s="42">
        <v>5705</v>
      </c>
      <c r="B325" s="6" t="s">
        <v>420</v>
      </c>
      <c r="C325" s="53" t="e">
        <f>VLOOKUP($A325,#REF!,72,FALSE)</f>
        <v>#REF!</v>
      </c>
      <c r="D325" s="53" t="e">
        <f>VLOOKUP($A325,'SM O&amp;M Factor'!$A$5:$BX$209,74,FALSE)</f>
        <v>#N/A</v>
      </c>
      <c r="E325" s="53" t="e">
        <f>VLOOKUP($A325,'TB - 2014'!$A$5:$BX$44,75,FALSE)</f>
        <v>#N/A</v>
      </c>
      <c r="F325" s="53" t="e">
        <f>VLOOKUP($A325,'TB - 2013'!$A$5:$BX$44,76,FALSE)</f>
        <v>#N/A</v>
      </c>
      <c r="G325" s="53" t="e">
        <f>VLOOKUP($A325,'TB - 2012'!$A$5:$BX$44,76,FALSE)</f>
        <v>#N/A</v>
      </c>
      <c r="H325" s="54" t="e">
        <f t="shared" si="5"/>
        <v>#REF!</v>
      </c>
    </row>
    <row r="326" spans="1:8" ht="30" x14ac:dyDescent="0.25">
      <c r="A326" s="42">
        <v>5710</v>
      </c>
      <c r="B326" s="6" t="s">
        <v>362</v>
      </c>
      <c r="C326" s="53" t="e">
        <f>VLOOKUP($A326,#REF!,72,FALSE)</f>
        <v>#REF!</v>
      </c>
      <c r="D326" s="53" t="e">
        <f>VLOOKUP($A326,'SM O&amp;M Factor'!$A$5:$BX$209,74,FALSE)</f>
        <v>#N/A</v>
      </c>
      <c r="E326" s="53" t="e">
        <f>VLOOKUP($A326,'TB - 2014'!$A$5:$BX$44,75,FALSE)</f>
        <v>#N/A</v>
      </c>
      <c r="F326" s="53" t="e">
        <f>VLOOKUP($A326,'TB - 2013'!$A$5:$BX$44,76,FALSE)</f>
        <v>#N/A</v>
      </c>
      <c r="G326" s="53" t="e">
        <f>VLOOKUP($A326,'TB - 2012'!$A$5:$BX$44,76,FALSE)</f>
        <v>#N/A</v>
      </c>
      <c r="H326" s="54" t="e">
        <f t="shared" si="5"/>
        <v>#REF!</v>
      </c>
    </row>
    <row r="327" spans="1:8" ht="45" x14ac:dyDescent="0.25">
      <c r="A327" s="42">
        <v>5715</v>
      </c>
      <c r="B327" s="6" t="s">
        <v>421</v>
      </c>
      <c r="C327" s="53" t="e">
        <f>VLOOKUP($A327,#REF!,72,FALSE)</f>
        <v>#REF!</v>
      </c>
      <c r="D327" s="53" t="e">
        <f>VLOOKUP($A327,'SM O&amp;M Factor'!$A$5:$BX$209,74,FALSE)</f>
        <v>#N/A</v>
      </c>
      <c r="E327" s="53" t="e">
        <f>VLOOKUP($A327,'TB - 2014'!$A$5:$BX$44,75,FALSE)</f>
        <v>#N/A</v>
      </c>
      <c r="F327" s="53" t="e">
        <f>VLOOKUP($A327,'TB - 2013'!$A$5:$BX$44,76,FALSE)</f>
        <v>#N/A</v>
      </c>
      <c r="G327" s="53" t="e">
        <f>VLOOKUP($A327,'TB - 2012'!$A$5:$BX$44,76,FALSE)</f>
        <v>#N/A</v>
      </c>
      <c r="H327" s="54" t="e">
        <f t="shared" si="5"/>
        <v>#REF!</v>
      </c>
    </row>
    <row r="328" spans="1:8" ht="45" x14ac:dyDescent="0.25">
      <c r="A328" s="42">
        <v>5720</v>
      </c>
      <c r="B328" s="6" t="s">
        <v>363</v>
      </c>
      <c r="C328" s="53" t="e">
        <f>VLOOKUP($A328,#REF!,72,FALSE)</f>
        <v>#REF!</v>
      </c>
      <c r="D328" s="53" t="e">
        <f>VLOOKUP($A328,'SM O&amp;M Factor'!$A$5:$BX$209,74,FALSE)</f>
        <v>#N/A</v>
      </c>
      <c r="E328" s="53" t="e">
        <f>VLOOKUP($A328,'TB - 2014'!$A$5:$BX$44,75,FALSE)</f>
        <v>#N/A</v>
      </c>
      <c r="F328" s="53" t="e">
        <f>VLOOKUP($A328,'TB - 2013'!$A$5:$BX$44,76,FALSE)</f>
        <v>#N/A</v>
      </c>
      <c r="G328" s="53" t="e">
        <f>VLOOKUP($A328,'TB - 2012'!$A$5:$BX$44,76,FALSE)</f>
        <v>#N/A</v>
      </c>
      <c r="H328" s="54" t="e">
        <f t="shared" si="5"/>
        <v>#REF!</v>
      </c>
    </row>
    <row r="329" spans="1:8" ht="45" x14ac:dyDescent="0.25">
      <c r="A329" s="42">
        <v>5725</v>
      </c>
      <c r="B329" s="6" t="s">
        <v>422</v>
      </c>
      <c r="C329" s="53" t="e">
        <f>VLOOKUP($A329,#REF!,72,FALSE)</f>
        <v>#REF!</v>
      </c>
      <c r="D329" s="53" t="e">
        <f>VLOOKUP($A329,'SM O&amp;M Factor'!$A$5:$BX$209,74,FALSE)</f>
        <v>#N/A</v>
      </c>
      <c r="E329" s="53" t="e">
        <f>VLOOKUP($A329,'TB - 2014'!$A$5:$BX$44,75,FALSE)</f>
        <v>#N/A</v>
      </c>
      <c r="F329" s="53" t="e">
        <f>VLOOKUP($A329,'TB - 2013'!$A$5:$BX$44,76,FALSE)</f>
        <v>#N/A</v>
      </c>
      <c r="G329" s="53" t="e">
        <f>VLOOKUP($A329,'TB - 2012'!$A$5:$BX$44,76,FALSE)</f>
        <v>#N/A</v>
      </c>
      <c r="H329" s="54" t="e">
        <f t="shared" si="5"/>
        <v>#REF!</v>
      </c>
    </row>
    <row r="330" spans="1:8" ht="30" x14ac:dyDescent="0.25">
      <c r="A330" s="42">
        <v>5740</v>
      </c>
      <c r="B330" s="6" t="s">
        <v>364</v>
      </c>
      <c r="C330" s="53" t="e">
        <f>VLOOKUP($A330,#REF!,72,FALSE)</f>
        <v>#REF!</v>
      </c>
      <c r="D330" s="53" t="e">
        <f>VLOOKUP($A330,'SM O&amp;M Factor'!$A$5:$BX$209,74,FALSE)</f>
        <v>#N/A</v>
      </c>
      <c r="E330" s="53" t="e">
        <f>VLOOKUP($A330,'TB - 2014'!$A$5:$BX$44,75,FALSE)</f>
        <v>#N/A</v>
      </c>
      <c r="F330" s="53" t="e">
        <f>VLOOKUP($A330,'TB - 2013'!$A$5:$BX$44,76,FALSE)</f>
        <v>#N/A</v>
      </c>
      <c r="G330" s="53" t="e">
        <f>VLOOKUP($A330,'TB - 2012'!$A$5:$BX$44,76,FALSE)</f>
        <v>#N/A</v>
      </c>
      <c r="H330" s="54" t="e">
        <f t="shared" si="5"/>
        <v>#REF!</v>
      </c>
    </row>
    <row r="331" spans="1:8" ht="30" x14ac:dyDescent="0.25">
      <c r="A331" s="42">
        <v>6005</v>
      </c>
      <c r="B331" s="6" t="s">
        <v>365</v>
      </c>
      <c r="C331" s="53" t="e">
        <f>VLOOKUP($A331,#REF!,72,FALSE)</f>
        <v>#REF!</v>
      </c>
      <c r="D331" s="53" t="e">
        <f>VLOOKUP($A331,'SM O&amp;M Factor'!$A$5:$BX$209,74,FALSE)</f>
        <v>#N/A</v>
      </c>
      <c r="E331" s="53" t="e">
        <f>VLOOKUP($A331,'TB - 2014'!$A$5:$BX$44,75,FALSE)</f>
        <v>#N/A</v>
      </c>
      <c r="F331" s="53" t="e">
        <f>VLOOKUP($A331,'TB - 2013'!$A$5:$BX$44,76,FALSE)</f>
        <v>#N/A</v>
      </c>
      <c r="G331" s="53" t="e">
        <f>VLOOKUP($A331,'TB - 2012'!$A$5:$BX$44,76,FALSE)</f>
        <v>#N/A</v>
      </c>
      <c r="H331" s="54" t="e">
        <f t="shared" si="5"/>
        <v>#REF!</v>
      </c>
    </row>
    <row r="332" spans="1:8" ht="30" x14ac:dyDescent="0.25">
      <c r="A332" s="42">
        <v>6010</v>
      </c>
      <c r="B332" s="6" t="s">
        <v>366</v>
      </c>
      <c r="C332" s="53" t="e">
        <f>VLOOKUP($A332,#REF!,72,FALSE)</f>
        <v>#REF!</v>
      </c>
      <c r="D332" s="53" t="e">
        <f>VLOOKUP($A332,'SM O&amp;M Factor'!$A$5:$BX$209,74,FALSE)</f>
        <v>#N/A</v>
      </c>
      <c r="E332" s="53" t="e">
        <f>VLOOKUP($A332,'TB - 2014'!$A$5:$BX$44,75,FALSE)</f>
        <v>#N/A</v>
      </c>
      <c r="F332" s="53" t="e">
        <f>VLOOKUP($A332,'TB - 2013'!$A$5:$BX$44,76,FALSE)</f>
        <v>#N/A</v>
      </c>
      <c r="G332" s="53" t="e">
        <f>VLOOKUP($A332,'TB - 2012'!$A$5:$BX$44,76,FALSE)</f>
        <v>#N/A</v>
      </c>
      <c r="H332" s="54" t="e">
        <f t="shared" si="5"/>
        <v>#REF!</v>
      </c>
    </row>
    <row r="333" spans="1:8" ht="30" x14ac:dyDescent="0.25">
      <c r="A333" s="42">
        <v>6030</v>
      </c>
      <c r="B333" s="6" t="s">
        <v>367</v>
      </c>
      <c r="C333" s="53" t="e">
        <f>VLOOKUP($A333,#REF!,72,FALSE)</f>
        <v>#REF!</v>
      </c>
      <c r="D333" s="53" t="e">
        <f>VLOOKUP($A333,'SM O&amp;M Factor'!$A$5:$BX$209,74,FALSE)</f>
        <v>#N/A</v>
      </c>
      <c r="E333" s="53" t="e">
        <f>VLOOKUP($A333,'TB - 2014'!$A$5:$BX$44,75,FALSE)</f>
        <v>#N/A</v>
      </c>
      <c r="F333" s="53" t="e">
        <f>VLOOKUP($A333,'TB - 2013'!$A$5:$BX$44,76,FALSE)</f>
        <v>#N/A</v>
      </c>
      <c r="G333" s="53" t="e">
        <f>VLOOKUP($A333,'TB - 2012'!$A$5:$BX$44,76,FALSE)</f>
        <v>#N/A</v>
      </c>
      <c r="H333" s="54" t="e">
        <f t="shared" si="5"/>
        <v>#REF!</v>
      </c>
    </row>
    <row r="334" spans="1:8" x14ac:dyDescent="0.25">
      <c r="A334" s="42">
        <v>6035</v>
      </c>
      <c r="B334" s="6" t="s">
        <v>368</v>
      </c>
      <c r="C334" s="53" t="e">
        <f>VLOOKUP($A334,#REF!,72,FALSE)</f>
        <v>#REF!</v>
      </c>
      <c r="D334" s="53" t="e">
        <f>VLOOKUP($A334,'SM O&amp;M Factor'!$A$5:$BX$209,74,FALSE)</f>
        <v>#N/A</v>
      </c>
      <c r="E334" s="53" t="e">
        <f>VLOOKUP($A334,'TB - 2014'!$A$5:$BX$44,75,FALSE)</f>
        <v>#N/A</v>
      </c>
      <c r="F334" s="53" t="e">
        <f>VLOOKUP($A334,'TB - 2013'!$A$5:$BX$44,76,FALSE)</f>
        <v>#N/A</v>
      </c>
      <c r="G334" s="53" t="e">
        <f>VLOOKUP($A334,'TB - 2012'!$A$5:$BX$44,76,FALSE)</f>
        <v>#N/A</v>
      </c>
      <c r="H334" s="54" t="e">
        <f t="shared" si="5"/>
        <v>#REF!</v>
      </c>
    </row>
    <row r="335" spans="1:8" ht="45" x14ac:dyDescent="0.25">
      <c r="A335" s="42">
        <v>6040</v>
      </c>
      <c r="B335" s="6" t="s">
        <v>369</v>
      </c>
      <c r="C335" s="53" t="e">
        <f>VLOOKUP($A335,#REF!,72,FALSE)</f>
        <v>#REF!</v>
      </c>
      <c r="D335" s="53" t="e">
        <f>VLOOKUP($A335,'SM O&amp;M Factor'!$A$5:$BX$209,74,FALSE)</f>
        <v>#N/A</v>
      </c>
      <c r="E335" s="53" t="e">
        <f>VLOOKUP($A335,'TB - 2014'!$A$5:$BX$44,75,FALSE)</f>
        <v>#N/A</v>
      </c>
      <c r="F335" s="53" t="e">
        <f>VLOOKUP($A335,'TB - 2013'!$A$5:$BX$44,76,FALSE)</f>
        <v>#N/A</v>
      </c>
      <c r="G335" s="53" t="e">
        <f>VLOOKUP($A335,'TB - 2012'!$A$5:$BX$44,76,FALSE)</f>
        <v>#N/A</v>
      </c>
      <c r="H335" s="54" t="e">
        <f t="shared" si="5"/>
        <v>#REF!</v>
      </c>
    </row>
    <row r="336" spans="1:8" ht="45" x14ac:dyDescent="0.25">
      <c r="A336" s="42">
        <v>6042</v>
      </c>
      <c r="B336" s="6" t="s">
        <v>370</v>
      </c>
      <c r="C336" s="53" t="e">
        <f>VLOOKUP($A336,#REF!,72,FALSE)</f>
        <v>#REF!</v>
      </c>
      <c r="D336" s="53" t="e">
        <f>VLOOKUP($A336,'SM O&amp;M Factor'!$A$5:$BX$209,74,FALSE)</f>
        <v>#N/A</v>
      </c>
      <c r="E336" s="53" t="e">
        <f>VLOOKUP($A336,'TB - 2014'!$A$5:$BX$44,75,FALSE)</f>
        <v>#N/A</v>
      </c>
      <c r="F336" s="53" t="e">
        <f>VLOOKUP($A336,'TB - 2013'!$A$5:$BX$44,76,FALSE)</f>
        <v>#N/A</v>
      </c>
      <c r="G336" s="53" t="e">
        <f>VLOOKUP($A336,'TB - 2012'!$A$5:$BX$44,76,FALSE)</f>
        <v>#N/A</v>
      </c>
      <c r="H336" s="54" t="e">
        <f t="shared" si="5"/>
        <v>#REF!</v>
      </c>
    </row>
    <row r="337" spans="1:8" ht="60" x14ac:dyDescent="0.25">
      <c r="A337" s="42">
        <v>6045</v>
      </c>
      <c r="B337" s="6" t="s">
        <v>433</v>
      </c>
      <c r="C337" s="53" t="e">
        <f>VLOOKUP($A337,#REF!,72,FALSE)</f>
        <v>#REF!</v>
      </c>
      <c r="D337" s="53" t="e">
        <f>VLOOKUP($A337,'SM O&amp;M Factor'!$A$5:$BX$209,74,FALSE)</f>
        <v>#N/A</v>
      </c>
      <c r="E337" s="53" t="e">
        <f>VLOOKUP($A337,'TB - 2014'!$A$5:$BX$44,75,FALSE)</f>
        <v>#N/A</v>
      </c>
      <c r="F337" s="53" t="e">
        <f>VLOOKUP($A337,'TB - 2013'!$A$5:$BX$44,76,FALSE)</f>
        <v>#N/A</v>
      </c>
      <c r="G337" s="53" t="e">
        <f>VLOOKUP($A337,'TB - 2012'!$A$5:$BX$44,76,FALSE)</f>
        <v>#N/A</v>
      </c>
      <c r="H337" s="54" t="e">
        <f t="shared" si="5"/>
        <v>#REF!</v>
      </c>
    </row>
    <row r="338" spans="1:8" ht="30" x14ac:dyDescent="0.25">
      <c r="A338" s="42">
        <v>6105</v>
      </c>
      <c r="B338" s="6" t="s">
        <v>371</v>
      </c>
      <c r="C338" s="53" t="e">
        <f>VLOOKUP($A338,#REF!,72,FALSE)</f>
        <v>#REF!</v>
      </c>
      <c r="D338" s="53" t="e">
        <f>VLOOKUP($A338,'SM O&amp;M Factor'!$A$5:$BX$209,74,FALSE)</f>
        <v>#N/A</v>
      </c>
      <c r="E338" s="53" t="e">
        <f>VLOOKUP($A338,'TB - 2014'!$A$5:$BX$44,75,FALSE)</f>
        <v>#N/A</v>
      </c>
      <c r="F338" s="53" t="e">
        <f>VLOOKUP($A338,'TB - 2013'!$A$5:$BX$44,76,FALSE)</f>
        <v>#N/A</v>
      </c>
      <c r="G338" s="53" t="e">
        <f>VLOOKUP($A338,'TB - 2012'!$A$5:$BX$44,76,FALSE)</f>
        <v>#N/A</v>
      </c>
      <c r="H338" s="54" t="e">
        <f t="shared" si="5"/>
        <v>#REF!</v>
      </c>
    </row>
    <row r="339" spans="1:8" x14ac:dyDescent="0.25">
      <c r="A339" s="42">
        <v>6110</v>
      </c>
      <c r="B339" s="6" t="s">
        <v>372</v>
      </c>
      <c r="C339" s="53" t="e">
        <f>VLOOKUP($A339,#REF!,72,FALSE)</f>
        <v>#REF!</v>
      </c>
      <c r="D339" s="53" t="e">
        <f>VLOOKUP($A339,'SM O&amp;M Factor'!$A$5:$BX$209,74,FALSE)</f>
        <v>#N/A</v>
      </c>
      <c r="E339" s="53" t="e">
        <f>VLOOKUP($A339,'TB - 2014'!$A$5:$BX$44,75,FALSE)</f>
        <v>#N/A</v>
      </c>
      <c r="F339" s="53" t="e">
        <f>VLOOKUP($A339,'TB - 2013'!$A$5:$BX$44,76,FALSE)</f>
        <v>#N/A</v>
      </c>
      <c r="G339" s="53" t="e">
        <f>VLOOKUP($A339,'TB - 2012'!$A$5:$BX$44,76,FALSE)</f>
        <v>#N/A</v>
      </c>
      <c r="H339" s="54" t="e">
        <f t="shared" si="5"/>
        <v>#REF!</v>
      </c>
    </row>
    <row r="340" spans="1:8" ht="60" x14ac:dyDescent="0.25">
      <c r="A340" s="42">
        <v>6115</v>
      </c>
      <c r="B340" s="6" t="s">
        <v>423</v>
      </c>
      <c r="C340" s="53" t="e">
        <f>VLOOKUP($A340,#REF!,72,FALSE)</f>
        <v>#REF!</v>
      </c>
      <c r="D340" s="53" t="e">
        <f>VLOOKUP($A340,'SM O&amp;M Factor'!$A$5:$BX$209,74,FALSE)</f>
        <v>#N/A</v>
      </c>
      <c r="E340" s="53" t="e">
        <f>VLOOKUP($A340,'TB - 2014'!$A$5:$BX$44,75,FALSE)</f>
        <v>#N/A</v>
      </c>
      <c r="F340" s="53" t="e">
        <f>VLOOKUP($A340,'TB - 2013'!$A$5:$BX$44,76,FALSE)</f>
        <v>#N/A</v>
      </c>
      <c r="G340" s="53" t="e">
        <f>VLOOKUP($A340,'TB - 2012'!$A$5:$BX$44,76,FALSE)</f>
        <v>#N/A</v>
      </c>
      <c r="H340" s="54" t="e">
        <f t="shared" si="5"/>
        <v>#REF!</v>
      </c>
    </row>
    <row r="341" spans="1:8" x14ac:dyDescent="0.25">
      <c r="A341" s="42">
        <v>6205</v>
      </c>
      <c r="B341" s="6" t="s">
        <v>373</v>
      </c>
      <c r="C341" s="53" t="e">
        <f>VLOOKUP($A341,#REF!,72,FALSE)</f>
        <v>#REF!</v>
      </c>
      <c r="D341" s="53" t="e">
        <f>VLOOKUP($A341,'SM O&amp;M Factor'!$A$5:$BX$209,74,FALSE)</f>
        <v>#N/A</v>
      </c>
      <c r="E341" s="53" t="e">
        <f>VLOOKUP($A341,'TB - 2014'!$A$5:$BX$44,75,FALSE)</f>
        <v>#N/A</v>
      </c>
      <c r="F341" s="53" t="e">
        <f>VLOOKUP($A341,'TB - 2013'!$A$5:$BX$44,76,FALSE)</f>
        <v>#N/A</v>
      </c>
      <c r="G341" s="53" t="e">
        <f>VLOOKUP($A341,'TB - 2012'!$A$5:$BX$44,76,FALSE)</f>
        <v>#N/A</v>
      </c>
      <c r="H341" s="54" t="e">
        <f t="shared" si="5"/>
        <v>#REF!</v>
      </c>
    </row>
    <row r="342" spans="1:8" x14ac:dyDescent="0.25">
      <c r="A342" s="42">
        <v>6215</v>
      </c>
      <c r="B342" s="6" t="s">
        <v>374</v>
      </c>
      <c r="C342" s="53" t="e">
        <f>VLOOKUP($A342,#REF!,72,FALSE)</f>
        <v>#REF!</v>
      </c>
      <c r="D342" s="53" t="e">
        <f>VLOOKUP($A342,'SM O&amp;M Factor'!$A$5:$BX$209,74,FALSE)</f>
        <v>#N/A</v>
      </c>
      <c r="E342" s="53" t="e">
        <f>VLOOKUP($A342,'TB - 2014'!$A$5:$BX$44,75,FALSE)</f>
        <v>#N/A</v>
      </c>
      <c r="F342" s="53" t="e">
        <f>VLOOKUP($A342,'TB - 2013'!$A$5:$BX$44,76,FALSE)</f>
        <v>#N/A</v>
      </c>
      <c r="G342" s="53" t="e">
        <f>VLOOKUP($A342,'TB - 2012'!$A$5:$BX$44,76,FALSE)</f>
        <v>#N/A</v>
      </c>
      <c r="H342" s="54" t="e">
        <f t="shared" si="5"/>
        <v>#REF!</v>
      </c>
    </row>
    <row r="343" spans="1:8" x14ac:dyDescent="0.25">
      <c r="A343" s="42">
        <v>6225</v>
      </c>
      <c r="B343" s="6" t="s">
        <v>375</v>
      </c>
      <c r="C343" s="53" t="e">
        <f>VLOOKUP($A343,#REF!,72,FALSE)</f>
        <v>#REF!</v>
      </c>
      <c r="D343" s="53" t="e">
        <f>VLOOKUP($A343,'SM O&amp;M Factor'!$A$5:$BX$209,74,FALSE)</f>
        <v>#N/A</v>
      </c>
      <c r="E343" s="53" t="e">
        <f>VLOOKUP($A343,'TB - 2014'!$A$5:$BX$44,75,FALSE)</f>
        <v>#N/A</v>
      </c>
      <c r="F343" s="53" t="e">
        <f>VLOOKUP($A343,'TB - 2013'!$A$5:$BX$44,76,FALSE)</f>
        <v>#N/A</v>
      </c>
      <c r="G343" s="53" t="e">
        <f>VLOOKUP($A343,'TB - 2012'!$A$5:$BX$44,76,FALSE)</f>
        <v>#N/A</v>
      </c>
      <c r="H343" s="54" t="e">
        <f t="shared" si="5"/>
        <v>#REF!</v>
      </c>
    </row>
    <row r="344" spans="1:8" ht="30" x14ac:dyDescent="0.25">
      <c r="A344" s="42">
        <v>6305</v>
      </c>
      <c r="B344" s="6" t="s">
        <v>424</v>
      </c>
      <c r="C344" s="53" t="e">
        <f>VLOOKUP($A344,#REF!,72,FALSE)</f>
        <v>#REF!</v>
      </c>
      <c r="D344" s="53" t="e">
        <f>VLOOKUP($A344,'SM O&amp;M Factor'!$A$5:$BX$209,74,FALSE)</f>
        <v>#N/A</v>
      </c>
      <c r="E344" s="53" t="e">
        <f>VLOOKUP($A344,'TB - 2014'!$A$5:$BX$44,75,FALSE)</f>
        <v>#N/A</v>
      </c>
      <c r="F344" s="53" t="e">
        <f>VLOOKUP($A344,'TB - 2013'!$A$5:$BX$44,76,FALSE)</f>
        <v>#N/A</v>
      </c>
      <c r="G344" s="53" t="e">
        <f>VLOOKUP($A344,'TB - 2012'!$A$5:$BX$44,76,FALSE)</f>
        <v>#N/A</v>
      </c>
      <c r="H344" s="54" t="e">
        <f t="shared" si="5"/>
        <v>#REF!</v>
      </c>
    </row>
    <row r="345" spans="1:8" ht="30" x14ac:dyDescent="0.25">
      <c r="A345" s="42">
        <v>6310</v>
      </c>
      <c r="B345" s="6" t="s">
        <v>428</v>
      </c>
      <c r="C345" s="53" t="e">
        <f>VLOOKUP($A345,#REF!,72,FALSE)</f>
        <v>#REF!</v>
      </c>
      <c r="D345" s="53" t="e">
        <f>VLOOKUP($A345,'SM O&amp;M Factor'!$A$5:$BX$209,74,FALSE)</f>
        <v>#N/A</v>
      </c>
      <c r="E345" s="53" t="e">
        <f>VLOOKUP($A345,'TB - 2014'!$A$5:$BX$44,75,FALSE)</f>
        <v>#N/A</v>
      </c>
      <c r="F345" s="53" t="e">
        <f>VLOOKUP($A345,'TB - 2013'!$A$5:$BX$44,76,FALSE)</f>
        <v>#N/A</v>
      </c>
      <c r="G345" s="53" t="e">
        <f>VLOOKUP($A345,'TB - 2012'!$A$5:$BX$44,76,FALSE)</f>
        <v>#N/A</v>
      </c>
      <c r="H345" s="54" t="e">
        <f t="shared" si="5"/>
        <v>#REF!</v>
      </c>
    </row>
    <row r="346" spans="1:8" ht="45" x14ac:dyDescent="0.25">
      <c r="A346" s="42">
        <v>6315</v>
      </c>
      <c r="B346" s="6" t="s">
        <v>425</v>
      </c>
      <c r="C346" s="53" t="e">
        <f>VLOOKUP($A346,#REF!,72,FALSE)</f>
        <v>#REF!</v>
      </c>
      <c r="D346" s="53" t="e">
        <f>VLOOKUP($A346,'SM O&amp;M Factor'!$A$5:$BX$209,74,FALSE)</f>
        <v>#N/A</v>
      </c>
      <c r="E346" s="53" t="e">
        <f>VLOOKUP($A346,'TB - 2014'!$A$5:$BX$44,75,FALSE)</f>
        <v>#N/A</v>
      </c>
      <c r="F346" s="53" t="e">
        <f>VLOOKUP($A346,'TB - 2013'!$A$5:$BX$44,76,FALSE)</f>
        <v>#N/A</v>
      </c>
      <c r="G346" s="53" t="e">
        <f>VLOOKUP($A346,'TB - 2012'!$A$5:$BX$44,76,FALSE)</f>
        <v>#N/A</v>
      </c>
      <c r="H346" s="54" t="e">
        <f t="shared" si="5"/>
        <v>#REF!</v>
      </c>
    </row>
    <row r="347" spans="1:8" ht="30" x14ac:dyDescent="0.25">
      <c r="A347" s="42">
        <v>6410</v>
      </c>
      <c r="B347" s="6" t="s">
        <v>376</v>
      </c>
      <c r="C347" s="53" t="e">
        <f>VLOOKUP($A347,#REF!,72,FALSE)</f>
        <v>#REF!</v>
      </c>
      <c r="D347" s="53" t="e">
        <f>VLOOKUP($A347,'SM O&amp;M Factor'!$A$5:$BX$209,74,FALSE)</f>
        <v>#N/A</v>
      </c>
      <c r="E347" s="53" t="e">
        <f>VLOOKUP($A347,'TB - 2014'!$A$5:$BX$44,75,FALSE)</f>
        <v>#N/A</v>
      </c>
      <c r="F347" s="53" t="e">
        <f>VLOOKUP($A347,'TB - 2013'!$A$5:$BX$44,76,FALSE)</f>
        <v>#N/A</v>
      </c>
      <c r="G347" s="53" t="e">
        <f>VLOOKUP($A347,'TB - 2012'!$A$5:$BX$44,76,FALSE)</f>
        <v>#N/A</v>
      </c>
      <c r="H347" s="54" t="e">
        <f t="shared" ref="H347:H352" si="6">IF(SUM(C347:G347)=0,"Delete Account", "Keep Account")</f>
        <v>#REF!</v>
      </c>
    </row>
    <row r="348" spans="1:8" ht="60" x14ac:dyDescent="0.25">
      <c r="A348" s="42">
        <v>7005</v>
      </c>
      <c r="B348" s="6" t="s">
        <v>377</v>
      </c>
      <c r="C348" s="53" t="e">
        <f>VLOOKUP($A348,#REF!,72,FALSE)</f>
        <v>#REF!</v>
      </c>
      <c r="D348" s="53" t="e">
        <f>VLOOKUP($A348,'SM O&amp;M Factor'!$A$5:$BX$209,74,FALSE)</f>
        <v>#N/A</v>
      </c>
      <c r="E348" s="53" t="e">
        <f>VLOOKUP($A348,'TB - 2014'!$A$5:$BX$44,75,FALSE)</f>
        <v>#N/A</v>
      </c>
      <c r="F348" s="53" t="e">
        <f>VLOOKUP($A348,'TB - 2013'!$A$5:$BX$44,76,FALSE)</f>
        <v>#N/A</v>
      </c>
      <c r="G348" s="53" t="e">
        <f>VLOOKUP($A348,'TB - 2012'!$A$5:$BX$44,76,FALSE)</f>
        <v>#N/A</v>
      </c>
      <c r="H348" s="54" t="e">
        <f t="shared" si="6"/>
        <v>#REF!</v>
      </c>
    </row>
    <row r="349" spans="1:8" ht="75" x14ac:dyDescent="0.25">
      <c r="A349" s="42">
        <v>7010</v>
      </c>
      <c r="B349" s="6" t="s">
        <v>378</v>
      </c>
      <c r="C349" s="53" t="e">
        <f>VLOOKUP($A349,#REF!,72,FALSE)</f>
        <v>#REF!</v>
      </c>
      <c r="D349" s="53" t="e">
        <f>VLOOKUP($A349,'SM O&amp;M Factor'!$A$5:$BX$209,74,FALSE)</f>
        <v>#N/A</v>
      </c>
      <c r="E349" s="53" t="e">
        <f>VLOOKUP($A349,'TB - 2014'!$A$5:$BX$44,75,FALSE)</f>
        <v>#N/A</v>
      </c>
      <c r="F349" s="53" t="e">
        <f>VLOOKUP($A349,'TB - 2013'!$A$5:$BX$44,76,FALSE)</f>
        <v>#N/A</v>
      </c>
      <c r="G349" s="53" t="e">
        <f>VLOOKUP($A349,'TB - 2012'!$A$5:$BX$44,76,FALSE)</f>
        <v>#N/A</v>
      </c>
      <c r="H349" s="54" t="e">
        <f t="shared" si="6"/>
        <v>#REF!</v>
      </c>
    </row>
    <row r="350" spans="1:8" ht="30" x14ac:dyDescent="0.25">
      <c r="A350" s="42">
        <v>7020</v>
      </c>
      <c r="B350" s="6" t="s">
        <v>379</v>
      </c>
      <c r="C350" s="53" t="e">
        <f>VLOOKUP($A350,#REF!,72,FALSE)</f>
        <v>#REF!</v>
      </c>
      <c r="D350" s="53" t="e">
        <f>VLOOKUP($A350,'SM O&amp;M Factor'!$A$5:$BX$209,74,FALSE)</f>
        <v>#N/A</v>
      </c>
      <c r="E350" s="53" t="e">
        <f>VLOOKUP($A350,'TB - 2014'!$A$5:$BX$44,75,FALSE)</f>
        <v>#N/A</v>
      </c>
      <c r="F350" s="53" t="e">
        <f>VLOOKUP($A350,'TB - 2013'!$A$5:$BX$44,76,FALSE)</f>
        <v>#N/A</v>
      </c>
      <c r="G350" s="53" t="e">
        <f>VLOOKUP($A350,'TB - 2012'!$A$5:$BX$44,76,FALSE)</f>
        <v>#N/A</v>
      </c>
      <c r="H350" s="54" t="e">
        <f t="shared" si="6"/>
        <v>#REF!</v>
      </c>
    </row>
    <row r="351" spans="1:8" ht="30" x14ac:dyDescent="0.25">
      <c r="A351" s="42">
        <v>7025</v>
      </c>
      <c r="B351" s="6" t="s">
        <v>380</v>
      </c>
      <c r="C351" s="53" t="e">
        <f>VLOOKUP($A351,#REF!,72,FALSE)</f>
        <v>#REF!</v>
      </c>
      <c r="D351" s="53" t="e">
        <f>VLOOKUP($A351,'SM O&amp;M Factor'!$A$5:$BX$209,74,FALSE)</f>
        <v>#N/A</v>
      </c>
      <c r="E351" s="53" t="e">
        <f>VLOOKUP($A351,'TB - 2014'!$A$5:$BX$44,75,FALSE)</f>
        <v>#N/A</v>
      </c>
      <c r="F351" s="53" t="e">
        <f>VLOOKUP($A351,'TB - 2013'!$A$5:$BX$44,76,FALSE)</f>
        <v>#N/A</v>
      </c>
      <c r="G351" s="53" t="e">
        <f>VLOOKUP($A351,'TB - 2012'!$A$5:$BX$44,76,FALSE)</f>
        <v>#N/A</v>
      </c>
      <c r="H351" s="54" t="e">
        <f t="shared" si="6"/>
        <v>#REF!</v>
      </c>
    </row>
    <row r="352" spans="1:8" ht="30" x14ac:dyDescent="0.25">
      <c r="A352" s="42">
        <v>7030</v>
      </c>
      <c r="B352" s="6" t="s">
        <v>381</v>
      </c>
      <c r="C352" s="53" t="e">
        <f>VLOOKUP($A352,#REF!,72,FALSE)</f>
        <v>#REF!</v>
      </c>
      <c r="D352" s="53" t="e">
        <f>VLOOKUP($A352,'SM O&amp;M Factor'!$A$5:$BX$209,74,FALSE)</f>
        <v>#N/A</v>
      </c>
      <c r="E352" s="53" t="e">
        <f>VLOOKUP($A352,'TB - 2014'!$A$5:$BX$44,75,FALSE)</f>
        <v>#N/A</v>
      </c>
      <c r="F352" s="53" t="e">
        <f>VLOOKUP($A352,'TB - 2013'!$A$5:$BX$44,76,FALSE)</f>
        <v>#N/A</v>
      </c>
      <c r="G352" s="53" t="e">
        <f>VLOOKUP($A352,'TB - 2012'!$A$5:$BX$44,76,FALSE)</f>
        <v>#N/A</v>
      </c>
      <c r="H352" s="54" t="e">
        <f t="shared" si="6"/>
        <v>#REF!</v>
      </c>
    </row>
  </sheetData>
  <autoFilter ref="A2:H352"/>
  <conditionalFormatting sqref="H3:H352">
    <cfRule type="cellIs" dxfId="1" priority="2" operator="equal">
      <formula>"Delete Account"</formula>
    </cfRule>
  </conditionalFormatting>
  <conditionalFormatting sqref="H1:H1048576">
    <cfRule type="cellIs" dxfId="0" priority="1" operator="equal">
      <formula>"Keep Account"</formula>
    </cfRule>
  </conditionalFormatting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SM Capital Adjustment Factor</vt:lpstr>
      <vt:lpstr>SM O&amp;M Factor</vt:lpstr>
      <vt:lpstr>TB - 2014</vt:lpstr>
      <vt:lpstr>TB - 2013</vt:lpstr>
      <vt:lpstr>TB - 2012</vt:lpstr>
      <vt:lpstr>Follow-up Tables</vt:lpstr>
      <vt:lpstr>0 values</vt:lpstr>
    </vt:vector>
  </TitlesOfParts>
  <Company>Ontario Energy Board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Shahdil Alibhai</dc:creator>
  <cp:lastModifiedBy>Mark Newton Lowry</cp:lastModifiedBy>
  <cp:lastPrinted>2018-02-08T20:24:14Z</cp:lastPrinted>
  <dcterms:created xsi:type="dcterms:W3CDTF">2018-01-23T16:41:41Z</dcterms:created>
  <dcterms:modified xsi:type="dcterms:W3CDTF">2018-05-11T17:43:12Z</dcterms:modified>
</cp:coreProperties>
</file>